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showSheetTabs="0" xWindow="240" yWindow="105" windowWidth="14805" windowHeight="8010"/>
  </bookViews>
  <sheets>
    <sheet name="PL" sheetId="1" r:id="rId1"/>
    <sheet name="Leave Table" sheetId="2" state="hidden" r:id="rId2"/>
    <sheet name="Leave Report" sheetId="3" r:id="rId3"/>
    <sheet name="Sheet1" sheetId="4" state="hidden" r:id="rId4"/>
  </sheets>
  <definedNames>
    <definedName name="Clear_other_data">PL!$E$19:$H$218</definedName>
    <definedName name="Clear_PL_data">PL!$B$19:$C$218</definedName>
    <definedName name="Leave_Base_Year_PL">'Leave Table'!$O$12:$O$94</definedName>
    <definedName name="PL_DAYS">'Leave Table'!$AC$12:$AC$56</definedName>
    <definedName name="PL_Limit_Deptt">'Leave Table'!$G$3:$G$6</definedName>
    <definedName name="PL_TYPE">'Leave Table'!$AD$12:$AD$56</definedName>
    <definedName name="PL_YEAR">'Leave Table'!$AB$12:$AB$56</definedName>
    <definedName name="_xlnm.Print_Area" localSheetId="2">'Leave Report'!$A$1:$L$87</definedName>
    <definedName name="_xlnm.Print_Titles" localSheetId="2">'Leave Report'!$3:$5</definedName>
  </definedNames>
  <calcPr calcId="125725"/>
</workbook>
</file>

<file path=xl/calcChain.xml><?xml version="1.0" encoding="utf-8"?>
<calcChain xmlns="http://schemas.openxmlformats.org/spreadsheetml/2006/main">
  <c r="U9" i="2"/>
  <c r="E10" i="1"/>
  <c r="A13"/>
  <c r="B10" i="2"/>
  <c r="P4" s="1"/>
  <c r="S4" l="1"/>
  <c r="T4" s="1"/>
  <c r="Q4"/>
  <c r="S2"/>
  <c r="D252"/>
  <c r="C252"/>
  <c r="D253"/>
  <c r="C253"/>
  <c r="D254"/>
  <c r="C254"/>
  <c r="D255"/>
  <c r="C255"/>
  <c r="P6" i="3"/>
  <c r="N2" i="2"/>
  <c r="N4" s="1"/>
  <c r="L3"/>
  <c r="L4"/>
  <c r="L5"/>
  <c r="L6"/>
  <c r="R10"/>
  <c r="G3" i="3" s="1"/>
  <c r="B12" i="2"/>
  <c r="U12" s="1"/>
  <c r="AW12"/>
  <c r="AY12"/>
  <c r="BJ12"/>
  <c r="AD12" s="1"/>
  <c r="AG12" s="1"/>
  <c r="BK12"/>
  <c r="AB12" s="1"/>
  <c r="BL12"/>
  <c r="BM12"/>
  <c r="AW13"/>
  <c r="BJ13"/>
  <c r="AD13" s="1"/>
  <c r="AG13" s="1"/>
  <c r="BK13"/>
  <c r="AB13" s="1"/>
  <c r="AE13" s="1"/>
  <c r="BL13"/>
  <c r="BM13"/>
  <c r="BN13" s="1"/>
  <c r="AC13" s="1"/>
  <c r="AF13" s="1"/>
  <c r="BF14"/>
  <c r="BJ14"/>
  <c r="AD14" s="1"/>
  <c r="AG14" s="1"/>
  <c r="BK14"/>
  <c r="AB14" s="1"/>
  <c r="AE14" s="1"/>
  <c r="BL14"/>
  <c r="BM14"/>
  <c r="BN14" s="1"/>
  <c r="AC14" s="1"/>
  <c r="AF14" s="1"/>
  <c r="BJ15"/>
  <c r="BI15" s="1"/>
  <c r="BK15"/>
  <c r="AB15" s="1"/>
  <c r="AE15" s="1"/>
  <c r="BL15"/>
  <c r="BM15"/>
  <c r="BJ16"/>
  <c r="AD16" s="1"/>
  <c r="AG16" s="1"/>
  <c r="BK16"/>
  <c r="AB16" s="1"/>
  <c r="AE16" s="1"/>
  <c r="BL16"/>
  <c r="BM16"/>
  <c r="BN16" s="1"/>
  <c r="AC16" s="1"/>
  <c r="AF16" s="1"/>
  <c r="BJ17"/>
  <c r="AD17" s="1"/>
  <c r="AG17" s="1"/>
  <c r="BK17"/>
  <c r="AB17" s="1"/>
  <c r="AE17" s="1"/>
  <c r="BL17"/>
  <c r="BM17"/>
  <c r="BJ18"/>
  <c r="BH18" s="1"/>
  <c r="BK18"/>
  <c r="AB18" s="1"/>
  <c r="AE18" s="1"/>
  <c r="BL18"/>
  <c r="BM18"/>
  <c r="BJ19"/>
  <c r="BH19" s="1"/>
  <c r="BG19" s="1"/>
  <c r="BK19"/>
  <c r="AB19" s="1"/>
  <c r="AE19" s="1"/>
  <c r="BL19"/>
  <c r="BM19"/>
  <c r="BJ20"/>
  <c r="BH20" s="1"/>
  <c r="BG20" s="1"/>
  <c r="BK20"/>
  <c r="AB20" s="1"/>
  <c r="AE20" s="1"/>
  <c r="BL20"/>
  <c r="BM20"/>
  <c r="BJ21"/>
  <c r="BH21" s="1"/>
  <c r="BG21" s="1"/>
  <c r="BK21"/>
  <c r="AB21" s="1"/>
  <c r="AE21" s="1"/>
  <c r="BL21"/>
  <c r="BM21"/>
  <c r="BJ22"/>
  <c r="BH22" s="1"/>
  <c r="BG22" s="1"/>
  <c r="BK22"/>
  <c r="AB22" s="1"/>
  <c r="AE22" s="1"/>
  <c r="BL22"/>
  <c r="BM22"/>
  <c r="BJ23"/>
  <c r="BI23" s="1"/>
  <c r="BK23"/>
  <c r="AB23" s="1"/>
  <c r="AE23" s="1"/>
  <c r="BL23"/>
  <c r="BM23"/>
  <c r="BN23" s="1"/>
  <c r="AC23" s="1"/>
  <c r="AF23" s="1"/>
  <c r="BJ24"/>
  <c r="BI24" s="1"/>
  <c r="BK24"/>
  <c r="AB24" s="1"/>
  <c r="AE24" s="1"/>
  <c r="BL24"/>
  <c r="BM24"/>
  <c r="BN24" s="1"/>
  <c r="AC24" s="1"/>
  <c r="AF24" s="1"/>
  <c r="BJ25"/>
  <c r="AD25" s="1"/>
  <c r="AG25" s="1"/>
  <c r="BK25"/>
  <c r="AB25" s="1"/>
  <c r="AE25" s="1"/>
  <c r="BL25"/>
  <c r="BM25"/>
  <c r="BN25" s="1"/>
  <c r="AC25" s="1"/>
  <c r="AF25" s="1"/>
  <c r="BJ26"/>
  <c r="BI26" s="1"/>
  <c r="BK26"/>
  <c r="AB26" s="1"/>
  <c r="AE26" s="1"/>
  <c r="BL26"/>
  <c r="BM26"/>
  <c r="BN26" s="1"/>
  <c r="AC26" s="1"/>
  <c r="AF26" s="1"/>
  <c r="BJ27"/>
  <c r="AD27" s="1"/>
  <c r="AG27" s="1"/>
  <c r="BK27"/>
  <c r="AB27" s="1"/>
  <c r="AE27" s="1"/>
  <c r="BL27"/>
  <c r="BM27"/>
  <c r="BN27" s="1"/>
  <c r="AC27" s="1"/>
  <c r="AF27" s="1"/>
  <c r="BJ28"/>
  <c r="BI28" s="1"/>
  <c r="BK28"/>
  <c r="AB28" s="1"/>
  <c r="AE28" s="1"/>
  <c r="BL28"/>
  <c r="BM28"/>
  <c r="BN28" s="1"/>
  <c r="AC28" s="1"/>
  <c r="AF28" s="1"/>
  <c r="BJ29"/>
  <c r="AD29" s="1"/>
  <c r="AG29" s="1"/>
  <c r="BK29"/>
  <c r="AB29" s="1"/>
  <c r="AE29" s="1"/>
  <c r="BL29"/>
  <c r="BM29"/>
  <c r="BN29" s="1"/>
  <c r="AC29" s="1"/>
  <c r="AF29" s="1"/>
  <c r="BJ30"/>
  <c r="BH30" s="1"/>
  <c r="BK30"/>
  <c r="AB30" s="1"/>
  <c r="AE30" s="1"/>
  <c r="BL30"/>
  <c r="BM30"/>
  <c r="BN30" s="1"/>
  <c r="AC30" s="1"/>
  <c r="AF30" s="1"/>
  <c r="BJ31"/>
  <c r="AD31" s="1"/>
  <c r="AG31" s="1"/>
  <c r="BK31"/>
  <c r="AB31" s="1"/>
  <c r="AE31" s="1"/>
  <c r="BL31"/>
  <c r="BM31"/>
  <c r="BN31" s="1"/>
  <c r="AC31" s="1"/>
  <c r="AF31" s="1"/>
  <c r="BJ32"/>
  <c r="AD32" s="1"/>
  <c r="AG32" s="1"/>
  <c r="BK32"/>
  <c r="AB32" s="1"/>
  <c r="AE32" s="1"/>
  <c r="BL32"/>
  <c r="BM32"/>
  <c r="BN32" s="1"/>
  <c r="AC32" s="1"/>
  <c r="AF32" s="1"/>
  <c r="BJ33"/>
  <c r="AD33" s="1"/>
  <c r="AG33" s="1"/>
  <c r="BK33"/>
  <c r="AB33" s="1"/>
  <c r="AE33" s="1"/>
  <c r="BL33"/>
  <c r="BM33"/>
  <c r="BN33" s="1"/>
  <c r="AC33" s="1"/>
  <c r="AF33" s="1"/>
  <c r="BJ34"/>
  <c r="AD34" s="1"/>
  <c r="AG34" s="1"/>
  <c r="BK34"/>
  <c r="AB34" s="1"/>
  <c r="AE34" s="1"/>
  <c r="BL34"/>
  <c r="BM34"/>
  <c r="BN34" s="1"/>
  <c r="AC34" s="1"/>
  <c r="AF34" s="1"/>
  <c r="BJ35"/>
  <c r="AD35" s="1"/>
  <c r="AG35" s="1"/>
  <c r="BK35"/>
  <c r="AB35" s="1"/>
  <c r="AE35" s="1"/>
  <c r="BL35"/>
  <c r="BM35"/>
  <c r="BN35" s="1"/>
  <c r="AC35" s="1"/>
  <c r="AF35" s="1"/>
  <c r="BJ36"/>
  <c r="AD36" s="1"/>
  <c r="AG36" s="1"/>
  <c r="BK36"/>
  <c r="AB36" s="1"/>
  <c r="AE36" s="1"/>
  <c r="BL36"/>
  <c r="BM36"/>
  <c r="BN36" s="1"/>
  <c r="AC36" s="1"/>
  <c r="AF36" s="1"/>
  <c r="BJ37"/>
  <c r="AD37" s="1"/>
  <c r="AG37" s="1"/>
  <c r="BK37"/>
  <c r="AB37" s="1"/>
  <c r="AE37" s="1"/>
  <c r="BL37"/>
  <c r="BM37"/>
  <c r="BN37" s="1"/>
  <c r="AC37" s="1"/>
  <c r="AF37" s="1"/>
  <c r="BJ38"/>
  <c r="AD38" s="1"/>
  <c r="AG38" s="1"/>
  <c r="BK38"/>
  <c r="AB38" s="1"/>
  <c r="AE38" s="1"/>
  <c r="BL38"/>
  <c r="BM38"/>
  <c r="BN38" s="1"/>
  <c r="AC38" s="1"/>
  <c r="AF38" s="1"/>
  <c r="BJ39"/>
  <c r="AD39" s="1"/>
  <c r="AG39" s="1"/>
  <c r="BK39"/>
  <c r="AB39" s="1"/>
  <c r="AE39" s="1"/>
  <c r="BL39"/>
  <c r="BM39"/>
  <c r="BN39" s="1"/>
  <c r="AC39" s="1"/>
  <c r="AF39" s="1"/>
  <c r="BJ40"/>
  <c r="AD40" s="1"/>
  <c r="AG40" s="1"/>
  <c r="BK40"/>
  <c r="AB40" s="1"/>
  <c r="AE40" s="1"/>
  <c r="BL40"/>
  <c r="BM40"/>
  <c r="BN40" s="1"/>
  <c r="AC40" s="1"/>
  <c r="AF40" s="1"/>
  <c r="BJ41"/>
  <c r="AD41" s="1"/>
  <c r="AG41" s="1"/>
  <c r="BK41"/>
  <c r="AB41" s="1"/>
  <c r="AE41" s="1"/>
  <c r="BL41"/>
  <c r="BM41"/>
  <c r="BN41" s="1"/>
  <c r="AC41" s="1"/>
  <c r="AF41" s="1"/>
  <c r="BJ42"/>
  <c r="AD42" s="1"/>
  <c r="AG42" s="1"/>
  <c r="BK42"/>
  <c r="AB42" s="1"/>
  <c r="AE42" s="1"/>
  <c r="BL42"/>
  <c r="BM42"/>
  <c r="BN42" s="1"/>
  <c r="AC42" s="1"/>
  <c r="AF42" s="1"/>
  <c r="BJ43"/>
  <c r="AD43" s="1"/>
  <c r="AG43" s="1"/>
  <c r="BK43"/>
  <c r="AB43" s="1"/>
  <c r="AE43" s="1"/>
  <c r="BL43"/>
  <c r="BM43"/>
  <c r="BN43"/>
  <c r="AC43" s="1"/>
  <c r="AF43" s="1"/>
  <c r="BJ44"/>
  <c r="AD44" s="1"/>
  <c r="AG44" s="1"/>
  <c r="BK44"/>
  <c r="AB44" s="1"/>
  <c r="AE44" s="1"/>
  <c r="BL44"/>
  <c r="BM44"/>
  <c r="BN44" s="1"/>
  <c r="AC44" s="1"/>
  <c r="AF44" s="1"/>
  <c r="BJ45"/>
  <c r="AD45" s="1"/>
  <c r="AG45" s="1"/>
  <c r="BK45"/>
  <c r="AB45" s="1"/>
  <c r="AE45" s="1"/>
  <c r="BL45"/>
  <c r="BM45"/>
  <c r="BN45" s="1"/>
  <c r="AC45" s="1"/>
  <c r="AF45" s="1"/>
  <c r="BJ46"/>
  <c r="AD46" s="1"/>
  <c r="AG46" s="1"/>
  <c r="BK46"/>
  <c r="AB46" s="1"/>
  <c r="AE46" s="1"/>
  <c r="BL46"/>
  <c r="BM46"/>
  <c r="BN46" s="1"/>
  <c r="AC46" s="1"/>
  <c r="AF46" s="1"/>
  <c r="BJ47"/>
  <c r="BH47" s="1"/>
  <c r="BG47" s="1"/>
  <c r="BK47"/>
  <c r="AB47" s="1"/>
  <c r="AE47" s="1"/>
  <c r="BL47"/>
  <c r="BM47"/>
  <c r="BN47" s="1"/>
  <c r="AC47" s="1"/>
  <c r="AF47" s="1"/>
  <c r="BJ48"/>
  <c r="AD48" s="1"/>
  <c r="AG48" s="1"/>
  <c r="BK48"/>
  <c r="AB48" s="1"/>
  <c r="AE48" s="1"/>
  <c r="BL48"/>
  <c r="BM48"/>
  <c r="BN48" s="1"/>
  <c r="AC48" s="1"/>
  <c r="AF48" s="1"/>
  <c r="BJ49"/>
  <c r="AD49" s="1"/>
  <c r="AG49" s="1"/>
  <c r="BK49"/>
  <c r="AB49" s="1"/>
  <c r="AE49" s="1"/>
  <c r="BL49"/>
  <c r="BM49"/>
  <c r="BN49" s="1"/>
  <c r="AC49" s="1"/>
  <c r="AF49" s="1"/>
  <c r="BJ50"/>
  <c r="BI50" s="1"/>
  <c r="BK50"/>
  <c r="AB50" s="1"/>
  <c r="AE50" s="1"/>
  <c r="BL50"/>
  <c r="BM50"/>
  <c r="BN50" s="1"/>
  <c r="AC50" s="1"/>
  <c r="AF50" s="1"/>
  <c r="BJ51"/>
  <c r="AD51" s="1"/>
  <c r="AG51" s="1"/>
  <c r="BK51"/>
  <c r="AB51" s="1"/>
  <c r="AE51" s="1"/>
  <c r="BL51"/>
  <c r="BM51"/>
  <c r="BN51" s="1"/>
  <c r="AC51" s="1"/>
  <c r="AF51" s="1"/>
  <c r="BJ52"/>
  <c r="BI52" s="1"/>
  <c r="BK52"/>
  <c r="AB52" s="1"/>
  <c r="AE52" s="1"/>
  <c r="BL52"/>
  <c r="BM52"/>
  <c r="BN52" s="1"/>
  <c r="AC52" s="1"/>
  <c r="AF52" s="1"/>
  <c r="BJ53"/>
  <c r="AD53" s="1"/>
  <c r="AG53" s="1"/>
  <c r="BK53"/>
  <c r="AB53" s="1"/>
  <c r="AE53" s="1"/>
  <c r="BL53"/>
  <c r="BM53"/>
  <c r="BN53" s="1"/>
  <c r="AC53" s="1"/>
  <c r="AF53" s="1"/>
  <c r="BJ54"/>
  <c r="BI54" s="1"/>
  <c r="BK54"/>
  <c r="AB54" s="1"/>
  <c r="AE54" s="1"/>
  <c r="BL54"/>
  <c r="BM54"/>
  <c r="BN54" s="1"/>
  <c r="AC54" s="1"/>
  <c r="AF54" s="1"/>
  <c r="BJ55"/>
  <c r="BH55" s="1"/>
  <c r="BK55"/>
  <c r="AB55" s="1"/>
  <c r="AE55" s="1"/>
  <c r="BL55"/>
  <c r="BM55"/>
  <c r="BN55" s="1"/>
  <c r="AC55" s="1"/>
  <c r="AF55" s="1"/>
  <c r="BJ56"/>
  <c r="AD56" s="1"/>
  <c r="AG56" s="1"/>
  <c r="BK56"/>
  <c r="AB56" s="1"/>
  <c r="AE56" s="1"/>
  <c r="BL56"/>
  <c r="BM56"/>
  <c r="BN56" s="1"/>
  <c r="AC56" s="1"/>
  <c r="AF56" s="1"/>
  <c r="C249"/>
  <c r="D249"/>
  <c r="J249"/>
  <c r="B252"/>
  <c r="C256"/>
  <c r="D256"/>
  <c r="C257"/>
  <c r="D257"/>
  <c r="C258"/>
  <c r="D258"/>
  <c r="C259"/>
  <c r="D259"/>
  <c r="C260"/>
  <c r="D260"/>
  <c r="C261"/>
  <c r="D261"/>
  <c r="C262"/>
  <c r="D262"/>
  <c r="C263"/>
  <c r="D263"/>
  <c r="C264"/>
  <c r="D264"/>
  <c r="C265"/>
  <c r="D265"/>
  <c r="C266"/>
  <c r="D266"/>
  <c r="C267"/>
  <c r="D267"/>
  <c r="C268"/>
  <c r="D268"/>
  <c r="C269"/>
  <c r="D269"/>
  <c r="C270"/>
  <c r="D270"/>
  <c r="C271"/>
  <c r="D271"/>
  <c r="C272"/>
  <c r="D272"/>
  <c r="C273"/>
  <c r="D273"/>
  <c r="C274"/>
  <c r="D274"/>
  <c r="C275"/>
  <c r="D275"/>
  <c r="C276"/>
  <c r="D276"/>
  <c r="C277"/>
  <c r="D277"/>
  <c r="C278"/>
  <c r="D278"/>
  <c r="C279"/>
  <c r="D279"/>
  <c r="C280"/>
  <c r="D280"/>
  <c r="C281"/>
  <c r="D281"/>
  <c r="C282"/>
  <c r="D282"/>
  <c r="C283"/>
  <c r="D283"/>
  <c r="C284"/>
  <c r="D284"/>
  <c r="C285"/>
  <c r="D285"/>
  <c r="C286"/>
  <c r="D286"/>
  <c r="C287"/>
  <c r="K287" s="1"/>
  <c r="D287"/>
  <c r="C288"/>
  <c r="K288" s="1"/>
  <c r="D288"/>
  <c r="C289"/>
  <c r="K289" s="1"/>
  <c r="D289"/>
  <c r="C290"/>
  <c r="K290" s="1"/>
  <c r="D290"/>
  <c r="C291"/>
  <c r="K291" s="1"/>
  <c r="D291"/>
  <c r="C292"/>
  <c r="K292" s="1"/>
  <c r="D292"/>
  <c r="C293"/>
  <c r="K293" s="1"/>
  <c r="D293"/>
  <c r="C294"/>
  <c r="K294" s="1"/>
  <c r="D294"/>
  <c r="C295"/>
  <c r="K295" s="1"/>
  <c r="D295"/>
  <c r="C296"/>
  <c r="K296" s="1"/>
  <c r="D296"/>
  <c r="C297"/>
  <c r="K297" s="1"/>
  <c r="D297"/>
  <c r="C298"/>
  <c r="K298" s="1"/>
  <c r="D298"/>
  <c r="C299"/>
  <c r="K299" s="1"/>
  <c r="D299"/>
  <c r="C300"/>
  <c r="K300" s="1"/>
  <c r="D300"/>
  <c r="C301"/>
  <c r="K301" s="1"/>
  <c r="D301"/>
  <c r="C302"/>
  <c r="K302" s="1"/>
  <c r="D302"/>
  <c r="C303"/>
  <c r="K303" s="1"/>
  <c r="D303"/>
  <c r="C304"/>
  <c r="K304" s="1"/>
  <c r="D304"/>
  <c r="C305"/>
  <c r="K305" s="1"/>
  <c r="D305"/>
  <c r="C306"/>
  <c r="K306" s="1"/>
  <c r="D306"/>
  <c r="C307"/>
  <c r="K307" s="1"/>
  <c r="D307"/>
  <c r="C308"/>
  <c r="K308" s="1"/>
  <c r="D308"/>
  <c r="C309"/>
  <c r="K309" s="1"/>
  <c r="D309"/>
  <c r="C310"/>
  <c r="K310" s="1"/>
  <c r="D310"/>
  <c r="C311"/>
  <c r="K311" s="1"/>
  <c r="D311"/>
  <c r="C312"/>
  <c r="K312" s="1"/>
  <c r="D312"/>
  <c r="C313"/>
  <c r="K313" s="1"/>
  <c r="D313"/>
  <c r="C314"/>
  <c r="K314" s="1"/>
  <c r="D314"/>
  <c r="C315"/>
  <c r="K315" s="1"/>
  <c r="D315"/>
  <c r="C316"/>
  <c r="K316" s="1"/>
  <c r="D316"/>
  <c r="C317"/>
  <c r="K317" s="1"/>
  <c r="D317"/>
  <c r="C318"/>
  <c r="K318" s="1"/>
  <c r="D318"/>
  <c r="C319"/>
  <c r="K319" s="1"/>
  <c r="D319"/>
  <c r="C320"/>
  <c r="K320" s="1"/>
  <c r="D320"/>
  <c r="C321"/>
  <c r="K321" s="1"/>
  <c r="D321"/>
  <c r="C322"/>
  <c r="K322" s="1"/>
  <c r="D322"/>
  <c r="C323"/>
  <c r="K323" s="1"/>
  <c r="D323"/>
  <c r="C324"/>
  <c r="K324" s="1"/>
  <c r="D324"/>
  <c r="C325"/>
  <c r="K325" s="1"/>
  <c r="D325"/>
  <c r="C326"/>
  <c r="K326" s="1"/>
  <c r="D326"/>
  <c r="C327"/>
  <c r="K327" s="1"/>
  <c r="D327"/>
  <c r="C328"/>
  <c r="K328" s="1"/>
  <c r="D328"/>
  <c r="C329"/>
  <c r="K329" s="1"/>
  <c r="D329"/>
  <c r="C330"/>
  <c r="K330" s="1"/>
  <c r="D330"/>
  <c r="C331"/>
  <c r="K331" s="1"/>
  <c r="D331"/>
  <c r="C332"/>
  <c r="K332" s="1"/>
  <c r="D332"/>
  <c r="C333"/>
  <c r="K333" s="1"/>
  <c r="D333"/>
  <c r="C334"/>
  <c r="K334" s="1"/>
  <c r="D334"/>
  <c r="C335"/>
  <c r="K335" s="1"/>
  <c r="D335"/>
  <c r="E335"/>
  <c r="F335"/>
  <c r="G335"/>
  <c r="C336"/>
  <c r="K336" s="1"/>
  <c r="D336"/>
  <c r="E336"/>
  <c r="F336"/>
  <c r="G336"/>
  <c r="C337"/>
  <c r="K337" s="1"/>
  <c r="D337"/>
  <c r="E337"/>
  <c r="F337"/>
  <c r="G337"/>
  <c r="C338"/>
  <c r="D338"/>
  <c r="E338"/>
  <c r="F338"/>
  <c r="G338"/>
  <c r="K338"/>
  <c r="C339"/>
  <c r="K339" s="1"/>
  <c r="D339"/>
  <c r="E339"/>
  <c r="F339"/>
  <c r="G339"/>
  <c r="C340"/>
  <c r="K340" s="1"/>
  <c r="D340"/>
  <c r="E340"/>
  <c r="F340"/>
  <c r="G340"/>
  <c r="C341"/>
  <c r="K341" s="1"/>
  <c r="D341"/>
  <c r="E341"/>
  <c r="F341"/>
  <c r="G341"/>
  <c r="C342"/>
  <c r="K342" s="1"/>
  <c r="D342"/>
  <c r="E342"/>
  <c r="F342"/>
  <c r="G342"/>
  <c r="C343"/>
  <c r="K343" s="1"/>
  <c r="D343"/>
  <c r="E343"/>
  <c r="F343"/>
  <c r="G343"/>
  <c r="C344"/>
  <c r="K344" s="1"/>
  <c r="D344"/>
  <c r="E344"/>
  <c r="F344"/>
  <c r="G344"/>
  <c r="C345"/>
  <c r="K345" s="1"/>
  <c r="D345"/>
  <c r="E345"/>
  <c r="F345"/>
  <c r="G345"/>
  <c r="C346"/>
  <c r="K346" s="1"/>
  <c r="D346"/>
  <c r="E346"/>
  <c r="F346"/>
  <c r="G346"/>
  <c r="C347"/>
  <c r="K347" s="1"/>
  <c r="D347"/>
  <c r="E347"/>
  <c r="F347"/>
  <c r="G347"/>
  <c r="C348"/>
  <c r="K348" s="1"/>
  <c r="D348"/>
  <c r="E348"/>
  <c r="F348"/>
  <c r="G348"/>
  <c r="C349"/>
  <c r="K349" s="1"/>
  <c r="D349"/>
  <c r="E349"/>
  <c r="F349"/>
  <c r="G349"/>
  <c r="C350"/>
  <c r="K350" s="1"/>
  <c r="D350"/>
  <c r="E350"/>
  <c r="F350"/>
  <c r="G350"/>
  <c r="C351"/>
  <c r="K351" s="1"/>
  <c r="D351"/>
  <c r="E351"/>
  <c r="F351"/>
  <c r="G351"/>
  <c r="C352"/>
  <c r="K352" s="1"/>
  <c r="D352"/>
  <c r="E352"/>
  <c r="F352"/>
  <c r="G352"/>
  <c r="C353"/>
  <c r="K353" s="1"/>
  <c r="D353"/>
  <c r="E353"/>
  <c r="F353"/>
  <c r="G353"/>
  <c r="C354"/>
  <c r="K354" s="1"/>
  <c r="D354"/>
  <c r="E354"/>
  <c r="F354"/>
  <c r="G354"/>
  <c r="C355"/>
  <c r="K355" s="1"/>
  <c r="D355"/>
  <c r="E355"/>
  <c r="F355"/>
  <c r="G355"/>
  <c r="C356"/>
  <c r="K356" s="1"/>
  <c r="D356"/>
  <c r="E356"/>
  <c r="F356"/>
  <c r="G356"/>
  <c r="C357"/>
  <c r="K357" s="1"/>
  <c r="D357"/>
  <c r="E357"/>
  <c r="F357"/>
  <c r="G357"/>
  <c r="C358"/>
  <c r="K358" s="1"/>
  <c r="D358"/>
  <c r="E358"/>
  <c r="F358"/>
  <c r="G358"/>
  <c r="C359"/>
  <c r="K359" s="1"/>
  <c r="D359"/>
  <c r="E359"/>
  <c r="F359"/>
  <c r="G359"/>
  <c r="C360"/>
  <c r="K360" s="1"/>
  <c r="D360"/>
  <c r="E360"/>
  <c r="F360"/>
  <c r="G360"/>
  <c r="C361"/>
  <c r="K361" s="1"/>
  <c r="D361"/>
  <c r="E361"/>
  <c r="F361"/>
  <c r="G361"/>
  <c r="C362"/>
  <c r="D362"/>
  <c r="E362"/>
  <c r="F362"/>
  <c r="G362"/>
  <c r="K362"/>
  <c r="C363"/>
  <c r="K363" s="1"/>
  <c r="D363"/>
  <c r="E363"/>
  <c r="F363"/>
  <c r="G363"/>
  <c r="C364"/>
  <c r="K364" s="1"/>
  <c r="D364"/>
  <c r="E364"/>
  <c r="F364"/>
  <c r="G364"/>
  <c r="C365"/>
  <c r="K365" s="1"/>
  <c r="D365"/>
  <c r="E365"/>
  <c r="F365"/>
  <c r="G365"/>
  <c r="C366"/>
  <c r="K366" s="1"/>
  <c r="D366"/>
  <c r="E366"/>
  <c r="F366"/>
  <c r="G366"/>
  <c r="C367"/>
  <c r="K367" s="1"/>
  <c r="D367"/>
  <c r="E367"/>
  <c r="F367"/>
  <c r="G367"/>
  <c r="C368"/>
  <c r="K368" s="1"/>
  <c r="D368"/>
  <c r="E368"/>
  <c r="F368"/>
  <c r="G368"/>
  <c r="C369"/>
  <c r="K369" s="1"/>
  <c r="D369"/>
  <c r="E369"/>
  <c r="F369"/>
  <c r="G369"/>
  <c r="C370"/>
  <c r="K370" s="1"/>
  <c r="D370"/>
  <c r="E370"/>
  <c r="F370"/>
  <c r="G370"/>
  <c r="C371"/>
  <c r="K371" s="1"/>
  <c r="D371"/>
  <c r="E371"/>
  <c r="F371"/>
  <c r="G371"/>
  <c r="C372"/>
  <c r="K372" s="1"/>
  <c r="D372"/>
  <c r="E372"/>
  <c r="F372"/>
  <c r="G372"/>
  <c r="C373"/>
  <c r="K373" s="1"/>
  <c r="D373"/>
  <c r="E373"/>
  <c r="F373"/>
  <c r="G373"/>
  <c r="C374"/>
  <c r="K374" s="1"/>
  <c r="D374"/>
  <c r="E374"/>
  <c r="F374"/>
  <c r="G374"/>
  <c r="C375"/>
  <c r="K375" s="1"/>
  <c r="D375"/>
  <c r="E375"/>
  <c r="F375"/>
  <c r="G375"/>
  <c r="C376"/>
  <c r="K376" s="1"/>
  <c r="D376"/>
  <c r="E376"/>
  <c r="F376"/>
  <c r="G376"/>
  <c r="C377"/>
  <c r="K377" s="1"/>
  <c r="D377"/>
  <c r="E377"/>
  <c r="F377"/>
  <c r="G377"/>
  <c r="C378"/>
  <c r="K378" s="1"/>
  <c r="D378"/>
  <c r="E378"/>
  <c r="F378"/>
  <c r="G378"/>
  <c r="C379"/>
  <c r="K379" s="1"/>
  <c r="D379"/>
  <c r="E379"/>
  <c r="F379"/>
  <c r="G379"/>
  <c r="C380"/>
  <c r="D380"/>
  <c r="E380"/>
  <c r="F380"/>
  <c r="G380"/>
  <c r="K380"/>
  <c r="C381"/>
  <c r="K381" s="1"/>
  <c r="D381"/>
  <c r="E381"/>
  <c r="F381"/>
  <c r="G381"/>
  <c r="C382"/>
  <c r="K382" s="1"/>
  <c r="D382"/>
  <c r="E382"/>
  <c r="F382"/>
  <c r="G382"/>
  <c r="C383"/>
  <c r="K383" s="1"/>
  <c r="D383"/>
  <c r="E383"/>
  <c r="F383"/>
  <c r="G383"/>
  <c r="C384"/>
  <c r="K384" s="1"/>
  <c r="D384"/>
  <c r="E384"/>
  <c r="F384"/>
  <c r="G384"/>
  <c r="C385"/>
  <c r="K385" s="1"/>
  <c r="D385"/>
  <c r="E385"/>
  <c r="F385"/>
  <c r="G385"/>
  <c r="C386"/>
  <c r="K386" s="1"/>
  <c r="D386"/>
  <c r="E386"/>
  <c r="F386"/>
  <c r="G386"/>
  <c r="C387"/>
  <c r="K387" s="1"/>
  <c r="D387"/>
  <c r="E387"/>
  <c r="F387"/>
  <c r="G387"/>
  <c r="C388"/>
  <c r="K388" s="1"/>
  <c r="D388"/>
  <c r="E388"/>
  <c r="F388"/>
  <c r="G388"/>
  <c r="C389"/>
  <c r="K389" s="1"/>
  <c r="D389"/>
  <c r="E389"/>
  <c r="F389"/>
  <c r="G389"/>
  <c r="C390"/>
  <c r="K390" s="1"/>
  <c r="D390"/>
  <c r="E390"/>
  <c r="F390"/>
  <c r="G390"/>
  <c r="C391"/>
  <c r="K391" s="1"/>
  <c r="D391"/>
  <c r="E391"/>
  <c r="F391"/>
  <c r="G391"/>
  <c r="C392"/>
  <c r="K392" s="1"/>
  <c r="D392"/>
  <c r="E392"/>
  <c r="F392"/>
  <c r="G392"/>
  <c r="C393"/>
  <c r="K393" s="1"/>
  <c r="D393"/>
  <c r="E393"/>
  <c r="F393"/>
  <c r="G393"/>
  <c r="C394"/>
  <c r="K394" s="1"/>
  <c r="D394"/>
  <c r="E394"/>
  <c r="F394"/>
  <c r="G394"/>
  <c r="C395"/>
  <c r="K395" s="1"/>
  <c r="D395"/>
  <c r="E395"/>
  <c r="F395"/>
  <c r="G395"/>
  <c r="C396"/>
  <c r="D396"/>
  <c r="E396"/>
  <c r="F396"/>
  <c r="G396"/>
  <c r="K396"/>
  <c r="C397"/>
  <c r="K397" s="1"/>
  <c r="D397"/>
  <c r="E397"/>
  <c r="F397"/>
  <c r="G397"/>
  <c r="C398"/>
  <c r="K398" s="1"/>
  <c r="D398"/>
  <c r="E398"/>
  <c r="F398"/>
  <c r="G398"/>
  <c r="C399"/>
  <c r="K399" s="1"/>
  <c r="D399"/>
  <c r="E399"/>
  <c r="F399"/>
  <c r="G399"/>
  <c r="C400"/>
  <c r="K400" s="1"/>
  <c r="D400"/>
  <c r="E400"/>
  <c r="F400"/>
  <c r="G400"/>
  <c r="C401"/>
  <c r="K401" s="1"/>
  <c r="D401"/>
  <c r="E401"/>
  <c r="F401"/>
  <c r="G401"/>
  <c r="C402"/>
  <c r="K402" s="1"/>
  <c r="D402"/>
  <c r="E402"/>
  <c r="F402"/>
  <c r="G402"/>
  <c r="C403"/>
  <c r="K403" s="1"/>
  <c r="D403"/>
  <c r="E403"/>
  <c r="F403"/>
  <c r="G403"/>
  <c r="C404"/>
  <c r="K404" s="1"/>
  <c r="D404"/>
  <c r="E404"/>
  <c r="F404"/>
  <c r="G404"/>
  <c r="C405"/>
  <c r="K405" s="1"/>
  <c r="D405"/>
  <c r="E405"/>
  <c r="F405"/>
  <c r="G405"/>
  <c r="C406"/>
  <c r="K406" s="1"/>
  <c r="D406"/>
  <c r="E406"/>
  <c r="F406"/>
  <c r="G406"/>
  <c r="C407"/>
  <c r="K407" s="1"/>
  <c r="D407"/>
  <c r="E407"/>
  <c r="F407"/>
  <c r="G407"/>
  <c r="C408"/>
  <c r="K408" s="1"/>
  <c r="D408"/>
  <c r="E408"/>
  <c r="F408"/>
  <c r="G408"/>
  <c r="C409"/>
  <c r="K409" s="1"/>
  <c r="D409"/>
  <c r="E409"/>
  <c r="F409"/>
  <c r="G409"/>
  <c r="C410"/>
  <c r="K410" s="1"/>
  <c r="D410"/>
  <c r="E410"/>
  <c r="F410"/>
  <c r="G410"/>
  <c r="C411"/>
  <c r="K411" s="1"/>
  <c r="D411"/>
  <c r="E411"/>
  <c r="F411"/>
  <c r="G411"/>
  <c r="C412"/>
  <c r="K412" s="1"/>
  <c r="D412"/>
  <c r="E412"/>
  <c r="F412"/>
  <c r="G412"/>
  <c r="C413"/>
  <c r="K413" s="1"/>
  <c r="D413"/>
  <c r="E413"/>
  <c r="F413"/>
  <c r="G413"/>
  <c r="C414"/>
  <c r="K414" s="1"/>
  <c r="D414"/>
  <c r="E414"/>
  <c r="F414"/>
  <c r="G414"/>
  <c r="C415"/>
  <c r="K415" s="1"/>
  <c r="D415"/>
  <c r="E415"/>
  <c r="F415"/>
  <c r="G415"/>
  <c r="C416"/>
  <c r="K416" s="1"/>
  <c r="D416"/>
  <c r="E416"/>
  <c r="F416"/>
  <c r="G416"/>
  <c r="C417"/>
  <c r="K417" s="1"/>
  <c r="D417"/>
  <c r="E417"/>
  <c r="F417"/>
  <c r="G417"/>
  <c r="C418"/>
  <c r="K418" s="1"/>
  <c r="D418"/>
  <c r="E418"/>
  <c r="F418"/>
  <c r="G418"/>
  <c r="C419"/>
  <c r="K419" s="1"/>
  <c r="D419"/>
  <c r="E419"/>
  <c r="F419"/>
  <c r="G419"/>
  <c r="C420"/>
  <c r="K420" s="1"/>
  <c r="D420"/>
  <c r="E420"/>
  <c r="F420"/>
  <c r="G420"/>
  <c r="C421"/>
  <c r="K421" s="1"/>
  <c r="D421"/>
  <c r="E421"/>
  <c r="F421"/>
  <c r="G421"/>
  <c r="C422"/>
  <c r="K422" s="1"/>
  <c r="D422"/>
  <c r="E422"/>
  <c r="F422"/>
  <c r="G422"/>
  <c r="C423"/>
  <c r="K423" s="1"/>
  <c r="D423"/>
  <c r="E423"/>
  <c r="F423"/>
  <c r="G423"/>
  <c r="C424"/>
  <c r="K424" s="1"/>
  <c r="D424"/>
  <c r="E424"/>
  <c r="F424"/>
  <c r="G424"/>
  <c r="C425"/>
  <c r="K425" s="1"/>
  <c r="D425"/>
  <c r="E425"/>
  <c r="F425"/>
  <c r="G425"/>
  <c r="C426"/>
  <c r="K426" s="1"/>
  <c r="D426"/>
  <c r="E426"/>
  <c r="F426"/>
  <c r="G426"/>
  <c r="C427"/>
  <c r="K427" s="1"/>
  <c r="D427"/>
  <c r="E427"/>
  <c r="F427"/>
  <c r="G427"/>
  <c r="C428"/>
  <c r="K428" s="1"/>
  <c r="D428"/>
  <c r="E428"/>
  <c r="F428"/>
  <c r="G428"/>
  <c r="C429"/>
  <c r="K429" s="1"/>
  <c r="D429"/>
  <c r="E429"/>
  <c r="F429"/>
  <c r="G429"/>
  <c r="C430"/>
  <c r="K430" s="1"/>
  <c r="D430"/>
  <c r="E430"/>
  <c r="F430"/>
  <c r="G430"/>
  <c r="C431"/>
  <c r="K431" s="1"/>
  <c r="D431"/>
  <c r="E431"/>
  <c r="F431"/>
  <c r="G431"/>
  <c r="C432"/>
  <c r="K432" s="1"/>
  <c r="D432"/>
  <c r="E432"/>
  <c r="F432"/>
  <c r="G432"/>
  <c r="C433"/>
  <c r="K433" s="1"/>
  <c r="D433"/>
  <c r="E433"/>
  <c r="F433"/>
  <c r="G433"/>
  <c r="C434"/>
  <c r="D434"/>
  <c r="E434"/>
  <c r="F434"/>
  <c r="G434"/>
  <c r="K434"/>
  <c r="C435"/>
  <c r="K435" s="1"/>
  <c r="D435"/>
  <c r="E435"/>
  <c r="F435"/>
  <c r="G435"/>
  <c r="C436"/>
  <c r="K436" s="1"/>
  <c r="D436"/>
  <c r="E436"/>
  <c r="F436"/>
  <c r="G436"/>
  <c r="C437"/>
  <c r="K437" s="1"/>
  <c r="D437"/>
  <c r="E437"/>
  <c r="F437"/>
  <c r="G437"/>
  <c r="C438"/>
  <c r="K438" s="1"/>
  <c r="D438"/>
  <c r="E438"/>
  <c r="F438"/>
  <c r="G438"/>
  <c r="C439"/>
  <c r="K439" s="1"/>
  <c r="D439"/>
  <c r="E439"/>
  <c r="F439"/>
  <c r="G439"/>
  <c r="C440"/>
  <c r="K440" s="1"/>
  <c r="D440"/>
  <c r="E440"/>
  <c r="F440"/>
  <c r="G440"/>
  <c r="C441"/>
  <c r="K441" s="1"/>
  <c r="D441"/>
  <c r="E441"/>
  <c r="F441"/>
  <c r="G441"/>
  <c r="C442"/>
  <c r="K442" s="1"/>
  <c r="D442"/>
  <c r="E442"/>
  <c r="F442"/>
  <c r="G442"/>
  <c r="C443"/>
  <c r="K443" s="1"/>
  <c r="D443"/>
  <c r="E443"/>
  <c r="F443"/>
  <c r="G443"/>
  <c r="C444"/>
  <c r="K444" s="1"/>
  <c r="D444"/>
  <c r="E444"/>
  <c r="F444"/>
  <c r="G444"/>
  <c r="C445"/>
  <c r="K445" s="1"/>
  <c r="D445"/>
  <c r="E445"/>
  <c r="F445"/>
  <c r="G445"/>
  <c r="C446"/>
  <c r="K446" s="1"/>
  <c r="D446"/>
  <c r="E446"/>
  <c r="F446"/>
  <c r="G446"/>
  <c r="C447"/>
  <c r="K447" s="1"/>
  <c r="D447"/>
  <c r="E447"/>
  <c r="F447"/>
  <c r="G447"/>
  <c r="C448"/>
  <c r="K448" s="1"/>
  <c r="D448"/>
  <c r="E448"/>
  <c r="F448"/>
  <c r="G448"/>
  <c r="C449"/>
  <c r="K449" s="1"/>
  <c r="D449"/>
  <c r="E449"/>
  <c r="F449"/>
  <c r="G449"/>
  <c r="C450"/>
  <c r="K450" s="1"/>
  <c r="D450"/>
  <c r="E450"/>
  <c r="F450"/>
  <c r="G450"/>
  <c r="C451"/>
  <c r="K451" s="1"/>
  <c r="D451"/>
  <c r="E451"/>
  <c r="F451"/>
  <c r="G451"/>
  <c r="L459"/>
  <c r="D460"/>
  <c r="E460"/>
  <c r="L460"/>
  <c r="D461"/>
  <c r="E461"/>
  <c r="L461"/>
  <c r="L462"/>
  <c r="D463"/>
  <c r="E463"/>
  <c r="L467"/>
  <c r="D468"/>
  <c r="E468"/>
  <c r="L468"/>
  <c r="D469"/>
  <c r="E469"/>
  <c r="L469"/>
  <c r="L470"/>
  <c r="L471" s="1"/>
  <c r="G468" s="1"/>
  <c r="D471"/>
  <c r="E471"/>
  <c r="G8" i="1"/>
  <c r="D19"/>
  <c r="J252" i="2" s="1"/>
  <c r="I19" i="1" a="1"/>
  <c r="I19" s="1"/>
  <c r="A20"/>
  <c r="B253" i="2" s="1"/>
  <c r="D20" i="1"/>
  <c r="J253" i="2" s="1"/>
  <c r="A21" i="1"/>
  <c r="B254" i="2" s="1"/>
  <c r="D21" i="1"/>
  <c r="J254" i="2" s="1"/>
  <c r="A22" i="1"/>
  <c r="B255" i="2" s="1"/>
  <c r="D22" i="1"/>
  <c r="J255" i="2" s="1"/>
  <c r="A23" i="1"/>
  <c r="B256" i="2" s="1"/>
  <c r="D23" i="1"/>
  <c r="J256" i="2" s="1"/>
  <c r="A24" i="1"/>
  <c r="B257" i="2" s="1"/>
  <c r="D24" i="1"/>
  <c r="J257" i="2" s="1"/>
  <c r="A25" i="1"/>
  <c r="B258" i="2" s="1"/>
  <c r="D25" i="1"/>
  <c r="J258" i="2" s="1"/>
  <c r="A26" i="1"/>
  <c r="B259" i="2" s="1"/>
  <c r="D26" i="1"/>
  <c r="J259" i="2" s="1"/>
  <c r="A27" i="1"/>
  <c r="B260" i="2" s="1"/>
  <c r="D27" i="1"/>
  <c r="J260" i="2" s="1"/>
  <c r="A28" i="1"/>
  <c r="B261" i="2" s="1"/>
  <c r="D28" i="1"/>
  <c r="J261" i="2" s="1"/>
  <c r="A29" i="1"/>
  <c r="B262" i="2" s="1"/>
  <c r="D29" i="1"/>
  <c r="J262" i="2" s="1"/>
  <c r="A30" i="1"/>
  <c r="B263" i="2" s="1"/>
  <c r="D30" i="1"/>
  <c r="J263" i="2" s="1"/>
  <c r="A31" i="1"/>
  <c r="B264" i="2" s="1"/>
  <c r="D31" i="1"/>
  <c r="J264" i="2" s="1"/>
  <c r="A32" i="1"/>
  <c r="B265" i="2" s="1"/>
  <c r="D32" i="1"/>
  <c r="J265" i="2" s="1"/>
  <c r="A33" i="1"/>
  <c r="B266" i="2" s="1"/>
  <c r="D33" i="1"/>
  <c r="J266" i="2" s="1"/>
  <c r="A34" i="1"/>
  <c r="B267" i="2" s="1"/>
  <c r="D34" i="1"/>
  <c r="J267" i="2" s="1"/>
  <c r="A35" i="1"/>
  <c r="B268" i="2" s="1"/>
  <c r="D35" i="1"/>
  <c r="J268" i="2" s="1"/>
  <c r="A36" i="1"/>
  <c r="B269" i="2" s="1"/>
  <c r="D36" i="1"/>
  <c r="J269" i="2" s="1"/>
  <c r="A37" i="1"/>
  <c r="B270" i="2" s="1"/>
  <c r="D37" i="1"/>
  <c r="J270" i="2" s="1"/>
  <c r="A38" i="1"/>
  <c r="B271" i="2" s="1"/>
  <c r="D38" i="1"/>
  <c r="J271" i="2" s="1"/>
  <c r="A39" i="1"/>
  <c r="B272" i="2" s="1"/>
  <c r="D39" i="1"/>
  <c r="J272" i="2" s="1"/>
  <c r="A40" i="1"/>
  <c r="B273" i="2" s="1"/>
  <c r="D40" i="1"/>
  <c r="J273" i="2" s="1"/>
  <c r="A41" i="1"/>
  <c r="B274" i="2" s="1"/>
  <c r="D41" i="1"/>
  <c r="J274" i="2" s="1"/>
  <c r="A42" i="1"/>
  <c r="B275" i="2" s="1"/>
  <c r="D42" i="1"/>
  <c r="J275" i="2" s="1"/>
  <c r="A43" i="1"/>
  <c r="B276" i="2" s="1"/>
  <c r="D43" i="1"/>
  <c r="J276" i="2" s="1"/>
  <c r="A44" i="1"/>
  <c r="B277" i="2" s="1"/>
  <c r="D44" i="1"/>
  <c r="J277" i="2" s="1"/>
  <c r="A45" i="1"/>
  <c r="B278" i="2" s="1"/>
  <c r="D45" i="1"/>
  <c r="J278" i="2" s="1"/>
  <c r="A46" i="1"/>
  <c r="B279" i="2" s="1"/>
  <c r="D46" i="1"/>
  <c r="J279" i="2" s="1"/>
  <c r="A47" i="1"/>
  <c r="B280" i="2" s="1"/>
  <c r="D47" i="1"/>
  <c r="J280" i="2" s="1"/>
  <c r="A48" i="1"/>
  <c r="B281" i="2" s="1"/>
  <c r="D48" i="1"/>
  <c r="J281" i="2" s="1"/>
  <c r="A49" i="1"/>
  <c r="B282" i="2" s="1"/>
  <c r="D49" i="1"/>
  <c r="J282" i="2" s="1"/>
  <c r="A50" i="1"/>
  <c r="B283" i="2" s="1"/>
  <c r="D50" i="1"/>
  <c r="J283" i="2" s="1"/>
  <c r="A51" i="1"/>
  <c r="B284" i="2" s="1"/>
  <c r="D51" i="1"/>
  <c r="J284" i="2" s="1"/>
  <c r="A52" i="1"/>
  <c r="B285" i="2" s="1"/>
  <c r="D52" i="1"/>
  <c r="J285" i="2" s="1"/>
  <c r="A53" i="1"/>
  <c r="B286" i="2" s="1"/>
  <c r="D53" i="1"/>
  <c r="J286" i="2" s="1"/>
  <c r="A54" i="1"/>
  <c r="B287" i="2" s="1"/>
  <c r="D54" i="1"/>
  <c r="J287" i="2" s="1"/>
  <c r="A55" i="1"/>
  <c r="B288" i="2" s="1"/>
  <c r="D55" i="1"/>
  <c r="J288" i="2" s="1"/>
  <c r="A56" i="1"/>
  <c r="B289" i="2" s="1"/>
  <c r="D56" i="1"/>
  <c r="J289" i="2" s="1"/>
  <c r="A57" i="1"/>
  <c r="B290" i="2" s="1"/>
  <c r="D57" i="1"/>
  <c r="J290" i="2" s="1"/>
  <c r="A58" i="1"/>
  <c r="B291" i="2" s="1"/>
  <c r="D58" i="1"/>
  <c r="J291" i="2" s="1"/>
  <c r="A59" i="1"/>
  <c r="B292" i="2" s="1"/>
  <c r="D59" i="1"/>
  <c r="J292" i="2" s="1"/>
  <c r="A60" i="1"/>
  <c r="B293" i="2" s="1"/>
  <c r="D60" i="1"/>
  <c r="J293" i="2" s="1"/>
  <c r="A61" i="1"/>
  <c r="B294" i="2" s="1"/>
  <c r="D61" i="1"/>
  <c r="J294" i="2" s="1"/>
  <c r="A62" i="1"/>
  <c r="B295" i="2" s="1"/>
  <c r="D62" i="1"/>
  <c r="J295" i="2" s="1"/>
  <c r="A63" i="1"/>
  <c r="B296" i="2" s="1"/>
  <c r="D63" i="1"/>
  <c r="J296" i="2" s="1"/>
  <c r="A64" i="1"/>
  <c r="B297" i="2" s="1"/>
  <c r="D64" i="1"/>
  <c r="J297" i="2" s="1"/>
  <c r="A65" i="1"/>
  <c r="B298" i="2" s="1"/>
  <c r="D65" i="1"/>
  <c r="J298" i="2" s="1"/>
  <c r="A66" i="1"/>
  <c r="B299" i="2" s="1"/>
  <c r="D66" i="1"/>
  <c r="J299" i="2" s="1"/>
  <c r="A67" i="1"/>
  <c r="B300" i="2" s="1"/>
  <c r="D67" i="1"/>
  <c r="J300" i="2" s="1"/>
  <c r="A68" i="1"/>
  <c r="B301" i="2" s="1"/>
  <c r="D68" i="1"/>
  <c r="J301" i="2" s="1"/>
  <c r="A69" i="1"/>
  <c r="B302" i="2" s="1"/>
  <c r="D69" i="1"/>
  <c r="J302" i="2" s="1"/>
  <c r="A70" i="1"/>
  <c r="B303" i="2" s="1"/>
  <c r="D70" i="1"/>
  <c r="J303" i="2" s="1"/>
  <c r="A71" i="1"/>
  <c r="B304" i="2" s="1"/>
  <c r="D71" i="1"/>
  <c r="J304" i="2" s="1"/>
  <c r="A72" i="1"/>
  <c r="B305" i="2" s="1"/>
  <c r="D72" i="1"/>
  <c r="J305" i="2" s="1"/>
  <c r="A73" i="1"/>
  <c r="B306" i="2" s="1"/>
  <c r="D73" i="1"/>
  <c r="J306" i="2" s="1"/>
  <c r="A74" i="1"/>
  <c r="B307" i="2" s="1"/>
  <c r="D74" i="1"/>
  <c r="J307" i="2" s="1"/>
  <c r="A75" i="1"/>
  <c r="B308" i="2" s="1"/>
  <c r="D75" i="1"/>
  <c r="J308" i="2" s="1"/>
  <c r="A76" i="1"/>
  <c r="B309" i="2" s="1"/>
  <c r="D76" i="1"/>
  <c r="J309" i="2" s="1"/>
  <c r="A77" i="1"/>
  <c r="B310" i="2" s="1"/>
  <c r="D77" i="1"/>
  <c r="J310" i="2" s="1"/>
  <c r="A78" i="1"/>
  <c r="B311" i="2" s="1"/>
  <c r="D78" i="1"/>
  <c r="J311" i="2" s="1"/>
  <c r="A79" i="1"/>
  <c r="B312" i="2" s="1"/>
  <c r="D79" i="1"/>
  <c r="J312" i="2" s="1"/>
  <c r="A80" i="1"/>
  <c r="B313" i="2" s="1"/>
  <c r="D80" i="1"/>
  <c r="J313" i="2" s="1"/>
  <c r="A81" i="1"/>
  <c r="B314" i="2" s="1"/>
  <c r="D81" i="1"/>
  <c r="J314" i="2" s="1"/>
  <c r="A82" i="1"/>
  <c r="B315" i="2" s="1"/>
  <c r="D82" i="1"/>
  <c r="J315" i="2" s="1"/>
  <c r="A83" i="1"/>
  <c r="B316" i="2" s="1"/>
  <c r="D83" i="1"/>
  <c r="J316" i="2" s="1"/>
  <c r="A84" i="1"/>
  <c r="B317" i="2" s="1"/>
  <c r="D84" i="1"/>
  <c r="J317" i="2" s="1"/>
  <c r="A85" i="1"/>
  <c r="B318" i="2" s="1"/>
  <c r="D85" i="1"/>
  <c r="J318" i="2" s="1"/>
  <c r="A86" i="1"/>
  <c r="B319" i="2" s="1"/>
  <c r="D86" i="1"/>
  <c r="J319" i="2" s="1"/>
  <c r="A87" i="1"/>
  <c r="B320" i="2" s="1"/>
  <c r="D87" i="1"/>
  <c r="J320" i="2" s="1"/>
  <c r="A88" i="1"/>
  <c r="B321" i="2" s="1"/>
  <c r="D88" i="1"/>
  <c r="J321" i="2" s="1"/>
  <c r="A89" i="1"/>
  <c r="B322" i="2" s="1"/>
  <c r="D89" i="1"/>
  <c r="J322" i="2" s="1"/>
  <c r="A90" i="1"/>
  <c r="B323" i="2" s="1"/>
  <c r="D90" i="1"/>
  <c r="J323" i="2" s="1"/>
  <c r="A91" i="1"/>
  <c r="B324" i="2" s="1"/>
  <c r="D91" i="1"/>
  <c r="J324" i="2" s="1"/>
  <c r="A92" i="1"/>
  <c r="B325" i="2" s="1"/>
  <c r="D92" i="1"/>
  <c r="J325" i="2" s="1"/>
  <c r="A93" i="1"/>
  <c r="B326" i="2" s="1"/>
  <c r="D93" i="1"/>
  <c r="J326" i="2" s="1"/>
  <c r="A94" i="1"/>
  <c r="B327" i="2" s="1"/>
  <c r="D94" i="1"/>
  <c r="J327" i="2" s="1"/>
  <c r="A95" i="1"/>
  <c r="B328" i="2" s="1"/>
  <c r="D95" i="1"/>
  <c r="J328" i="2" s="1"/>
  <c r="A96" i="1"/>
  <c r="B329" i="2" s="1"/>
  <c r="D96" i="1"/>
  <c r="J329" i="2" s="1"/>
  <c r="A97" i="1"/>
  <c r="B330" i="2" s="1"/>
  <c r="D97" i="1"/>
  <c r="J330" i="2" s="1"/>
  <c r="A98" i="1"/>
  <c r="B331" i="2" s="1"/>
  <c r="D98" i="1"/>
  <c r="J331" i="2" s="1"/>
  <c r="A99" i="1"/>
  <c r="B332" i="2" s="1"/>
  <c r="D99" i="1"/>
  <c r="J332" i="2" s="1"/>
  <c r="A100" i="1"/>
  <c r="B333" i="2" s="1"/>
  <c r="D100" i="1"/>
  <c r="J333" i="2" s="1"/>
  <c r="A101" i="1"/>
  <c r="B334" i="2" s="1"/>
  <c r="D101" i="1"/>
  <c r="J334" i="2" s="1"/>
  <c r="A102" i="1"/>
  <c r="B335" i="2" s="1"/>
  <c r="D102" i="1"/>
  <c r="J335" i="2" s="1"/>
  <c r="A103" i="1"/>
  <c r="B336" i="2" s="1"/>
  <c r="D103" i="1"/>
  <c r="J336" i="2" s="1"/>
  <c r="A104" i="1"/>
  <c r="B337" i="2" s="1"/>
  <c r="D104" i="1"/>
  <c r="J337" i="2" s="1"/>
  <c r="A105" i="1"/>
  <c r="B338" i="2" s="1"/>
  <c r="D105" i="1"/>
  <c r="J338" i="2" s="1"/>
  <c r="A106" i="1"/>
  <c r="B339" i="2" s="1"/>
  <c r="D106" i="1"/>
  <c r="J339" i="2" s="1"/>
  <c r="A107" i="1"/>
  <c r="B340" i="2" s="1"/>
  <c r="D107" i="1"/>
  <c r="J340" i="2" s="1"/>
  <c r="A108" i="1"/>
  <c r="B341" i="2" s="1"/>
  <c r="D108" i="1"/>
  <c r="J341" i="2" s="1"/>
  <c r="A109" i="1"/>
  <c r="B342" i="2" s="1"/>
  <c r="D109" i="1"/>
  <c r="J342" i="2" s="1"/>
  <c r="A110" i="1"/>
  <c r="B343" i="2" s="1"/>
  <c r="D110" i="1"/>
  <c r="J343" i="2" s="1"/>
  <c r="A111" i="1"/>
  <c r="B344" i="2" s="1"/>
  <c r="D111" i="1"/>
  <c r="J344" i="2" s="1"/>
  <c r="A112" i="1"/>
  <c r="B345" i="2" s="1"/>
  <c r="D112" i="1"/>
  <c r="J345" i="2" s="1"/>
  <c r="A113" i="1"/>
  <c r="B346" i="2" s="1"/>
  <c r="D113" i="1"/>
  <c r="J346" i="2" s="1"/>
  <c r="A114" i="1"/>
  <c r="B347" i="2" s="1"/>
  <c r="D114" i="1"/>
  <c r="J347" i="2" s="1"/>
  <c r="A115" i="1"/>
  <c r="B348" i="2" s="1"/>
  <c r="D115" i="1"/>
  <c r="J348" i="2" s="1"/>
  <c r="A116" i="1"/>
  <c r="B349" i="2" s="1"/>
  <c r="D116" i="1"/>
  <c r="J349" i="2" s="1"/>
  <c r="A117" i="1"/>
  <c r="B350" i="2" s="1"/>
  <c r="D117" i="1"/>
  <c r="J350" i="2" s="1"/>
  <c r="A118" i="1"/>
  <c r="B351" i="2" s="1"/>
  <c r="D118" i="1"/>
  <c r="J351" i="2" s="1"/>
  <c r="A119" i="1"/>
  <c r="B352" i="2" s="1"/>
  <c r="D119" i="1"/>
  <c r="J352" i="2" s="1"/>
  <c r="A120" i="1"/>
  <c r="B353" i="2" s="1"/>
  <c r="D120" i="1"/>
  <c r="J353" i="2" s="1"/>
  <c r="A121" i="1"/>
  <c r="B354" i="2" s="1"/>
  <c r="D121" i="1"/>
  <c r="J354" i="2" s="1"/>
  <c r="A122" i="1"/>
  <c r="B355" i="2" s="1"/>
  <c r="D122" i="1"/>
  <c r="J355" i="2" s="1"/>
  <c r="A123" i="1"/>
  <c r="B356" i="2" s="1"/>
  <c r="D123" i="1"/>
  <c r="J356" i="2" s="1"/>
  <c r="A124" i="1"/>
  <c r="B357" i="2" s="1"/>
  <c r="D124" i="1"/>
  <c r="J357" i="2" s="1"/>
  <c r="A125" i="1"/>
  <c r="B358" i="2" s="1"/>
  <c r="D125" i="1"/>
  <c r="J358" i="2" s="1"/>
  <c r="A126" i="1"/>
  <c r="B359" i="2" s="1"/>
  <c r="D126" i="1"/>
  <c r="J359" i="2" s="1"/>
  <c r="A127" i="1"/>
  <c r="B360" i="2" s="1"/>
  <c r="D127" i="1"/>
  <c r="J360" i="2" s="1"/>
  <c r="A128" i="1"/>
  <c r="B361" i="2" s="1"/>
  <c r="D128" i="1"/>
  <c r="J361" i="2" s="1"/>
  <c r="A129" i="1"/>
  <c r="B362" i="2" s="1"/>
  <c r="D129" i="1"/>
  <c r="J362" i="2" s="1"/>
  <c r="A130" i="1"/>
  <c r="B363" i="2" s="1"/>
  <c r="D130" i="1"/>
  <c r="J363" i="2" s="1"/>
  <c r="A131" i="1"/>
  <c r="B364" i="2" s="1"/>
  <c r="D131" i="1"/>
  <c r="J364" i="2" s="1"/>
  <c r="A132" i="1"/>
  <c r="B365" i="2" s="1"/>
  <c r="D132" i="1"/>
  <c r="J365" i="2" s="1"/>
  <c r="A133" i="1"/>
  <c r="B366" i="2" s="1"/>
  <c r="D133" i="1"/>
  <c r="J366" i="2" s="1"/>
  <c r="A134" i="1"/>
  <c r="B367" i="2" s="1"/>
  <c r="D134" i="1"/>
  <c r="J367" i="2" s="1"/>
  <c r="A135" i="1"/>
  <c r="B368" i="2" s="1"/>
  <c r="D135" i="1"/>
  <c r="J368" i="2" s="1"/>
  <c r="A136" i="1"/>
  <c r="B369" i="2" s="1"/>
  <c r="D136" i="1"/>
  <c r="J369" i="2" s="1"/>
  <c r="A137" i="1"/>
  <c r="B370" i="2" s="1"/>
  <c r="D137" i="1"/>
  <c r="J370" i="2" s="1"/>
  <c r="A138" i="1"/>
  <c r="B371" i="2" s="1"/>
  <c r="D138" i="1"/>
  <c r="J371" i="2" s="1"/>
  <c r="A139" i="1"/>
  <c r="B372" i="2" s="1"/>
  <c r="D139" i="1"/>
  <c r="J372" i="2" s="1"/>
  <c r="A140" i="1"/>
  <c r="B373" i="2" s="1"/>
  <c r="D140" i="1"/>
  <c r="J373" i="2" s="1"/>
  <c r="A141" i="1"/>
  <c r="B374" i="2" s="1"/>
  <c r="D141" i="1"/>
  <c r="J374" i="2" s="1"/>
  <c r="A142" i="1"/>
  <c r="B375" i="2" s="1"/>
  <c r="D142" i="1"/>
  <c r="J375" i="2" s="1"/>
  <c r="A143" i="1"/>
  <c r="B376" i="2" s="1"/>
  <c r="D143" i="1"/>
  <c r="J376" i="2" s="1"/>
  <c r="A144" i="1"/>
  <c r="B377" i="2" s="1"/>
  <c r="D144" i="1"/>
  <c r="J377" i="2" s="1"/>
  <c r="A145" i="1"/>
  <c r="B378" i="2" s="1"/>
  <c r="D145" i="1"/>
  <c r="J378" i="2" s="1"/>
  <c r="A146" i="1"/>
  <c r="B379" i="2" s="1"/>
  <c r="D146" i="1"/>
  <c r="J379" i="2" s="1"/>
  <c r="A147" i="1"/>
  <c r="B380" i="2" s="1"/>
  <c r="D147" i="1"/>
  <c r="J380" i="2" s="1"/>
  <c r="A148" i="1"/>
  <c r="B381" i="2" s="1"/>
  <c r="D148" i="1"/>
  <c r="J381" i="2" s="1"/>
  <c r="A149" i="1"/>
  <c r="B382" i="2" s="1"/>
  <c r="D149" i="1"/>
  <c r="J382" i="2" s="1"/>
  <c r="A150" i="1"/>
  <c r="B383" i="2" s="1"/>
  <c r="D150" i="1"/>
  <c r="J383" i="2" s="1"/>
  <c r="A151" i="1"/>
  <c r="B384" i="2" s="1"/>
  <c r="D151" i="1"/>
  <c r="J384" i="2" s="1"/>
  <c r="A152" i="1"/>
  <c r="B385" i="2" s="1"/>
  <c r="D152" i="1"/>
  <c r="J385" i="2" s="1"/>
  <c r="A153" i="1"/>
  <c r="B386" i="2" s="1"/>
  <c r="D153" i="1"/>
  <c r="J386" i="2" s="1"/>
  <c r="A154" i="1"/>
  <c r="B387" i="2" s="1"/>
  <c r="D154" i="1"/>
  <c r="J387" i="2" s="1"/>
  <c r="A155" i="1"/>
  <c r="B388" i="2" s="1"/>
  <c r="D155" i="1"/>
  <c r="J388" i="2" s="1"/>
  <c r="A156" i="1"/>
  <c r="B389" i="2" s="1"/>
  <c r="D156" i="1"/>
  <c r="J389" i="2" s="1"/>
  <c r="A157" i="1"/>
  <c r="B390" i="2" s="1"/>
  <c r="D157" i="1"/>
  <c r="J390" i="2" s="1"/>
  <c r="A158" i="1"/>
  <c r="B391" i="2" s="1"/>
  <c r="D158" i="1"/>
  <c r="J391" i="2" s="1"/>
  <c r="A159" i="1"/>
  <c r="B392" i="2" s="1"/>
  <c r="D159" i="1"/>
  <c r="J392" i="2" s="1"/>
  <c r="A160" i="1"/>
  <c r="B393" i="2" s="1"/>
  <c r="D160" i="1"/>
  <c r="J393" i="2" s="1"/>
  <c r="A161" i="1"/>
  <c r="B394" i="2" s="1"/>
  <c r="D161" i="1"/>
  <c r="J394" i="2" s="1"/>
  <c r="A162" i="1"/>
  <c r="B395" i="2" s="1"/>
  <c r="D162" i="1"/>
  <c r="J395" i="2" s="1"/>
  <c r="A163" i="1"/>
  <c r="B396" i="2" s="1"/>
  <c r="D163" i="1"/>
  <c r="J396" i="2" s="1"/>
  <c r="A164" i="1"/>
  <c r="B397" i="2" s="1"/>
  <c r="D164" i="1"/>
  <c r="J397" i="2" s="1"/>
  <c r="A165" i="1"/>
  <c r="B398" i="2" s="1"/>
  <c r="D165" i="1"/>
  <c r="J398" i="2" s="1"/>
  <c r="A166" i="1"/>
  <c r="B399" i="2" s="1"/>
  <c r="D166" i="1"/>
  <c r="J399" i="2" s="1"/>
  <c r="A167" i="1"/>
  <c r="B400" i="2" s="1"/>
  <c r="D167" i="1"/>
  <c r="J400" i="2" s="1"/>
  <c r="A168" i="1"/>
  <c r="B401" i="2" s="1"/>
  <c r="D168" i="1"/>
  <c r="J401" i="2" s="1"/>
  <c r="A169" i="1"/>
  <c r="B402" i="2" s="1"/>
  <c r="D169" i="1"/>
  <c r="J402" i="2" s="1"/>
  <c r="A170" i="1"/>
  <c r="B403" i="2" s="1"/>
  <c r="D170" i="1"/>
  <c r="J403" i="2" s="1"/>
  <c r="A171" i="1"/>
  <c r="B404" i="2" s="1"/>
  <c r="D171" i="1"/>
  <c r="J404" i="2" s="1"/>
  <c r="A172" i="1"/>
  <c r="B405" i="2" s="1"/>
  <c r="D172" i="1"/>
  <c r="J405" i="2" s="1"/>
  <c r="A173" i="1"/>
  <c r="B406" i="2" s="1"/>
  <c r="D173" i="1"/>
  <c r="J406" i="2" s="1"/>
  <c r="A174" i="1"/>
  <c r="B407" i="2" s="1"/>
  <c r="D174" i="1"/>
  <c r="J407" i="2" s="1"/>
  <c r="A175" i="1"/>
  <c r="B408" i="2" s="1"/>
  <c r="D175" i="1"/>
  <c r="J408" i="2" s="1"/>
  <c r="A176" i="1"/>
  <c r="B409" i="2" s="1"/>
  <c r="D176" i="1"/>
  <c r="J409" i="2" s="1"/>
  <c r="A177" i="1"/>
  <c r="B410" i="2" s="1"/>
  <c r="D177" i="1"/>
  <c r="J410" i="2" s="1"/>
  <c r="A178" i="1"/>
  <c r="B411" i="2" s="1"/>
  <c r="D178" i="1"/>
  <c r="J411" i="2" s="1"/>
  <c r="A179" i="1"/>
  <c r="B412" i="2" s="1"/>
  <c r="D179" i="1"/>
  <c r="J412" i="2" s="1"/>
  <c r="A180" i="1"/>
  <c r="B413" i="2" s="1"/>
  <c r="D180" i="1"/>
  <c r="J413" i="2" s="1"/>
  <c r="A181" i="1"/>
  <c r="B414" i="2" s="1"/>
  <c r="D181" i="1"/>
  <c r="J414" i="2" s="1"/>
  <c r="A182" i="1"/>
  <c r="B415" i="2" s="1"/>
  <c r="D182" i="1"/>
  <c r="J415" i="2" s="1"/>
  <c r="A183" i="1"/>
  <c r="B416" i="2" s="1"/>
  <c r="D183" i="1"/>
  <c r="J416" i="2" s="1"/>
  <c r="A184" i="1"/>
  <c r="B417" i="2" s="1"/>
  <c r="D184" i="1"/>
  <c r="J417" i="2" s="1"/>
  <c r="A185" i="1"/>
  <c r="B418" i="2" s="1"/>
  <c r="D185" i="1"/>
  <c r="J418" i="2" s="1"/>
  <c r="A186" i="1"/>
  <c r="B419" i="2" s="1"/>
  <c r="D186" i="1"/>
  <c r="J419" i="2" s="1"/>
  <c r="A187" i="1"/>
  <c r="B420" i="2" s="1"/>
  <c r="D187" i="1"/>
  <c r="J420" i="2" s="1"/>
  <c r="A188" i="1"/>
  <c r="B421" i="2" s="1"/>
  <c r="D188" i="1"/>
  <c r="J421" i="2" s="1"/>
  <c r="A189" i="1"/>
  <c r="B422" i="2" s="1"/>
  <c r="D189" i="1"/>
  <c r="J422" i="2" s="1"/>
  <c r="A190" i="1"/>
  <c r="B423" i="2" s="1"/>
  <c r="D190" i="1"/>
  <c r="J423" i="2" s="1"/>
  <c r="A191" i="1"/>
  <c r="B424" i="2" s="1"/>
  <c r="D191" i="1"/>
  <c r="J424" i="2" s="1"/>
  <c r="A192" i="1"/>
  <c r="B425" i="2" s="1"/>
  <c r="D192" i="1"/>
  <c r="J425" i="2" s="1"/>
  <c r="A193" i="1"/>
  <c r="B426" i="2" s="1"/>
  <c r="D193" i="1"/>
  <c r="J426" i="2" s="1"/>
  <c r="A194" i="1"/>
  <c r="B427" i="2" s="1"/>
  <c r="D194" i="1"/>
  <c r="J427" i="2" s="1"/>
  <c r="A195" i="1"/>
  <c r="B428" i="2" s="1"/>
  <c r="D195" i="1"/>
  <c r="J428" i="2" s="1"/>
  <c r="A196" i="1"/>
  <c r="B429" i="2" s="1"/>
  <c r="D196" i="1"/>
  <c r="J429" i="2" s="1"/>
  <c r="A197" i="1"/>
  <c r="B430" i="2" s="1"/>
  <c r="D197" i="1"/>
  <c r="J430" i="2" s="1"/>
  <c r="A198" i="1"/>
  <c r="B431" i="2" s="1"/>
  <c r="D198" i="1"/>
  <c r="J431" i="2" s="1"/>
  <c r="A199" i="1"/>
  <c r="B432" i="2" s="1"/>
  <c r="D199" i="1"/>
  <c r="J432" i="2" s="1"/>
  <c r="A200" i="1"/>
  <c r="B433" i="2" s="1"/>
  <c r="D200" i="1"/>
  <c r="J433" i="2" s="1"/>
  <c r="A201" i="1"/>
  <c r="B434" i="2" s="1"/>
  <c r="D201" i="1"/>
  <c r="J434" i="2" s="1"/>
  <c r="A202" i="1"/>
  <c r="B435" i="2" s="1"/>
  <c r="D202" i="1"/>
  <c r="J435" i="2" s="1"/>
  <c r="A203" i="1"/>
  <c r="B436" i="2" s="1"/>
  <c r="D203" i="1"/>
  <c r="J436" i="2" s="1"/>
  <c r="A204" i="1"/>
  <c r="B437" i="2" s="1"/>
  <c r="D204" i="1"/>
  <c r="J437" i="2" s="1"/>
  <c r="A205" i="1"/>
  <c r="B438" i="2" s="1"/>
  <c r="D205" i="1"/>
  <c r="J438" i="2" s="1"/>
  <c r="A206" i="1"/>
  <c r="B439" i="2" s="1"/>
  <c r="D206" i="1"/>
  <c r="J439" i="2" s="1"/>
  <c r="A207" i="1"/>
  <c r="B440" i="2" s="1"/>
  <c r="D207" i="1"/>
  <c r="J440" i="2" s="1"/>
  <c r="A208" i="1"/>
  <c r="B441" i="2" s="1"/>
  <c r="D208" i="1"/>
  <c r="J441" i="2" s="1"/>
  <c r="A209" i="1"/>
  <c r="B442" i="2" s="1"/>
  <c r="D209" i="1"/>
  <c r="J442" i="2" s="1"/>
  <c r="A210" i="1"/>
  <c r="B443" i="2" s="1"/>
  <c r="D210" i="1"/>
  <c r="J443" i="2" s="1"/>
  <c r="A211" i="1"/>
  <c r="B444" i="2" s="1"/>
  <c r="D211" i="1"/>
  <c r="J444" i="2" s="1"/>
  <c r="A212" i="1"/>
  <c r="B445" i="2" s="1"/>
  <c r="D212" i="1"/>
  <c r="J445" i="2" s="1"/>
  <c r="A213" i="1"/>
  <c r="B446" i="2" s="1"/>
  <c r="D213" i="1"/>
  <c r="J446" i="2" s="1"/>
  <c r="A214" i="1"/>
  <c r="B447" i="2" s="1"/>
  <c r="D214" i="1"/>
  <c r="J447" i="2" s="1"/>
  <c r="A215" i="1"/>
  <c r="B448" i="2" s="1"/>
  <c r="D215" i="1"/>
  <c r="J448" i="2" s="1"/>
  <c r="A216" i="1"/>
  <c r="B449" i="2" s="1"/>
  <c r="D216" i="1"/>
  <c r="J449" i="2" s="1"/>
  <c r="A217" i="1"/>
  <c r="B450" i="2" s="1"/>
  <c r="D217" i="1"/>
  <c r="J450" i="2" s="1"/>
  <c r="A218" i="1"/>
  <c r="B451" i="2" s="1"/>
  <c r="D218" i="1"/>
  <c r="J451" i="2" s="1"/>
  <c r="T2" l="1"/>
  <c r="S3"/>
  <c r="BI46"/>
  <c r="L463"/>
  <c r="G460" s="1"/>
  <c r="G464" s="1"/>
  <c r="F465" s="1"/>
  <c r="BI38"/>
  <c r="BI42"/>
  <c r="BI34"/>
  <c r="D219" i="1"/>
  <c r="D11" i="2"/>
  <c r="G12"/>
  <c r="BI56"/>
  <c r="BI48"/>
  <c r="BI44"/>
  <c r="BI40"/>
  <c r="BI36"/>
  <c r="BI32"/>
  <c r="BH23"/>
  <c r="BG23" s="1"/>
  <c r="BN22"/>
  <c r="AC22" s="1"/>
  <c r="AF22" s="1"/>
  <c r="BI22"/>
  <c r="BN21"/>
  <c r="AC21" s="1"/>
  <c r="AF21" s="1"/>
  <c r="BI21"/>
  <c r="BN20"/>
  <c r="AC20" s="1"/>
  <c r="AF20" s="1"/>
  <c r="BI20"/>
  <c r="BN19"/>
  <c r="AC19" s="1"/>
  <c r="AF19" s="1"/>
  <c r="BI19"/>
  <c r="BN18"/>
  <c r="AC18" s="1"/>
  <c r="AF18" s="1"/>
  <c r="BI18"/>
  <c r="BN17"/>
  <c r="AC17" s="1"/>
  <c r="AF17" s="1"/>
  <c r="BI17"/>
  <c r="BN15"/>
  <c r="AC15" s="1"/>
  <c r="AF15" s="1"/>
  <c r="BN12"/>
  <c r="AC12" s="1"/>
  <c r="AF12" s="1"/>
  <c r="AD22"/>
  <c r="AG22" s="1"/>
  <c r="AD21"/>
  <c r="AG21" s="1"/>
  <c r="AD20"/>
  <c r="AG20" s="1"/>
  <c r="AD19"/>
  <c r="AG19" s="1"/>
  <c r="AD18"/>
  <c r="AG18" s="1"/>
  <c r="G471"/>
  <c r="G472" s="1"/>
  <c r="F473" s="1"/>
  <c r="F470"/>
  <c r="G469"/>
  <c r="F468"/>
  <c r="G461"/>
  <c r="F460"/>
  <c r="F464" s="1"/>
  <c r="F471"/>
  <c r="F472" s="1"/>
  <c r="G470"/>
  <c r="F469"/>
  <c r="F463"/>
  <c r="F461"/>
  <c r="BG55"/>
  <c r="BI55"/>
  <c r="AD55"/>
  <c r="AG55" s="1"/>
  <c r="AD47"/>
  <c r="AG47" s="1"/>
  <c r="BI47"/>
  <c r="BH54"/>
  <c r="AD54"/>
  <c r="AG54" s="1"/>
  <c r="BI53"/>
  <c r="BH52"/>
  <c r="AD52"/>
  <c r="AG52" s="1"/>
  <c r="BI51"/>
  <c r="BH50"/>
  <c r="AD50"/>
  <c r="AG50" s="1"/>
  <c r="BI49"/>
  <c r="BG30"/>
  <c r="BH56"/>
  <c r="BH53"/>
  <c r="BH51"/>
  <c r="BH49"/>
  <c r="BH48"/>
  <c r="BH46"/>
  <c r="BI45"/>
  <c r="BH44"/>
  <c r="BI43"/>
  <c r="BH42"/>
  <c r="BI41"/>
  <c r="BH40"/>
  <c r="BI39"/>
  <c r="BH38"/>
  <c r="BI37"/>
  <c r="BH36"/>
  <c r="BI35"/>
  <c r="BH34"/>
  <c r="BI33"/>
  <c r="BH32"/>
  <c r="BI31"/>
  <c r="BI30"/>
  <c r="AD30"/>
  <c r="AG30" s="1"/>
  <c r="BH45"/>
  <c r="BH43"/>
  <c r="BH41"/>
  <c r="BH39"/>
  <c r="BH37"/>
  <c r="BH35"/>
  <c r="BH33"/>
  <c r="BH31"/>
  <c r="BG18"/>
  <c r="BI29"/>
  <c r="BH28"/>
  <c r="AD28"/>
  <c r="AG28" s="1"/>
  <c r="BI27"/>
  <c r="BH26"/>
  <c r="AD26"/>
  <c r="AG26" s="1"/>
  <c r="BI25"/>
  <c r="BH24"/>
  <c r="AD24"/>
  <c r="AG24" s="1"/>
  <c r="AD23"/>
  <c r="AG23" s="1"/>
  <c r="AE12"/>
  <c r="BH29"/>
  <c r="BH27"/>
  <c r="BH25"/>
  <c r="BH17"/>
  <c r="BI16"/>
  <c r="BH15"/>
  <c r="AD15"/>
  <c r="BI14"/>
  <c r="BH13"/>
  <c r="BH12"/>
  <c r="BH16"/>
  <c r="BH14"/>
  <c r="BI13"/>
  <c r="BI12"/>
  <c r="N5"/>
  <c r="M6" s="1"/>
  <c r="I20" i="1" a="1"/>
  <c r="I20" s="1"/>
  <c r="F462" i="2" l="1"/>
  <c r="G462"/>
  <c r="G463"/>
  <c r="C7"/>
  <c r="U10"/>
  <c r="Q6"/>
  <c r="C9"/>
  <c r="D9" s="1"/>
  <c r="U2"/>
  <c r="C11" s="1"/>
  <c r="T3"/>
  <c r="A4" i="3"/>
  <c r="D245" i="2"/>
  <c r="I12"/>
  <c r="E252"/>
  <c r="L244" s="1"/>
  <c r="BE16"/>
  <c r="BG16"/>
  <c r="BE13"/>
  <c r="BG13"/>
  <c r="AG15"/>
  <c r="AP19" a="1"/>
  <c r="AP19" s="1"/>
  <c r="AR19" a="1"/>
  <c r="AR19" s="1"/>
  <c r="AT19" a="1"/>
  <c r="AT19" s="1"/>
  <c r="AQ19" a="1"/>
  <c r="AQ19" s="1"/>
  <c r="AS19" a="1"/>
  <c r="AS19" s="1"/>
  <c r="BE25"/>
  <c r="BG25"/>
  <c r="BE29"/>
  <c r="BG29"/>
  <c r="BE14"/>
  <c r="BG14"/>
  <c r="BE10"/>
  <c r="BE12"/>
  <c r="BG12"/>
  <c r="BF16"/>
  <c r="BF12"/>
  <c r="BF13"/>
  <c r="BF15"/>
  <c r="BF17"/>
  <c r="BF18"/>
  <c r="BF19"/>
  <c r="BF20"/>
  <c r="BF21"/>
  <c r="BF22"/>
  <c r="BE15"/>
  <c r="BG15"/>
  <c r="BE17"/>
  <c r="BG17"/>
  <c r="BE27"/>
  <c r="BG27"/>
  <c r="BG26"/>
  <c r="BE26"/>
  <c r="D7"/>
  <c r="C8"/>
  <c r="BE33"/>
  <c r="BG33"/>
  <c r="BE37"/>
  <c r="BG37"/>
  <c r="BE41"/>
  <c r="BG41"/>
  <c r="BE45"/>
  <c r="BG45"/>
  <c r="BG32"/>
  <c r="BE32"/>
  <c r="BG34"/>
  <c r="BE34"/>
  <c r="BG36"/>
  <c r="BE36"/>
  <c r="BG38"/>
  <c r="BE38"/>
  <c r="BG40"/>
  <c r="BE40"/>
  <c r="BG42"/>
  <c r="BE42"/>
  <c r="BG44"/>
  <c r="BE44"/>
  <c r="BG46"/>
  <c r="BE46"/>
  <c r="BE49"/>
  <c r="BG49"/>
  <c r="BE53"/>
  <c r="BG53"/>
  <c r="BG52"/>
  <c r="BE52"/>
  <c r="AN19" a="1"/>
  <c r="AN19" s="1"/>
  <c r="AL19" a="1"/>
  <c r="AL19" s="1"/>
  <c r="AJ19" a="1"/>
  <c r="AJ19" s="1"/>
  <c r="BE19"/>
  <c r="BE21"/>
  <c r="BE18"/>
  <c r="BE30"/>
  <c r="BE47"/>
  <c r="BG24"/>
  <c r="BE24"/>
  <c r="BG28"/>
  <c r="BE28"/>
  <c r="BE31"/>
  <c r="BG31"/>
  <c r="BE35"/>
  <c r="BG35"/>
  <c r="BE39"/>
  <c r="BG39"/>
  <c r="BE43"/>
  <c r="BG43"/>
  <c r="BE48"/>
  <c r="BG48"/>
  <c r="BE51"/>
  <c r="BG51"/>
  <c r="BE56"/>
  <c r="BG56"/>
  <c r="BG50"/>
  <c r="BE50"/>
  <c r="BG54"/>
  <c r="BE54"/>
  <c r="AO19" a="1"/>
  <c r="AO19" s="1"/>
  <c r="AM19" a="1"/>
  <c r="AM19" s="1"/>
  <c r="AK19" a="1"/>
  <c r="AK19" s="1"/>
  <c r="AI19" a="1"/>
  <c r="AI19" s="1"/>
  <c r="BE20"/>
  <c r="BE22"/>
  <c r="BE23"/>
  <c r="BE55"/>
  <c r="I21" i="1" a="1"/>
  <c r="I21" s="1"/>
  <c r="D8" i="2" l="1"/>
  <c r="E7" s="1"/>
  <c r="C12" s="1"/>
  <c r="C245"/>
  <c r="B4" i="3"/>
  <c r="E11" i="2"/>
  <c r="AJ20" a="1"/>
  <c r="AJ20" s="1"/>
  <c r="AL20" a="1"/>
  <c r="AL20" s="1"/>
  <c r="AP20" a="1"/>
  <c r="AP20" s="1"/>
  <c r="AI20" a="1"/>
  <c r="AI20" s="1"/>
  <c r="AK20" a="1"/>
  <c r="AK20" s="1"/>
  <c r="AN20" a="1"/>
  <c r="AN20" s="1"/>
  <c r="AM20" a="1"/>
  <c r="AM20" s="1"/>
  <c r="AO20" a="1"/>
  <c r="AO20" s="1"/>
  <c r="B13"/>
  <c r="U13" s="1"/>
  <c r="AR20" a="1"/>
  <c r="AR20" s="1"/>
  <c r="AT20" a="1"/>
  <c r="AT20" s="1"/>
  <c r="AQ20" a="1"/>
  <c r="AQ20" s="1"/>
  <c r="AS20" a="1"/>
  <c r="AS20" s="1"/>
  <c r="BG57"/>
  <c r="I22" i="1" a="1"/>
  <c r="I22" s="1"/>
  <c r="I23" s="1" a="1"/>
  <c r="I23" s="1"/>
  <c r="AI21" i="2" l="1" a="1"/>
  <c r="AI21" s="1"/>
  <c r="AQ21" a="1"/>
  <c r="AQ21" s="1"/>
  <c r="AM21" a="1"/>
  <c r="AM21" s="1"/>
  <c r="AT21" a="1"/>
  <c r="AT21" s="1"/>
  <c r="AK21" a="1"/>
  <c r="AK21" s="1"/>
  <c r="AJ21" a="1"/>
  <c r="AJ21" s="1"/>
  <c r="AR21" a="1"/>
  <c r="AR21" s="1"/>
  <c r="AN21" a="1"/>
  <c r="AN21" s="1"/>
  <c r="AL21" a="1"/>
  <c r="AL21" s="1"/>
  <c r="C13"/>
  <c r="G13"/>
  <c r="AS21" a="1"/>
  <c r="AS21" s="1"/>
  <c r="AO21" a="1"/>
  <c r="AO21" s="1"/>
  <c r="AP21" a="1"/>
  <c r="AP21" s="1"/>
  <c r="H12" i="1"/>
  <c r="C4" i="3" s="1"/>
  <c r="I24" i="1" a="1"/>
  <c r="I24" s="1"/>
  <c r="AI22" i="2" l="1" a="1"/>
  <c r="AI22" s="1"/>
  <c r="AS22" a="1"/>
  <c r="AS22" s="1"/>
  <c r="AL22" a="1"/>
  <c r="AL22" s="1"/>
  <c r="AJ22" a="1"/>
  <c r="AJ22" s="1"/>
  <c r="AK22" a="1"/>
  <c r="AK22" s="1"/>
  <c r="AO22" a="1"/>
  <c r="AO22" s="1"/>
  <c r="AN22" a="1"/>
  <c r="AN22" s="1"/>
  <c r="AT22" a="1"/>
  <c r="AT22" s="1"/>
  <c r="I13"/>
  <c r="E253"/>
  <c r="AR22" a="1"/>
  <c r="AR22" s="1"/>
  <c r="B14"/>
  <c r="U14" s="1"/>
  <c r="AM22" a="1"/>
  <c r="AM22" s="1"/>
  <c r="AQ22" a="1"/>
  <c r="AQ22" s="1"/>
  <c r="AP22" a="1"/>
  <c r="AP22" s="1"/>
  <c r="F7" i="1"/>
  <c r="F6"/>
  <c r="I25" a="1"/>
  <c r="I25" s="1"/>
  <c r="I26" s="1" a="1"/>
  <c r="I26" s="1"/>
  <c r="I27" s="1" a="1"/>
  <c r="I27" s="1"/>
  <c r="I28" s="1" a="1"/>
  <c r="I28" s="1"/>
  <c r="I29" s="1" a="1"/>
  <c r="I29" s="1"/>
  <c r="I30" s="1" a="1"/>
  <c r="I30" s="1"/>
  <c r="G7"/>
  <c r="G6"/>
  <c r="AI23" i="2" l="1" a="1"/>
  <c r="AI23" s="1"/>
  <c r="AT23" a="1"/>
  <c r="AT23" s="1"/>
  <c r="AO23" a="1"/>
  <c r="AO23" s="1"/>
  <c r="AL23" a="1"/>
  <c r="AL23" s="1"/>
  <c r="AK23" a="1"/>
  <c r="AK23" s="1"/>
  <c r="AJ23" a="1"/>
  <c r="AJ23" s="1"/>
  <c r="H7" i="1"/>
  <c r="AR23" i="2" a="1"/>
  <c r="AR23" s="1"/>
  <c r="AQ23" a="1"/>
  <c r="AQ23" s="1"/>
  <c r="AM23" a="1"/>
  <c r="AM23" s="1"/>
  <c r="AN23" a="1"/>
  <c r="AN23" s="1"/>
  <c r="C14"/>
  <c r="G14"/>
  <c r="J12"/>
  <c r="K12" s="1"/>
  <c r="G252" s="1"/>
  <c r="AP23" a="1"/>
  <c r="AP23" s="1"/>
  <c r="AS23" a="1"/>
  <c r="AS23" s="1"/>
  <c r="AJ24" l="1" a="1"/>
  <c r="AJ24" s="1"/>
  <c r="AI24" a="1"/>
  <c r="AI24" s="1"/>
  <c r="AK24" a="1"/>
  <c r="AK24" s="1"/>
  <c r="AL24" a="1"/>
  <c r="AL24" s="1"/>
  <c r="AN24" a="1"/>
  <c r="AN24" s="1"/>
  <c r="AO24" a="1"/>
  <c r="AO24" s="1"/>
  <c r="AQ24" a="1"/>
  <c r="AQ24" s="1"/>
  <c r="I14"/>
  <c r="E254"/>
  <c r="AT24" a="1"/>
  <c r="AT24" s="1"/>
  <c r="AS24" a="1"/>
  <c r="AS24" s="1"/>
  <c r="AP24" a="1"/>
  <c r="AP24" s="1"/>
  <c r="B15"/>
  <c r="U15" s="1"/>
  <c r="AR24" a="1"/>
  <c r="AR24" s="1"/>
  <c r="AM24" a="1"/>
  <c r="AM24" s="1"/>
  <c r="AI25" l="1" a="1"/>
  <c r="AI25" s="1"/>
  <c r="AJ25" a="1"/>
  <c r="AJ25" s="1"/>
  <c r="AK25" a="1"/>
  <c r="AK25" s="1"/>
  <c r="AS25" a="1"/>
  <c r="AS25" s="1"/>
  <c r="AP25" a="1"/>
  <c r="AP25" s="1"/>
  <c r="AM25" a="1"/>
  <c r="AM25" s="1"/>
  <c r="J13"/>
  <c r="K13" s="1"/>
  <c r="G253" s="1"/>
  <c r="AL25" a="1"/>
  <c r="AL25" s="1"/>
  <c r="AQ25" a="1"/>
  <c r="AQ25" s="1"/>
  <c r="C15"/>
  <c r="G15"/>
  <c r="AO25" a="1"/>
  <c r="AO25" s="1"/>
  <c r="AT25" a="1"/>
  <c r="AT25" s="1"/>
  <c r="AN25" a="1"/>
  <c r="AN25" s="1"/>
  <c r="AR25" a="1"/>
  <c r="AR25" s="1"/>
  <c r="AI26" l="1" a="1"/>
  <c r="AI26" s="1"/>
  <c r="AJ26" a="1"/>
  <c r="AJ26" s="1"/>
  <c r="AL26" a="1"/>
  <c r="AL26" s="1"/>
  <c r="AR26" a="1"/>
  <c r="AR26" s="1"/>
  <c r="AK26" a="1"/>
  <c r="AK26" s="1"/>
  <c r="I15"/>
  <c r="E255"/>
  <c r="AQ26" a="1"/>
  <c r="AQ26" s="1"/>
  <c r="AS26" a="1"/>
  <c r="AS26" s="1"/>
  <c r="AT26" a="1"/>
  <c r="AT26" s="1"/>
  <c r="AP26" a="1"/>
  <c r="AP26" s="1"/>
  <c r="B16"/>
  <c r="U16" s="1"/>
  <c r="AM26" a="1"/>
  <c r="AM26" s="1"/>
  <c r="AN26" a="1"/>
  <c r="AN26" s="1"/>
  <c r="AO26" a="1"/>
  <c r="AO26" s="1"/>
  <c r="AI27" l="1" a="1"/>
  <c r="AI27" s="1"/>
  <c r="AJ27" a="1"/>
  <c r="AJ27" s="1"/>
  <c r="AL27" a="1"/>
  <c r="AL27" s="1"/>
  <c r="AM27" a="1"/>
  <c r="AM27" s="1"/>
  <c r="AO27" a="1"/>
  <c r="AO27" s="1"/>
  <c r="AK27" a="1"/>
  <c r="AK27" s="1"/>
  <c r="AR27" a="1"/>
  <c r="AR27" s="1"/>
  <c r="AT27" a="1"/>
  <c r="AT27" s="1"/>
  <c r="AQ27" a="1"/>
  <c r="AQ27" s="1"/>
  <c r="C16"/>
  <c r="G16"/>
  <c r="AP27" a="1"/>
  <c r="AP27" s="1"/>
  <c r="AS27" a="1"/>
  <c r="AS27" s="1"/>
  <c r="J14"/>
  <c r="K14" s="1"/>
  <c r="G254" s="1"/>
  <c r="AN27" a="1"/>
  <c r="AN27" s="1"/>
  <c r="AI28" l="1" a="1"/>
  <c r="AI28" s="1"/>
  <c r="AK28" a="1"/>
  <c r="AK28" s="1"/>
  <c r="AJ28" a="1"/>
  <c r="AJ28" s="1"/>
  <c r="AQ28" a="1"/>
  <c r="AQ28" s="1"/>
  <c r="AL28" a="1"/>
  <c r="AL28" s="1"/>
  <c r="AS28" a="1"/>
  <c r="AS28" s="1"/>
  <c r="AT28" a="1"/>
  <c r="AT28" s="1"/>
  <c r="I16"/>
  <c r="E256"/>
  <c r="AR28" a="1"/>
  <c r="AR28" s="1"/>
  <c r="AN28" a="1"/>
  <c r="AN28" s="1"/>
  <c r="AM28" a="1"/>
  <c r="AM28" s="1"/>
  <c r="B17"/>
  <c r="U17" s="1"/>
  <c r="AP28" a="1"/>
  <c r="AP28" s="1"/>
  <c r="AO28" a="1"/>
  <c r="AO28" s="1"/>
  <c r="AI29" l="1" a="1"/>
  <c r="AI29" s="1"/>
  <c r="AJ29" a="1"/>
  <c r="AJ29" s="1"/>
  <c r="AK29" a="1"/>
  <c r="AK29" s="1"/>
  <c r="AQ29" a="1"/>
  <c r="AQ29" s="1"/>
  <c r="AR29" a="1"/>
  <c r="AR29" s="1"/>
  <c r="AT29" a="1"/>
  <c r="AT29" s="1"/>
  <c r="AP29" a="1"/>
  <c r="AP29" s="1"/>
  <c r="C17"/>
  <c r="G17"/>
  <c r="AM29" a="1"/>
  <c r="AM29" s="1"/>
  <c r="J15"/>
  <c r="K15" s="1"/>
  <c r="G255" s="1"/>
  <c r="AO29" a="1"/>
  <c r="AO29" s="1"/>
  <c r="AN29" a="1"/>
  <c r="AN29" s="1"/>
  <c r="AL29" a="1"/>
  <c r="AL29" s="1"/>
  <c r="AS29" a="1"/>
  <c r="AS29" s="1"/>
  <c r="AJ30" l="1" a="1"/>
  <c r="AJ30" s="1"/>
  <c r="AI30" a="1"/>
  <c r="AI30" s="1"/>
  <c r="AQ30" a="1"/>
  <c r="AQ30" s="1"/>
  <c r="AN30" a="1"/>
  <c r="AN30" s="1"/>
  <c r="AS30" a="1"/>
  <c r="AS30" s="1"/>
  <c r="AL30" a="1"/>
  <c r="AL30" s="1"/>
  <c r="AK30" a="1"/>
  <c r="AK30" s="1"/>
  <c r="B18"/>
  <c r="U18" s="1"/>
  <c r="AP30" a="1"/>
  <c r="AP30" s="1"/>
  <c r="AT30" a="1"/>
  <c r="AT30" s="1"/>
  <c r="I17"/>
  <c r="E257"/>
  <c r="AR30" a="1"/>
  <c r="AR30" s="1"/>
  <c r="AO30" a="1"/>
  <c r="AO30" s="1"/>
  <c r="AM30" a="1"/>
  <c r="AM30" s="1"/>
  <c r="AK31" l="1" a="1"/>
  <c r="AK31" s="1"/>
  <c r="AI31" a="1"/>
  <c r="AI31" s="1"/>
  <c r="AJ31" a="1"/>
  <c r="AJ31" s="1"/>
  <c r="AM31" a="1"/>
  <c r="AM31" s="1"/>
  <c r="AR31" a="1"/>
  <c r="AR31" s="1"/>
  <c r="AQ31" a="1"/>
  <c r="AQ31" s="1"/>
  <c r="J16"/>
  <c r="K16" s="1"/>
  <c r="G256" s="1"/>
  <c r="C18"/>
  <c r="G18"/>
  <c r="AL31" a="1"/>
  <c r="AL31" s="1"/>
  <c r="AP31" a="1"/>
  <c r="AP31" s="1"/>
  <c r="AS31" a="1"/>
  <c r="AS31" s="1"/>
  <c r="AO31" a="1"/>
  <c r="AO31" s="1"/>
  <c r="AT31" a="1"/>
  <c r="AT31" s="1"/>
  <c r="AN31" a="1"/>
  <c r="AN31" s="1"/>
  <c r="AJ32" l="1" a="1"/>
  <c r="AJ32" s="1"/>
  <c r="AI32" a="1"/>
  <c r="AI32" s="1"/>
  <c r="AT32" a="1"/>
  <c r="AT32" s="1"/>
  <c r="AN32" a="1"/>
  <c r="AN32" s="1"/>
  <c r="AQ32" a="1"/>
  <c r="AQ32" s="1"/>
  <c r="AL32" a="1"/>
  <c r="AL32" s="1"/>
  <c r="AK32" a="1"/>
  <c r="AK32" s="1"/>
  <c r="B19"/>
  <c r="U19" s="1"/>
  <c r="AO32" a="1"/>
  <c r="AO32" s="1"/>
  <c r="AS32" a="1"/>
  <c r="AS32" s="1"/>
  <c r="I18"/>
  <c r="E258"/>
  <c r="AM32" a="1"/>
  <c r="AM32" s="1"/>
  <c r="AP32" a="1"/>
  <c r="AP32" s="1"/>
  <c r="AR32" a="1"/>
  <c r="AR32" s="1"/>
  <c r="AI33" l="1" a="1"/>
  <c r="AI33" s="1"/>
  <c r="AM33" a="1"/>
  <c r="AM33" s="1"/>
  <c r="AP33" a="1"/>
  <c r="AP33" s="1"/>
  <c r="AR33" a="1"/>
  <c r="AR33" s="1"/>
  <c r="AN33" a="1"/>
  <c r="AN33" s="1"/>
  <c r="J17"/>
  <c r="K17" s="1"/>
  <c r="G257" s="1"/>
  <c r="AS33" a="1"/>
  <c r="AS33" s="1"/>
  <c r="AT33" a="1"/>
  <c r="AT33" s="1"/>
  <c r="AL33" a="1"/>
  <c r="AL33" s="1"/>
  <c r="H340"/>
  <c r="H356"/>
  <c r="H337"/>
  <c r="H353"/>
  <c r="H369"/>
  <c r="H380"/>
  <c r="H396"/>
  <c r="H412"/>
  <c r="H428"/>
  <c r="H444"/>
  <c r="H385"/>
  <c r="H401"/>
  <c r="H417"/>
  <c r="H433"/>
  <c r="H449"/>
  <c r="H350"/>
  <c r="H366"/>
  <c r="H347"/>
  <c r="H363"/>
  <c r="H374"/>
  <c r="H390"/>
  <c r="H406"/>
  <c r="H422"/>
  <c r="H438"/>
  <c r="H379"/>
  <c r="H395"/>
  <c r="H411"/>
  <c r="H427"/>
  <c r="H443"/>
  <c r="H336"/>
  <c r="H352"/>
  <c r="H368"/>
  <c r="H349"/>
  <c r="H365"/>
  <c r="H376"/>
  <c r="H392"/>
  <c r="H408"/>
  <c r="H424"/>
  <c r="H440"/>
  <c r="H381"/>
  <c r="H397"/>
  <c r="H413"/>
  <c r="H429"/>
  <c r="H445"/>
  <c r="H346"/>
  <c r="H362"/>
  <c r="H343"/>
  <c r="H359"/>
  <c r="H375"/>
  <c r="H386"/>
  <c r="H402"/>
  <c r="H418"/>
  <c r="H434"/>
  <c r="H450"/>
  <c r="H391"/>
  <c r="H407"/>
  <c r="H423"/>
  <c r="H439"/>
  <c r="H348"/>
  <c r="H364"/>
  <c r="H345"/>
  <c r="H361"/>
  <c r="H372"/>
  <c r="H388"/>
  <c r="H404"/>
  <c r="H420"/>
  <c r="H436"/>
  <c r="H377"/>
  <c r="H393"/>
  <c r="H409"/>
  <c r="H425"/>
  <c r="H441"/>
  <c r="H342"/>
  <c r="H358"/>
  <c r="H339"/>
  <c r="H355"/>
  <c r="H371"/>
  <c r="H382"/>
  <c r="H398"/>
  <c r="H414"/>
  <c r="H430"/>
  <c r="H446"/>
  <c r="H387"/>
  <c r="H403"/>
  <c r="H419"/>
  <c r="H435"/>
  <c r="H451"/>
  <c r="H344"/>
  <c r="H360"/>
  <c r="H341"/>
  <c r="H357"/>
  <c r="H373"/>
  <c r="H384"/>
  <c r="H400"/>
  <c r="H416"/>
  <c r="H432"/>
  <c r="H448"/>
  <c r="H389"/>
  <c r="H405"/>
  <c r="H421"/>
  <c r="H437"/>
  <c r="H338"/>
  <c r="H354"/>
  <c r="H370"/>
  <c r="H351"/>
  <c r="H367"/>
  <c r="H378"/>
  <c r="H394"/>
  <c r="H410"/>
  <c r="H426"/>
  <c r="H442"/>
  <c r="H383"/>
  <c r="H399"/>
  <c r="H415"/>
  <c r="H431"/>
  <c r="H447"/>
  <c r="C19"/>
  <c r="G19"/>
  <c r="AK33" a="1"/>
  <c r="AK33" s="1"/>
  <c r="AJ33" a="1"/>
  <c r="AJ33" s="1"/>
  <c r="AQ33" a="1"/>
  <c r="AQ33" s="1"/>
  <c r="AO33" a="1"/>
  <c r="AO33" s="1"/>
  <c r="AQ34" l="1" a="1"/>
  <c r="AQ34" s="1"/>
  <c r="AM34" a="1"/>
  <c r="AM34" s="1"/>
  <c r="AO34" a="1"/>
  <c r="AO34" s="1"/>
  <c r="AK34" a="1"/>
  <c r="AK34" s="1"/>
  <c r="AP34" a="1"/>
  <c r="AP34" s="1"/>
  <c r="B20"/>
  <c r="U20" s="1"/>
  <c r="AL34" a="1"/>
  <c r="AL34" s="1"/>
  <c r="AS34" a="1"/>
  <c r="AS34" s="1"/>
  <c r="AJ34" a="1"/>
  <c r="AJ34" s="1"/>
  <c r="AI34" a="1"/>
  <c r="AI34" s="1"/>
  <c r="I19"/>
  <c r="E259"/>
  <c r="AR34" a="1"/>
  <c r="AR34" s="1"/>
  <c r="AT34" a="1"/>
  <c r="AT34" s="1"/>
  <c r="AN34" a="1"/>
  <c r="AN34" s="1"/>
  <c r="AN35" l="1" a="1"/>
  <c r="AN35" s="1"/>
  <c r="AR35" a="1"/>
  <c r="AR35" s="1"/>
  <c r="AT35" a="1"/>
  <c r="AT35" s="1"/>
  <c r="AI35" a="1"/>
  <c r="AI35" s="1"/>
  <c r="C20"/>
  <c r="G20"/>
  <c r="AO35" a="1"/>
  <c r="AO35" s="1"/>
  <c r="AS35" a="1"/>
  <c r="AS35" s="1"/>
  <c r="AK35" a="1"/>
  <c r="AK35" s="1"/>
  <c r="AP35" a="1"/>
  <c r="AP35" s="1"/>
  <c r="J18"/>
  <c r="K18" s="1"/>
  <c r="G258" s="1"/>
  <c r="AM35" a="1"/>
  <c r="AM35" s="1"/>
  <c r="AJ35" a="1"/>
  <c r="AJ35" s="1"/>
  <c r="AL35" a="1"/>
  <c r="AL35" s="1"/>
  <c r="AQ35" a="1"/>
  <c r="AQ35" s="1"/>
  <c r="AM36" l="1" a="1"/>
  <c r="AM36" s="1"/>
  <c r="AQ36" a="1"/>
  <c r="AQ36" s="1"/>
  <c r="AJ36" a="1"/>
  <c r="AJ36" s="1"/>
  <c r="B21"/>
  <c r="U21" s="1"/>
  <c r="I20"/>
  <c r="E260"/>
  <c r="AP36" a="1"/>
  <c r="AP36" s="1"/>
  <c r="AS36" a="1"/>
  <c r="AS36" s="1"/>
  <c r="AO36" a="1"/>
  <c r="AO36" s="1"/>
  <c r="AL36" a="1"/>
  <c r="AL36" s="1"/>
  <c r="AR36" a="1"/>
  <c r="AR36" s="1"/>
  <c r="AN36" a="1"/>
  <c r="AN36" s="1"/>
  <c r="AK36" a="1"/>
  <c r="AK36" s="1"/>
  <c r="AI36" a="1"/>
  <c r="AI36" s="1"/>
  <c r="AT36" a="1"/>
  <c r="AT36" s="1"/>
  <c r="AR37" l="1" a="1"/>
  <c r="AR37" s="1"/>
  <c r="AK37" a="1"/>
  <c r="AK37" s="1"/>
  <c r="AI37" a="1"/>
  <c r="AI37" s="1"/>
  <c r="AN37" a="1"/>
  <c r="AN37" s="1"/>
  <c r="AT37" a="1"/>
  <c r="AT37" s="1"/>
  <c r="AL37" a="1"/>
  <c r="AL37" s="1"/>
  <c r="AS37" a="1"/>
  <c r="AS37" s="1"/>
  <c r="AM37" a="1"/>
  <c r="AM37" s="1"/>
  <c r="AJ37" a="1"/>
  <c r="AJ37" s="1"/>
  <c r="J19"/>
  <c r="K19" s="1"/>
  <c r="G259" s="1"/>
  <c r="C21"/>
  <c r="G21"/>
  <c r="AO37" a="1"/>
  <c r="AO37" s="1"/>
  <c r="AP37" a="1"/>
  <c r="AP37" s="1"/>
  <c r="AQ37" a="1"/>
  <c r="AQ37" s="1"/>
  <c r="AM38" l="1" a="1"/>
  <c r="AM38" s="1"/>
  <c r="AQ38" a="1"/>
  <c r="AQ38" s="1"/>
  <c r="AJ38" a="1"/>
  <c r="AJ38" s="1"/>
  <c r="AK38" a="1"/>
  <c r="AK38" s="1"/>
  <c r="AO38" a="1"/>
  <c r="AO38" s="1"/>
  <c r="I21"/>
  <c r="E261"/>
  <c r="AS38" a="1"/>
  <c r="AS38" s="1"/>
  <c r="AN38" a="1"/>
  <c r="AN38" s="1"/>
  <c r="AT38" a="1"/>
  <c r="AT38" s="1"/>
  <c r="B22"/>
  <c r="U22" s="1"/>
  <c r="AP38" a="1"/>
  <c r="AP38" s="1"/>
  <c r="AR38" a="1"/>
  <c r="AR38" s="1"/>
  <c r="AL38" a="1"/>
  <c r="AL38" s="1"/>
  <c r="AI38" a="1"/>
  <c r="AI38" s="1"/>
  <c r="AI39" l="1" a="1"/>
  <c r="AI39" s="1"/>
  <c r="AN39" a="1"/>
  <c r="AN39" s="1"/>
  <c r="AM39" a="1"/>
  <c r="AM39" s="1"/>
  <c r="AR39" a="1"/>
  <c r="AR39" s="1"/>
  <c r="C22"/>
  <c r="G22"/>
  <c r="J20"/>
  <c r="K20" s="1"/>
  <c r="G260" s="1"/>
  <c r="AL39" a="1"/>
  <c r="AL39" s="1"/>
  <c r="AQ39" a="1"/>
  <c r="AQ39" s="1"/>
  <c r="AJ39" a="1"/>
  <c r="AJ39" s="1"/>
  <c r="AO39" a="1"/>
  <c r="AO39" s="1"/>
  <c r="AP39" a="1"/>
  <c r="AP39" s="1"/>
  <c r="AT39" a="1"/>
  <c r="AT39" s="1"/>
  <c r="AS39" a="1"/>
  <c r="AS39" s="1"/>
  <c r="AK39" a="1"/>
  <c r="AK39" s="1"/>
  <c r="AI40" l="1" a="1"/>
  <c r="AI40" s="1"/>
  <c r="AM40" a="1"/>
  <c r="AM40" s="1"/>
  <c r="AS40" a="1"/>
  <c r="AS40" s="1"/>
  <c r="AK40" a="1"/>
  <c r="AK40" s="1"/>
  <c r="AQ40" a="1"/>
  <c r="AQ40" s="1"/>
  <c r="B23"/>
  <c r="U23" s="1"/>
  <c r="AT40" a="1"/>
  <c r="AT40" s="1"/>
  <c r="AJ40" a="1"/>
  <c r="AJ40" s="1"/>
  <c r="AL40" a="1"/>
  <c r="AL40" s="1"/>
  <c r="I22"/>
  <c r="E262"/>
  <c r="AP40" a="1"/>
  <c r="AP40" s="1"/>
  <c r="AO40" a="1"/>
  <c r="AO40" s="1"/>
  <c r="AN40" a="1"/>
  <c r="AN40" s="1"/>
  <c r="AR40" a="1"/>
  <c r="AR40" s="1"/>
  <c r="AR41" l="1" a="1"/>
  <c r="AR41" s="1"/>
  <c r="AJ41" a="1"/>
  <c r="AJ41" s="1"/>
  <c r="AL41" a="1"/>
  <c r="AL41" s="1"/>
  <c r="AP41" a="1"/>
  <c r="AP41" s="1"/>
  <c r="J21"/>
  <c r="K21" s="1"/>
  <c r="G261" s="1"/>
  <c r="C23"/>
  <c r="G23"/>
  <c r="AO41" a="1"/>
  <c r="AO41" s="1"/>
  <c r="AS41" a="1"/>
  <c r="AS41" s="1"/>
  <c r="AQ41" a="1"/>
  <c r="AQ41" s="1"/>
  <c r="AI41" a="1"/>
  <c r="AI41" s="1"/>
  <c r="AK41" a="1"/>
  <c r="AK41" s="1"/>
  <c r="AN41" a="1"/>
  <c r="AN41" s="1"/>
  <c r="AM41" a="1"/>
  <c r="AM41" s="1"/>
  <c r="AT41" a="1"/>
  <c r="AT41" s="1"/>
  <c r="AQ42" l="1" a="1"/>
  <c r="AQ42" s="1"/>
  <c r="AI42" a="1"/>
  <c r="AI42" s="1"/>
  <c r="AT42" a="1"/>
  <c r="AT42" s="1"/>
  <c r="AJ42" a="1"/>
  <c r="AJ42" s="1"/>
  <c r="AM42" a="1"/>
  <c r="AM42" s="1"/>
  <c r="AK42" a="1"/>
  <c r="AK42" s="1"/>
  <c r="B24"/>
  <c r="U24" s="1"/>
  <c r="AL42" a="1"/>
  <c r="AL42" s="1"/>
  <c r="AN42" a="1"/>
  <c r="AN42" s="1"/>
  <c r="AS42" a="1"/>
  <c r="AS42" s="1"/>
  <c r="AR42" a="1"/>
  <c r="AR42" s="1"/>
  <c r="I23"/>
  <c r="E263"/>
  <c r="AO42" a="1"/>
  <c r="AO42" s="1"/>
  <c r="AP42" a="1"/>
  <c r="AP42" s="1"/>
  <c r="AQ43" l="1" a="1"/>
  <c r="AQ43" s="1"/>
  <c r="AI43" a="1"/>
  <c r="AI43" s="1"/>
  <c r="AL43" a="1"/>
  <c r="AL43" s="1"/>
  <c r="AJ43" a="1"/>
  <c r="AJ43" s="1"/>
  <c r="AK43" a="1"/>
  <c r="AK43" s="1"/>
  <c r="AO43" a="1"/>
  <c r="AO43" s="1"/>
  <c r="AS43" a="1"/>
  <c r="AS43" s="1"/>
  <c r="J22"/>
  <c r="K22" s="1"/>
  <c r="G262" s="1"/>
  <c r="C24"/>
  <c r="G24"/>
  <c r="AN43" a="1"/>
  <c r="AN43" s="1"/>
  <c r="AT43" a="1"/>
  <c r="AT43" s="1"/>
  <c r="AP43" a="1"/>
  <c r="AP43" s="1"/>
  <c r="AM43" a="1"/>
  <c r="AM43" s="1"/>
  <c r="AR43" a="1"/>
  <c r="AR43" s="1"/>
  <c r="AI44" l="1" a="1"/>
  <c r="AI44" s="1"/>
  <c r="AR44" a="1"/>
  <c r="AR44" s="1"/>
  <c r="AK44" a="1"/>
  <c r="AK44" s="1"/>
  <c r="AM44" a="1"/>
  <c r="AM44" s="1"/>
  <c r="AJ44" a="1"/>
  <c r="AJ44" s="1"/>
  <c r="AL44" a="1"/>
  <c r="AL44" s="1"/>
  <c r="B25"/>
  <c r="U25" s="1"/>
  <c r="AQ44" a="1"/>
  <c r="AQ44" s="1"/>
  <c r="AT44" a="1"/>
  <c r="AT44" s="1"/>
  <c r="AO44" a="1"/>
  <c r="AO44" s="1"/>
  <c r="I24"/>
  <c r="E264"/>
  <c r="AP44" a="1"/>
  <c r="AP44" s="1"/>
  <c r="AN44" a="1"/>
  <c r="AN44" s="1"/>
  <c r="AS44" a="1"/>
  <c r="AS44" s="1"/>
  <c r="AI45" l="1" a="1"/>
  <c r="AI45" s="1"/>
  <c r="AQ45" a="1"/>
  <c r="AQ45" s="1"/>
  <c r="AK45" a="1"/>
  <c r="AK45" s="1"/>
  <c r="AJ45" a="1"/>
  <c r="AJ45" s="1"/>
  <c r="AS45" a="1"/>
  <c r="AS45" s="1"/>
  <c r="AL45" a="1"/>
  <c r="AL45" s="1"/>
  <c r="AN45" a="1"/>
  <c r="AN45" s="1"/>
  <c r="J23"/>
  <c r="K23" s="1"/>
  <c r="G263" s="1"/>
  <c r="C25"/>
  <c r="G25"/>
  <c r="AP45" a="1"/>
  <c r="AP45" s="1"/>
  <c r="AM45" a="1"/>
  <c r="AM45" s="1"/>
  <c r="AO45" a="1"/>
  <c r="AO45" s="1"/>
  <c r="AT45" a="1"/>
  <c r="AT45" s="1"/>
  <c r="AR45" a="1"/>
  <c r="AR45" s="1"/>
  <c r="AI46" l="1" a="1"/>
  <c r="AI46" s="1"/>
  <c r="AR46" a="1"/>
  <c r="AR46" s="1"/>
  <c r="AT46" a="1"/>
  <c r="AT46" s="1"/>
  <c r="AJ46" a="1"/>
  <c r="AJ46" s="1"/>
  <c r="AM46" a="1"/>
  <c r="AM46" s="1"/>
  <c r="AK46" a="1"/>
  <c r="AK46" s="1"/>
  <c r="I25"/>
  <c r="E265"/>
  <c r="AS46" a="1"/>
  <c r="AS46" s="1"/>
  <c r="AQ46" a="1"/>
  <c r="AQ46" s="1"/>
  <c r="AP46" a="1"/>
  <c r="AP46" s="1"/>
  <c r="B26"/>
  <c r="U26" s="1"/>
  <c r="AO46" a="1"/>
  <c r="AO46" s="1"/>
  <c r="AN46" a="1"/>
  <c r="AN46" s="1"/>
  <c r="AL46" a="1"/>
  <c r="AL46" s="1"/>
  <c r="AQ47" l="1" a="1"/>
  <c r="AQ47" s="1"/>
  <c r="AI47" a="1"/>
  <c r="AI47" s="1"/>
  <c r="AS47" a="1"/>
  <c r="AS47" s="1"/>
  <c r="AJ47" a="1"/>
  <c r="AJ47" s="1"/>
  <c r="AL47" a="1"/>
  <c r="AL47" s="1"/>
  <c r="AR47" a="1"/>
  <c r="AR47" s="1"/>
  <c r="AO47" a="1"/>
  <c r="AO47" s="1"/>
  <c r="C26"/>
  <c r="G26"/>
  <c r="J24"/>
  <c r="K24" s="1"/>
  <c r="G264" s="1"/>
  <c r="AP47" a="1"/>
  <c r="AP47" s="1"/>
  <c r="AT47" a="1"/>
  <c r="AT47" s="1"/>
  <c r="AK47" a="1"/>
  <c r="AK47" s="1"/>
  <c r="AN47" a="1"/>
  <c r="AN47" s="1"/>
  <c r="AM47" a="1"/>
  <c r="AM47" s="1"/>
  <c r="AI48" l="1" a="1"/>
  <c r="AI48" s="1"/>
  <c r="AJ48" a="1"/>
  <c r="AJ48" s="1"/>
  <c r="AQ48" a="1"/>
  <c r="AQ48" s="1"/>
  <c r="AT48" a="1"/>
  <c r="AT48" s="1"/>
  <c r="AR48" a="1"/>
  <c r="AR48" s="1"/>
  <c r="AK48" a="1"/>
  <c r="AK48" s="1"/>
  <c r="AM48" a="1"/>
  <c r="AM48" s="1"/>
  <c r="B27"/>
  <c r="U27" s="1"/>
  <c r="AN48" a="1"/>
  <c r="AN48" s="1"/>
  <c r="AP48" a="1"/>
  <c r="AP48" s="1"/>
  <c r="I26"/>
  <c r="E266"/>
  <c r="AL48" a="1"/>
  <c r="AL48" s="1"/>
  <c r="AS48" a="1"/>
  <c r="AS48" s="1"/>
  <c r="AO48" a="1"/>
  <c r="AO48" s="1"/>
  <c r="AL49" l="1" a="1"/>
  <c r="AL49" s="1"/>
  <c r="AI49" a="1"/>
  <c r="AI49" s="1"/>
  <c r="AQ49" a="1"/>
  <c r="AQ49" s="1"/>
  <c r="AJ49" a="1"/>
  <c r="AJ49" s="1"/>
  <c r="AS49" a="1"/>
  <c r="AS49" s="1"/>
  <c r="AM49" a="1"/>
  <c r="AM49" s="1"/>
  <c r="AR49" a="1"/>
  <c r="AR49" s="1"/>
  <c r="AP49" a="1"/>
  <c r="AP49" s="1"/>
  <c r="J25"/>
  <c r="K25" s="1"/>
  <c r="G265" s="1"/>
  <c r="C27"/>
  <c r="G27"/>
  <c r="AO49" a="1"/>
  <c r="AO49" s="1"/>
  <c r="AK49" a="1"/>
  <c r="AK49" s="1"/>
  <c r="AT49" a="1"/>
  <c r="AT49" s="1"/>
  <c r="AN49" a="1"/>
  <c r="AN49" s="1"/>
  <c r="AK50" l="1" a="1"/>
  <c r="AK50" s="1"/>
  <c r="AI50" a="1"/>
  <c r="AI50" s="1"/>
  <c r="AR50" a="1"/>
  <c r="AR50" s="1"/>
  <c r="AJ50" a="1"/>
  <c r="AJ50" s="1"/>
  <c r="AT50" a="1"/>
  <c r="AT50" s="1"/>
  <c r="AQ50" a="1"/>
  <c r="AQ50" s="1"/>
  <c r="AN50" a="1"/>
  <c r="AN50" s="1"/>
  <c r="B28"/>
  <c r="U28" s="1"/>
  <c r="AS50" a="1"/>
  <c r="AS50" s="1"/>
  <c r="AO50" a="1"/>
  <c r="AO50" s="1"/>
  <c r="AM50" a="1"/>
  <c r="AM50" s="1"/>
  <c r="I27"/>
  <c r="E267"/>
  <c r="AP50" a="1"/>
  <c r="AP50" s="1"/>
  <c r="AL50" a="1"/>
  <c r="AL50" s="1"/>
  <c r="AS51" l="1" a="1"/>
  <c r="AS51" s="1"/>
  <c r="AM51" a="1"/>
  <c r="AM51" s="1"/>
  <c r="AJ51" a="1"/>
  <c r="AJ51" s="1"/>
  <c r="AQ51" a="1"/>
  <c r="AQ51" s="1"/>
  <c r="AL51" a="1"/>
  <c r="AL51" s="1"/>
  <c r="AI51" a="1"/>
  <c r="AI51" s="1"/>
  <c r="AN51" a="1"/>
  <c r="AN51" s="1"/>
  <c r="AO51" a="1"/>
  <c r="AO51" s="1"/>
  <c r="J26"/>
  <c r="K26" s="1"/>
  <c r="G266" s="1"/>
  <c r="AT51" a="1"/>
  <c r="AT51" s="1"/>
  <c r="C28"/>
  <c r="G28"/>
  <c r="AK51" a="1"/>
  <c r="AK51" s="1"/>
  <c r="AP51" a="1"/>
  <c r="AP51" s="1"/>
  <c r="AR51" a="1"/>
  <c r="AR51" s="1"/>
  <c r="AI52" l="1" a="1"/>
  <c r="AI52" s="1"/>
  <c r="AM52" a="1"/>
  <c r="AM52" s="1"/>
  <c r="AK52" a="1"/>
  <c r="AK52" s="1"/>
  <c r="AP52" a="1"/>
  <c r="AP52" s="1"/>
  <c r="AS52" a="1"/>
  <c r="AS52" s="1"/>
  <c r="AN52" a="1"/>
  <c r="AN52" s="1"/>
  <c r="AL52" a="1"/>
  <c r="AL52" s="1"/>
  <c r="B29"/>
  <c r="U29" s="1"/>
  <c r="AR52" a="1"/>
  <c r="AR52" s="1"/>
  <c r="AQ52" a="1"/>
  <c r="AQ52" s="1"/>
  <c r="I28"/>
  <c r="E268"/>
  <c r="AT52" a="1"/>
  <c r="AT52" s="1"/>
  <c r="AO52" a="1"/>
  <c r="AO52" s="1"/>
  <c r="AJ52" a="1"/>
  <c r="AJ52" s="1"/>
  <c r="AM53" l="1" a="1"/>
  <c r="AM53" s="1"/>
  <c r="AO53" a="1"/>
  <c r="AO53" s="1"/>
  <c r="AQ53" a="1"/>
  <c r="AQ53" s="1"/>
  <c r="AN53" a="1"/>
  <c r="AN53" s="1"/>
  <c r="AT53" a="1"/>
  <c r="AT53" s="1"/>
  <c r="AJ53" a="1"/>
  <c r="AJ53" s="1"/>
  <c r="AI53" a="1"/>
  <c r="AI53" s="1"/>
  <c r="AS53" a="1"/>
  <c r="AS53" s="1"/>
  <c r="J27"/>
  <c r="K27" s="1"/>
  <c r="G267" s="1"/>
  <c r="C29"/>
  <c r="G29"/>
  <c r="AL53" a="1"/>
  <c r="AL53" s="1"/>
  <c r="AR53" a="1"/>
  <c r="AR53" s="1"/>
  <c r="AK53" a="1"/>
  <c r="AK53" s="1"/>
  <c r="AP53" a="1"/>
  <c r="AP53" s="1"/>
  <c r="AM54" l="1" a="1"/>
  <c r="AM54" s="1"/>
  <c r="AK54" a="1"/>
  <c r="AK54" s="1"/>
  <c r="AN54" a="1"/>
  <c r="AN54" s="1"/>
  <c r="AR54" a="1"/>
  <c r="AR54" s="1"/>
  <c r="I29"/>
  <c r="E269"/>
  <c r="AP54" a="1"/>
  <c r="AP54" s="1"/>
  <c r="AO54" a="1"/>
  <c r="AO54" s="1"/>
  <c r="AQ54" a="1"/>
  <c r="AQ54" s="1"/>
  <c r="AJ54" a="1"/>
  <c r="AJ54" s="1"/>
  <c r="B30"/>
  <c r="U30" s="1"/>
  <c r="AL54" a="1"/>
  <c r="AL54" s="1"/>
  <c r="AT54" a="1"/>
  <c r="AT54" s="1"/>
  <c r="AS54" a="1"/>
  <c r="AS54" s="1"/>
  <c r="AI54" a="1"/>
  <c r="AI54" s="1"/>
  <c r="AM55" l="1" a="1"/>
  <c r="AM55" s="1"/>
  <c r="AN55" a="1"/>
  <c r="AN55" s="1"/>
  <c r="AQ55" a="1"/>
  <c r="AQ55" s="1"/>
  <c r="AI55" a="1"/>
  <c r="AI55" s="1"/>
  <c r="AS55" a="1"/>
  <c r="AS55" s="1"/>
  <c r="AK55" a="1"/>
  <c r="AK55" s="1"/>
  <c r="AO55" a="1"/>
  <c r="AO55" s="1"/>
  <c r="J28"/>
  <c r="K28" s="1"/>
  <c r="G268" s="1"/>
  <c r="AP55" a="1"/>
  <c r="AP55" s="1"/>
  <c r="C30"/>
  <c r="G30"/>
  <c r="AT55" a="1"/>
  <c r="AT55" s="1"/>
  <c r="AL55" a="1"/>
  <c r="AL55" s="1"/>
  <c r="AJ55" a="1"/>
  <c r="AJ55" s="1"/>
  <c r="AR55" a="1"/>
  <c r="AR55" s="1"/>
  <c r="AM56" l="1" a="1"/>
  <c r="AM56" s="1"/>
  <c r="AR56" a="1"/>
  <c r="AR56" s="1"/>
  <c r="AN56" a="1"/>
  <c r="AN56" s="1"/>
  <c r="AJ56" a="1"/>
  <c r="AJ56" s="1"/>
  <c r="AP56" a="1"/>
  <c r="AP56" s="1"/>
  <c r="AK56" a="1"/>
  <c r="AK56" s="1"/>
  <c r="I30"/>
  <c r="E270"/>
  <c r="B31"/>
  <c r="U31" s="1"/>
  <c r="AT56" a="1"/>
  <c r="AT56" s="1"/>
  <c r="AS56" a="1"/>
  <c r="AS56" s="1"/>
  <c r="AQ56" a="1"/>
  <c r="AQ56" s="1"/>
  <c r="AL56" a="1"/>
  <c r="AL56" s="1"/>
  <c r="AI56" a="1"/>
  <c r="AI56" s="1"/>
  <c r="AO56" a="1"/>
  <c r="AO56" s="1"/>
  <c r="C31" l="1"/>
  <c r="G31"/>
  <c r="J29"/>
  <c r="K29" s="1"/>
  <c r="G269" s="1"/>
  <c r="I31" l="1"/>
  <c r="E271"/>
  <c r="B32"/>
  <c r="U32" s="1"/>
  <c r="J30" l="1"/>
  <c r="K30" s="1"/>
  <c r="G270" s="1"/>
  <c r="C32"/>
  <c r="G32"/>
  <c r="B33" l="1"/>
  <c r="U33" s="1"/>
  <c r="I32"/>
  <c r="E272"/>
  <c r="J31" l="1"/>
  <c r="K31" s="1"/>
  <c r="G271" s="1"/>
  <c r="C33"/>
  <c r="G33"/>
  <c r="I33" l="1"/>
  <c r="E273"/>
  <c r="B34"/>
  <c r="U34" s="1"/>
  <c r="J32" l="1"/>
  <c r="K32" s="1"/>
  <c r="G272" s="1"/>
  <c r="C34"/>
  <c r="G34"/>
  <c r="B35" l="1"/>
  <c r="U35" s="1"/>
  <c r="I34"/>
  <c r="E274"/>
  <c r="J33" l="1"/>
  <c r="K33" s="1"/>
  <c r="G273" s="1"/>
  <c r="C35"/>
  <c r="G35"/>
  <c r="I35" l="1"/>
  <c r="E275"/>
  <c r="B36"/>
  <c r="U36" s="1"/>
  <c r="J34" l="1"/>
  <c r="K34" s="1"/>
  <c r="G274" s="1"/>
  <c r="C36"/>
  <c r="G36"/>
  <c r="B37" l="1"/>
  <c r="U37" s="1"/>
  <c r="I36"/>
  <c r="E276"/>
  <c r="J35" l="1"/>
  <c r="K35" s="1"/>
  <c r="G275" s="1"/>
  <c r="C37"/>
  <c r="G37"/>
  <c r="I37" l="1"/>
  <c r="E277"/>
  <c r="B38"/>
  <c r="U38" s="1"/>
  <c r="J36" l="1"/>
  <c r="K36" s="1"/>
  <c r="G276" s="1"/>
  <c r="C38"/>
  <c r="G38"/>
  <c r="B39" l="1"/>
  <c r="U39" s="1"/>
  <c r="I38"/>
  <c r="E278"/>
  <c r="J37" l="1"/>
  <c r="K37" s="1"/>
  <c r="G277" s="1"/>
  <c r="C39"/>
  <c r="G39"/>
  <c r="I39" l="1"/>
  <c r="E279"/>
  <c r="B40"/>
  <c r="U40" s="1"/>
  <c r="J38" l="1"/>
  <c r="K38" s="1"/>
  <c r="G278" s="1"/>
  <c r="C40"/>
  <c r="G40"/>
  <c r="B41" l="1"/>
  <c r="U41" s="1"/>
  <c r="I40"/>
  <c r="E280"/>
  <c r="J39" l="1"/>
  <c r="K39" s="1"/>
  <c r="G279" s="1"/>
  <c r="C41"/>
  <c r="G41"/>
  <c r="I41" l="1"/>
  <c r="E281"/>
  <c r="B42"/>
  <c r="U42" s="1"/>
  <c r="J40" l="1"/>
  <c r="K40" s="1"/>
  <c r="G280" s="1"/>
  <c r="C42"/>
  <c r="G42"/>
  <c r="B43" l="1"/>
  <c r="U43" s="1"/>
  <c r="I42"/>
  <c r="E282"/>
  <c r="J41" l="1"/>
  <c r="K41" s="1"/>
  <c r="G281" s="1"/>
  <c r="C43"/>
  <c r="G43"/>
  <c r="I43" l="1"/>
  <c r="E283"/>
  <c r="B44"/>
  <c r="U44" s="1"/>
  <c r="J42" l="1"/>
  <c r="K42" s="1"/>
  <c r="G282" s="1"/>
  <c r="C44"/>
  <c r="G44"/>
  <c r="B45" l="1"/>
  <c r="U45" s="1"/>
  <c r="I44"/>
  <c r="E284"/>
  <c r="J43" l="1"/>
  <c r="K43" s="1"/>
  <c r="G283" s="1"/>
  <c r="C45"/>
  <c r="G45"/>
  <c r="I45" l="1"/>
  <c r="E285"/>
  <c r="B46"/>
  <c r="U46" s="1"/>
  <c r="J44" l="1"/>
  <c r="K44" s="1"/>
  <c r="G284" s="1"/>
  <c r="C46"/>
  <c r="G46"/>
  <c r="B47" l="1"/>
  <c r="U47" s="1"/>
  <c r="I46"/>
  <c r="E286"/>
  <c r="J45" l="1"/>
  <c r="K45" s="1"/>
  <c r="G285" s="1"/>
  <c r="C47"/>
  <c r="G47"/>
  <c r="I47" l="1"/>
  <c r="E287"/>
  <c r="B48"/>
  <c r="U48" s="1"/>
  <c r="J46" l="1"/>
  <c r="K46" s="1"/>
  <c r="G286" s="1"/>
  <c r="C48"/>
  <c r="G48"/>
  <c r="I48" l="1"/>
  <c r="E288"/>
  <c r="B49"/>
  <c r="U49" s="1"/>
  <c r="J47" l="1"/>
  <c r="K47" s="1"/>
  <c r="G287" s="1"/>
  <c r="C49"/>
  <c r="G49"/>
  <c r="B50" l="1"/>
  <c r="U50" s="1"/>
  <c r="I49"/>
  <c r="E289"/>
  <c r="J48" l="1"/>
  <c r="K48" s="1"/>
  <c r="G288" s="1"/>
  <c r="C50"/>
  <c r="G50"/>
  <c r="B51" l="1"/>
  <c r="U51" s="1"/>
  <c r="I50"/>
  <c r="E290"/>
  <c r="J49" l="1"/>
  <c r="K49" s="1"/>
  <c r="G289" s="1"/>
  <c r="C51"/>
  <c r="G51"/>
  <c r="B52" l="1"/>
  <c r="U52" s="1"/>
  <c r="I51"/>
  <c r="E291"/>
  <c r="J50" l="1"/>
  <c r="K50" s="1"/>
  <c r="G290" s="1"/>
  <c r="C52"/>
  <c r="G52"/>
  <c r="B53" l="1"/>
  <c r="U53" s="1"/>
  <c r="I52"/>
  <c r="E292"/>
  <c r="J51" l="1"/>
  <c r="K51" s="1"/>
  <c r="G291" s="1"/>
  <c r="C53"/>
  <c r="G53"/>
  <c r="I53" l="1"/>
  <c r="E293"/>
  <c r="B54"/>
  <c r="U54" s="1"/>
  <c r="J52" l="1"/>
  <c r="K52" s="1"/>
  <c r="G292" s="1"/>
  <c r="C54"/>
  <c r="G54"/>
  <c r="B55" l="1"/>
  <c r="U55" s="1"/>
  <c r="I54"/>
  <c r="E294"/>
  <c r="J53" l="1"/>
  <c r="K53" s="1"/>
  <c r="G293" s="1"/>
  <c r="C55"/>
  <c r="G55"/>
  <c r="I55" l="1"/>
  <c r="E295"/>
  <c r="B56"/>
  <c r="U56" s="1"/>
  <c r="J54" l="1"/>
  <c r="K54" s="1"/>
  <c r="G294" s="1"/>
  <c r="C56"/>
  <c r="G56"/>
  <c r="I56" l="1"/>
  <c r="E296"/>
  <c r="B57"/>
  <c r="U57" s="1"/>
  <c r="J55" l="1"/>
  <c r="K55" s="1"/>
  <c r="G295" s="1"/>
  <c r="C57"/>
  <c r="G57"/>
  <c r="B58" l="1"/>
  <c r="U58" s="1"/>
  <c r="I57"/>
  <c r="E297"/>
  <c r="J56" l="1"/>
  <c r="K56" s="1"/>
  <c r="G296" s="1"/>
  <c r="C58"/>
  <c r="G58"/>
  <c r="B59" l="1"/>
  <c r="U59" s="1"/>
  <c r="I58"/>
  <c r="E298"/>
  <c r="J57" l="1"/>
  <c r="K57" s="1"/>
  <c r="G297" s="1"/>
  <c r="C59"/>
  <c r="G59"/>
  <c r="I59" l="1"/>
  <c r="E299"/>
  <c r="B60"/>
  <c r="U60" s="1"/>
  <c r="J58" l="1"/>
  <c r="K58" s="1"/>
  <c r="G298" s="1"/>
  <c r="C60"/>
  <c r="G60"/>
  <c r="I60" l="1"/>
  <c r="E300"/>
  <c r="B61"/>
  <c r="U61" s="1"/>
  <c r="J59" l="1"/>
  <c r="K59" s="1"/>
  <c r="G299" s="1"/>
  <c r="C61"/>
  <c r="G61"/>
  <c r="I61" l="1"/>
  <c r="E301"/>
  <c r="B62"/>
  <c r="U62" s="1"/>
  <c r="J60" l="1"/>
  <c r="K60" s="1"/>
  <c r="G300" s="1"/>
  <c r="C62"/>
  <c r="G62"/>
  <c r="I62" l="1"/>
  <c r="E302"/>
  <c r="B63"/>
  <c r="U63" s="1"/>
  <c r="J61" l="1"/>
  <c r="K61" s="1"/>
  <c r="G301" s="1"/>
  <c r="C63"/>
  <c r="G63"/>
  <c r="I63" l="1"/>
  <c r="E303"/>
  <c r="B64"/>
  <c r="U64" s="1"/>
  <c r="J62" l="1"/>
  <c r="K62" s="1"/>
  <c r="G302" s="1"/>
  <c r="C64"/>
  <c r="G64"/>
  <c r="I64" l="1"/>
  <c r="E304"/>
  <c r="B65"/>
  <c r="U65" s="1"/>
  <c r="J63" l="1"/>
  <c r="K63" s="1"/>
  <c r="G303" s="1"/>
  <c r="C65"/>
  <c r="G65"/>
  <c r="I65" l="1"/>
  <c r="E305"/>
  <c r="B66"/>
  <c r="U66" s="1"/>
  <c r="J64" l="1"/>
  <c r="K64" s="1"/>
  <c r="G304" s="1"/>
  <c r="C66"/>
  <c r="G66"/>
  <c r="I66" l="1"/>
  <c r="E306"/>
  <c r="B67"/>
  <c r="U67" s="1"/>
  <c r="J65" l="1"/>
  <c r="K65" s="1"/>
  <c r="G305" s="1"/>
  <c r="C67"/>
  <c r="G67"/>
  <c r="I67" l="1"/>
  <c r="E307"/>
  <c r="B68"/>
  <c r="U68" s="1"/>
  <c r="J66" l="1"/>
  <c r="K66" s="1"/>
  <c r="G306" s="1"/>
  <c r="C68"/>
  <c r="G68"/>
  <c r="I68" l="1"/>
  <c r="E308"/>
  <c r="B69"/>
  <c r="U69" s="1"/>
  <c r="J67" l="1"/>
  <c r="K67" s="1"/>
  <c r="G307" s="1"/>
  <c r="C69"/>
  <c r="G69"/>
  <c r="I69" l="1"/>
  <c r="E309"/>
  <c r="B70"/>
  <c r="U70" s="1"/>
  <c r="J68" l="1"/>
  <c r="K68" s="1"/>
  <c r="G308" s="1"/>
  <c r="C70"/>
  <c r="G70"/>
  <c r="I70" l="1"/>
  <c r="E310"/>
  <c r="B71"/>
  <c r="U71" s="1"/>
  <c r="J69" l="1"/>
  <c r="K69" s="1"/>
  <c r="G309" s="1"/>
  <c r="C71"/>
  <c r="G71"/>
  <c r="I71" l="1"/>
  <c r="E311"/>
  <c r="B72"/>
  <c r="U72" s="1"/>
  <c r="J70" l="1"/>
  <c r="K70" s="1"/>
  <c r="G310" s="1"/>
  <c r="C72"/>
  <c r="G72"/>
  <c r="I72" l="1"/>
  <c r="E312"/>
  <c r="B73"/>
  <c r="U73" s="1"/>
  <c r="J71" l="1"/>
  <c r="K71" s="1"/>
  <c r="G311" s="1"/>
  <c r="C73"/>
  <c r="G73"/>
  <c r="I73" l="1"/>
  <c r="E313"/>
  <c r="B74"/>
  <c r="U74" s="1"/>
  <c r="J72" l="1"/>
  <c r="K72" s="1"/>
  <c r="G312" s="1"/>
  <c r="C74"/>
  <c r="G74"/>
  <c r="I74" l="1"/>
  <c r="E314"/>
  <c r="B75"/>
  <c r="U75" s="1"/>
  <c r="J73" l="1"/>
  <c r="K73" s="1"/>
  <c r="G313" s="1"/>
  <c r="C75"/>
  <c r="G75"/>
  <c r="I75" l="1"/>
  <c r="E315"/>
  <c r="B76"/>
  <c r="U76" s="1"/>
  <c r="J74" l="1"/>
  <c r="K74" s="1"/>
  <c r="G314" s="1"/>
  <c r="C76"/>
  <c r="G76"/>
  <c r="I76" l="1"/>
  <c r="E316"/>
  <c r="B77"/>
  <c r="U77" s="1"/>
  <c r="J75" l="1"/>
  <c r="K75" s="1"/>
  <c r="G315" s="1"/>
  <c r="C77"/>
  <c r="G77"/>
  <c r="I77" l="1"/>
  <c r="E317"/>
  <c r="B78"/>
  <c r="U78" s="1"/>
  <c r="J76" l="1"/>
  <c r="K76" s="1"/>
  <c r="G316" s="1"/>
  <c r="C78"/>
  <c r="G78"/>
  <c r="I78" l="1"/>
  <c r="E318"/>
  <c r="B79"/>
  <c r="U79" s="1"/>
  <c r="J77" l="1"/>
  <c r="K77" s="1"/>
  <c r="G317" s="1"/>
  <c r="C79"/>
  <c r="G79"/>
  <c r="I79" l="1"/>
  <c r="E319"/>
  <c r="B80"/>
  <c r="U80" s="1"/>
  <c r="J78" l="1"/>
  <c r="K78" s="1"/>
  <c r="G318" s="1"/>
  <c r="C80"/>
  <c r="G80"/>
  <c r="I80" l="1"/>
  <c r="E320"/>
  <c r="B81"/>
  <c r="U81" s="1"/>
  <c r="J79" l="1"/>
  <c r="K79" s="1"/>
  <c r="G319" s="1"/>
  <c r="C81"/>
  <c r="G81"/>
  <c r="I81" l="1"/>
  <c r="E321"/>
  <c r="B82"/>
  <c r="U82" s="1"/>
  <c r="J80" l="1"/>
  <c r="K80" s="1"/>
  <c r="G320" s="1"/>
  <c r="C82"/>
  <c r="G82"/>
  <c r="I82" l="1"/>
  <c r="E322"/>
  <c r="B83"/>
  <c r="U83" s="1"/>
  <c r="J81" l="1"/>
  <c r="K81" s="1"/>
  <c r="G321" s="1"/>
  <c r="C83"/>
  <c r="G83"/>
  <c r="I83" l="1"/>
  <c r="E323"/>
  <c r="B84"/>
  <c r="U84" s="1"/>
  <c r="J82" l="1"/>
  <c r="K82" s="1"/>
  <c r="G322" s="1"/>
  <c r="C84"/>
  <c r="G84"/>
  <c r="I84" l="1"/>
  <c r="E324"/>
  <c r="B85"/>
  <c r="U85" s="1"/>
  <c r="J83" l="1"/>
  <c r="K83" s="1"/>
  <c r="G323" s="1"/>
  <c r="C85"/>
  <c r="G85"/>
  <c r="I85" l="1"/>
  <c r="E325"/>
  <c r="B86"/>
  <c r="U86" s="1"/>
  <c r="J84" l="1"/>
  <c r="K84" s="1"/>
  <c r="G324" s="1"/>
  <c r="C86"/>
  <c r="G86"/>
  <c r="B87" l="1"/>
  <c r="U87" s="1"/>
  <c r="I86"/>
  <c r="E326"/>
  <c r="J85" l="1"/>
  <c r="K85" s="1"/>
  <c r="G325" s="1"/>
  <c r="C87"/>
  <c r="G87"/>
  <c r="I87" l="1"/>
  <c r="E327"/>
  <c r="B88"/>
  <c r="U88" s="1"/>
  <c r="C88" l="1"/>
  <c r="G88"/>
  <c r="J86"/>
  <c r="K86" s="1"/>
  <c r="G326" s="1"/>
  <c r="D88" l="1"/>
  <c r="E88" s="1"/>
  <c r="F88" s="1"/>
  <c r="V88" s="1"/>
  <c r="B89"/>
  <c r="U89" s="1"/>
  <c r="I88"/>
  <c r="E328"/>
  <c r="T88" l="1"/>
  <c r="A82" i="3"/>
  <c r="C82"/>
  <c r="E82"/>
  <c r="G82"/>
  <c r="I82"/>
  <c r="K82"/>
  <c r="B82"/>
  <c r="D82"/>
  <c r="F82"/>
  <c r="H82"/>
  <c r="J82"/>
  <c r="L82"/>
  <c r="N88" i="2"/>
  <c r="P88"/>
  <c r="H88"/>
  <c r="F328" s="1"/>
  <c r="L88"/>
  <c r="M88" s="1"/>
  <c r="O88"/>
  <c r="J87"/>
  <c r="K87" s="1"/>
  <c r="G327" s="1"/>
  <c r="C89"/>
  <c r="G89"/>
  <c r="I89" l="1"/>
  <c r="E329"/>
  <c r="R88"/>
  <c r="Q88"/>
  <c r="S88"/>
  <c r="D89"/>
  <c r="E89" s="1"/>
  <c r="F89" s="1"/>
  <c r="V89" s="1"/>
  <c r="B90"/>
  <c r="U90" s="1"/>
  <c r="T89" l="1"/>
  <c r="A83" i="3"/>
  <c r="C83"/>
  <c r="E83"/>
  <c r="G83"/>
  <c r="I83"/>
  <c r="K83"/>
  <c r="B83"/>
  <c r="D83"/>
  <c r="F83"/>
  <c r="H83"/>
  <c r="J83"/>
  <c r="L83"/>
  <c r="C90" i="2"/>
  <c r="G90"/>
  <c r="J88"/>
  <c r="K88" s="1"/>
  <c r="G328" s="1"/>
  <c r="N89"/>
  <c r="P89"/>
  <c r="H89"/>
  <c r="F329" s="1"/>
  <c r="L89"/>
  <c r="M89" s="1"/>
  <c r="O89"/>
  <c r="D90" l="1"/>
  <c r="E90" s="1"/>
  <c r="F90" s="1"/>
  <c r="V90" s="1"/>
  <c r="B91"/>
  <c r="U91" s="1"/>
  <c r="R89"/>
  <c r="Q89"/>
  <c r="S89"/>
  <c r="I90"/>
  <c r="E330"/>
  <c r="T90" l="1"/>
  <c r="A84" i="3"/>
  <c r="C84"/>
  <c r="E84"/>
  <c r="G84"/>
  <c r="I84"/>
  <c r="K84"/>
  <c r="B84"/>
  <c r="D84"/>
  <c r="F84"/>
  <c r="H84"/>
  <c r="J84"/>
  <c r="L84"/>
  <c r="N90" i="2"/>
  <c r="P90"/>
  <c r="H90"/>
  <c r="F330" s="1"/>
  <c r="L90"/>
  <c r="M90" s="1"/>
  <c r="O90"/>
  <c r="J89"/>
  <c r="K89" s="1"/>
  <c r="G329" s="1"/>
  <c r="C91"/>
  <c r="G91"/>
  <c r="I91" l="1"/>
  <c r="E331"/>
  <c r="R90"/>
  <c r="Q90"/>
  <c r="S90"/>
  <c r="D91"/>
  <c r="E91" s="1"/>
  <c r="F91" s="1"/>
  <c r="V91" s="1"/>
  <c r="B92"/>
  <c r="U92" s="1"/>
  <c r="T91" l="1"/>
  <c r="A85" i="3"/>
  <c r="C85"/>
  <c r="E85"/>
  <c r="G85"/>
  <c r="I85"/>
  <c r="K85"/>
  <c r="B85"/>
  <c r="D85"/>
  <c r="F85"/>
  <c r="H85"/>
  <c r="J85"/>
  <c r="L85"/>
  <c r="C92" i="2"/>
  <c r="G92"/>
  <c r="J90"/>
  <c r="K90" s="1"/>
  <c r="G330" s="1"/>
  <c r="N91"/>
  <c r="P91"/>
  <c r="H91"/>
  <c r="F331" s="1"/>
  <c r="L91"/>
  <c r="M91" s="1"/>
  <c r="O91"/>
  <c r="D92" l="1"/>
  <c r="E92" s="1"/>
  <c r="F92" s="1"/>
  <c r="V92" s="1"/>
  <c r="B93"/>
  <c r="U93" s="1"/>
  <c r="R91"/>
  <c r="Q91"/>
  <c r="S91"/>
  <c r="I92"/>
  <c r="E332"/>
  <c r="T92" l="1"/>
  <c r="A86" i="3"/>
  <c r="C86"/>
  <c r="E86"/>
  <c r="G86"/>
  <c r="I86"/>
  <c r="K86"/>
  <c r="B86"/>
  <c r="D86"/>
  <c r="F86"/>
  <c r="H86"/>
  <c r="J86"/>
  <c r="L86"/>
  <c r="N92" i="2"/>
  <c r="P92"/>
  <c r="H92"/>
  <c r="F332" s="1"/>
  <c r="L92"/>
  <c r="M92" s="1"/>
  <c r="O92"/>
  <c r="J91"/>
  <c r="K91" s="1"/>
  <c r="G331" s="1"/>
  <c r="C93"/>
  <c r="G93"/>
  <c r="D93" l="1"/>
  <c r="E93" s="1"/>
  <c r="F93" s="1"/>
  <c r="V93" s="1"/>
  <c r="B94"/>
  <c r="U94" s="1"/>
  <c r="I93"/>
  <c r="E333"/>
  <c r="R92"/>
  <c r="Q92"/>
  <c r="S92"/>
  <c r="T93" l="1"/>
  <c r="N93"/>
  <c r="P93"/>
  <c r="H93"/>
  <c r="F333" s="1"/>
  <c r="L93"/>
  <c r="M93" s="1"/>
  <c r="O93"/>
  <c r="J92"/>
  <c r="K92" s="1"/>
  <c r="G332" s="1"/>
  <c r="C94"/>
  <c r="G94"/>
  <c r="D86" l="1"/>
  <c r="E86" s="1"/>
  <c r="F86" s="1"/>
  <c r="V86" s="1"/>
  <c r="D87"/>
  <c r="E87" s="1"/>
  <c r="F87" s="1"/>
  <c r="V87" s="1"/>
  <c r="I94"/>
  <c r="E334"/>
  <c r="R93"/>
  <c r="Q93"/>
  <c r="S93"/>
  <c r="D94"/>
  <c r="E94" s="1"/>
  <c r="F94" s="1"/>
  <c r="V94" s="1"/>
  <c r="D12"/>
  <c r="E12" s="1"/>
  <c r="D13"/>
  <c r="E13" s="1"/>
  <c r="F13" s="1"/>
  <c r="D14"/>
  <c r="E14" s="1"/>
  <c r="F14" s="1"/>
  <c r="D15"/>
  <c r="E15" s="1"/>
  <c r="F15" s="1"/>
  <c r="D16"/>
  <c r="E16" s="1"/>
  <c r="F16" s="1"/>
  <c r="D17"/>
  <c r="E17" s="1"/>
  <c r="F17" s="1"/>
  <c r="D18"/>
  <c r="E18" s="1"/>
  <c r="F18" s="1"/>
  <c r="D19"/>
  <c r="E19" s="1"/>
  <c r="F19" s="1"/>
  <c r="D20"/>
  <c r="E20" s="1"/>
  <c r="F20" s="1"/>
  <c r="D21"/>
  <c r="E21" s="1"/>
  <c r="F21" s="1"/>
  <c r="D22"/>
  <c r="E22" s="1"/>
  <c r="F22" s="1"/>
  <c r="D23"/>
  <c r="E23" s="1"/>
  <c r="F23" s="1"/>
  <c r="D24"/>
  <c r="E24" s="1"/>
  <c r="F24" s="1"/>
  <c r="D25"/>
  <c r="E25" s="1"/>
  <c r="F25" s="1"/>
  <c r="D26"/>
  <c r="E26" s="1"/>
  <c r="F26" s="1"/>
  <c r="D27"/>
  <c r="E27" s="1"/>
  <c r="F27" s="1"/>
  <c r="D28"/>
  <c r="E28" s="1"/>
  <c r="F28" s="1"/>
  <c r="D29"/>
  <c r="E29" s="1"/>
  <c r="F29" s="1"/>
  <c r="D30"/>
  <c r="E30" s="1"/>
  <c r="F30" s="1"/>
  <c r="D31"/>
  <c r="E31" s="1"/>
  <c r="F31" s="1"/>
  <c r="D32"/>
  <c r="E32" s="1"/>
  <c r="F32" s="1"/>
  <c r="D33"/>
  <c r="E33" s="1"/>
  <c r="F33" s="1"/>
  <c r="D34"/>
  <c r="E34" s="1"/>
  <c r="F34" s="1"/>
  <c r="D35"/>
  <c r="E35" s="1"/>
  <c r="F35" s="1"/>
  <c r="D36"/>
  <c r="E36" s="1"/>
  <c r="F36" s="1"/>
  <c r="D37"/>
  <c r="E37" s="1"/>
  <c r="F37" s="1"/>
  <c r="D38"/>
  <c r="E38" s="1"/>
  <c r="F38" s="1"/>
  <c r="D39"/>
  <c r="E39" s="1"/>
  <c r="D40"/>
  <c r="E40" s="1"/>
  <c r="F40" s="1"/>
  <c r="D41"/>
  <c r="E41" s="1"/>
  <c r="F41" s="1"/>
  <c r="D42"/>
  <c r="E42" s="1"/>
  <c r="F42" s="1"/>
  <c r="D43"/>
  <c r="E43" s="1"/>
  <c r="F43" s="1"/>
  <c r="D44"/>
  <c r="E44" s="1"/>
  <c r="F44" s="1"/>
  <c r="D45"/>
  <c r="E45" s="1"/>
  <c r="F45" s="1"/>
  <c r="D46"/>
  <c r="E46" s="1"/>
  <c r="F46" s="1"/>
  <c r="D47"/>
  <c r="E47" s="1"/>
  <c r="F47" s="1"/>
  <c r="D48"/>
  <c r="E48" s="1"/>
  <c r="F48" s="1"/>
  <c r="D49"/>
  <c r="E49" s="1"/>
  <c r="F49" s="1"/>
  <c r="D50"/>
  <c r="E50" s="1"/>
  <c r="F50" s="1"/>
  <c r="D51"/>
  <c r="E51" s="1"/>
  <c r="F51" s="1"/>
  <c r="D52"/>
  <c r="E52" s="1"/>
  <c r="F52" s="1"/>
  <c r="D53"/>
  <c r="E53" s="1"/>
  <c r="F53" s="1"/>
  <c r="D54"/>
  <c r="E54" s="1"/>
  <c r="F54" s="1"/>
  <c r="D55"/>
  <c r="E55" s="1"/>
  <c r="F55" s="1"/>
  <c r="D56"/>
  <c r="E56" s="1"/>
  <c r="F56" s="1"/>
  <c r="D57"/>
  <c r="E57" s="1"/>
  <c r="F57" s="1"/>
  <c r="D58"/>
  <c r="E58" s="1"/>
  <c r="F58" s="1"/>
  <c r="D59"/>
  <c r="E59" s="1"/>
  <c r="F59" s="1"/>
  <c r="D60"/>
  <c r="E60" s="1"/>
  <c r="F60" s="1"/>
  <c r="D61"/>
  <c r="E61" s="1"/>
  <c r="F61" s="1"/>
  <c r="D62"/>
  <c r="E62" s="1"/>
  <c r="F62" s="1"/>
  <c r="D63"/>
  <c r="E63" s="1"/>
  <c r="F63" s="1"/>
  <c r="D64"/>
  <c r="E64" s="1"/>
  <c r="F64" s="1"/>
  <c r="D65"/>
  <c r="E65" s="1"/>
  <c r="F65" s="1"/>
  <c r="D66"/>
  <c r="E66" s="1"/>
  <c r="F66" s="1"/>
  <c r="D67"/>
  <c r="E67" s="1"/>
  <c r="F67" s="1"/>
  <c r="D68"/>
  <c r="E68" s="1"/>
  <c r="F68" s="1"/>
  <c r="D69"/>
  <c r="E69" s="1"/>
  <c r="F69" s="1"/>
  <c r="D70"/>
  <c r="E70" s="1"/>
  <c r="F70" s="1"/>
  <c r="D71"/>
  <c r="E71" s="1"/>
  <c r="F71" s="1"/>
  <c r="V71" s="1"/>
  <c r="D72"/>
  <c r="E72" s="1"/>
  <c r="F72" s="1"/>
  <c r="V72" s="1"/>
  <c r="D73"/>
  <c r="E73" s="1"/>
  <c r="F73" s="1"/>
  <c r="V73" s="1"/>
  <c r="D74"/>
  <c r="E74" s="1"/>
  <c r="F74" s="1"/>
  <c r="V74" s="1"/>
  <c r="D75"/>
  <c r="E75" s="1"/>
  <c r="F75" s="1"/>
  <c r="V75" s="1"/>
  <c r="D76"/>
  <c r="E76" s="1"/>
  <c r="F76" s="1"/>
  <c r="V76" s="1"/>
  <c r="D77"/>
  <c r="E77" s="1"/>
  <c r="F77" s="1"/>
  <c r="V77" s="1"/>
  <c r="D78"/>
  <c r="E78" s="1"/>
  <c r="F78" s="1"/>
  <c r="V78" s="1"/>
  <c r="D79"/>
  <c r="E79" s="1"/>
  <c r="F79" s="1"/>
  <c r="V79" s="1"/>
  <c r="D80"/>
  <c r="E80" s="1"/>
  <c r="F80" s="1"/>
  <c r="V80" s="1"/>
  <c r="D81"/>
  <c r="E81" s="1"/>
  <c r="F81" s="1"/>
  <c r="V81" s="1"/>
  <c r="D82"/>
  <c r="E82" s="1"/>
  <c r="F82" s="1"/>
  <c r="V82" s="1"/>
  <c r="D83"/>
  <c r="E83" s="1"/>
  <c r="F83" s="1"/>
  <c r="V83" s="1"/>
  <c r="D84"/>
  <c r="E84" s="1"/>
  <c r="F84" s="1"/>
  <c r="V84" s="1"/>
  <c r="D85"/>
  <c r="E85" s="1"/>
  <c r="F85" s="1"/>
  <c r="V85" s="1"/>
  <c r="T84" l="1"/>
  <c r="T72"/>
  <c r="T85"/>
  <c r="T77"/>
  <c r="T87"/>
  <c r="T76"/>
  <c r="T86"/>
  <c r="T73"/>
  <c r="T82"/>
  <c r="T78"/>
  <c r="T74"/>
  <c r="T80"/>
  <c r="T81"/>
  <c r="T83"/>
  <c r="T79"/>
  <c r="T75"/>
  <c r="T71"/>
  <c r="T94"/>
  <c r="H86"/>
  <c r="F326" s="1"/>
  <c r="K80" i="3"/>
  <c r="O86" i="2"/>
  <c r="A80" i="3"/>
  <c r="B80"/>
  <c r="L86" i="2"/>
  <c r="M86" s="1"/>
  <c r="K81" i="3"/>
  <c r="A81"/>
  <c r="O87" i="2"/>
  <c r="E81" i="3" s="1"/>
  <c r="H87" i="2"/>
  <c r="F327" s="1"/>
  <c r="A78" i="3"/>
  <c r="K78"/>
  <c r="A76"/>
  <c r="K76"/>
  <c r="A74"/>
  <c r="K74"/>
  <c r="A72"/>
  <c r="K72"/>
  <c r="A70"/>
  <c r="K70"/>
  <c r="A68"/>
  <c r="K68"/>
  <c r="A66"/>
  <c r="K66"/>
  <c r="A64"/>
  <c r="K64"/>
  <c r="A62"/>
  <c r="K62"/>
  <c r="A60"/>
  <c r="K60"/>
  <c r="A58"/>
  <c r="K58"/>
  <c r="A56"/>
  <c r="K56"/>
  <c r="A54"/>
  <c r="K54"/>
  <c r="A52"/>
  <c r="K52"/>
  <c r="A50"/>
  <c r="K50"/>
  <c r="A48"/>
  <c r="K48"/>
  <c r="A46"/>
  <c r="K46"/>
  <c r="A44"/>
  <c r="K44"/>
  <c r="A42"/>
  <c r="K42"/>
  <c r="A40"/>
  <c r="K40"/>
  <c r="A38"/>
  <c r="K38"/>
  <c r="A36"/>
  <c r="K36"/>
  <c r="A34"/>
  <c r="K34"/>
  <c r="A32"/>
  <c r="K32"/>
  <c r="A30"/>
  <c r="K30"/>
  <c r="A28"/>
  <c r="K28"/>
  <c r="A26"/>
  <c r="K26"/>
  <c r="A24"/>
  <c r="K24"/>
  <c r="A22"/>
  <c r="K22"/>
  <c r="A20"/>
  <c r="K20"/>
  <c r="A18"/>
  <c r="K18"/>
  <c r="A16"/>
  <c r="K16"/>
  <c r="A14"/>
  <c r="K14"/>
  <c r="A12"/>
  <c r="K12"/>
  <c r="A10"/>
  <c r="K10"/>
  <c r="A8"/>
  <c r="K8"/>
  <c r="A79"/>
  <c r="K79"/>
  <c r="A77"/>
  <c r="K77"/>
  <c r="A75"/>
  <c r="K75"/>
  <c r="A73"/>
  <c r="K73"/>
  <c r="A71"/>
  <c r="K71"/>
  <c r="A69"/>
  <c r="K69"/>
  <c r="A67"/>
  <c r="K67"/>
  <c r="A65"/>
  <c r="K65"/>
  <c r="A63"/>
  <c r="K63"/>
  <c r="A61"/>
  <c r="K61"/>
  <c r="A59"/>
  <c r="K59"/>
  <c r="A57"/>
  <c r="K57"/>
  <c r="A55"/>
  <c r="K55"/>
  <c r="A53"/>
  <c r="K53"/>
  <c r="A51"/>
  <c r="K51"/>
  <c r="A49"/>
  <c r="K49"/>
  <c r="A47"/>
  <c r="K47"/>
  <c r="A45"/>
  <c r="K45"/>
  <c r="A43"/>
  <c r="K43"/>
  <c r="A41"/>
  <c r="K41"/>
  <c r="A39"/>
  <c r="K39"/>
  <c r="A37"/>
  <c r="K37"/>
  <c r="A35"/>
  <c r="K35"/>
  <c r="A31"/>
  <c r="K31"/>
  <c r="A29"/>
  <c r="K29"/>
  <c r="A27"/>
  <c r="K27"/>
  <c r="A25"/>
  <c r="K25"/>
  <c r="A23"/>
  <c r="K23"/>
  <c r="A21"/>
  <c r="K21"/>
  <c r="A19"/>
  <c r="K19"/>
  <c r="A17"/>
  <c r="K17"/>
  <c r="A15"/>
  <c r="K15"/>
  <c r="A13"/>
  <c r="K13"/>
  <c r="A11"/>
  <c r="K11"/>
  <c r="A9"/>
  <c r="K9"/>
  <c r="A7"/>
  <c r="K7"/>
  <c r="H81" i="2"/>
  <c r="F321" s="1"/>
  <c r="O81"/>
  <c r="E75" i="3" s="1"/>
  <c r="H77" i="2"/>
  <c r="F317" s="1"/>
  <c r="O77"/>
  <c r="E71" i="3" s="1"/>
  <c r="H84" i="2"/>
  <c r="F324" s="1"/>
  <c r="O84"/>
  <c r="E78" i="3" s="1"/>
  <c r="H82" i="2"/>
  <c r="F322" s="1"/>
  <c r="L82"/>
  <c r="M82" s="1"/>
  <c r="O82"/>
  <c r="E76" i="3" s="1"/>
  <c r="H80" i="2"/>
  <c r="F320" s="1"/>
  <c r="O80"/>
  <c r="E74" i="3" s="1"/>
  <c r="H78" i="2"/>
  <c r="F318" s="1"/>
  <c r="O78"/>
  <c r="E72" i="3" s="1"/>
  <c r="H76" i="2"/>
  <c r="F316" s="1"/>
  <c r="O76"/>
  <c r="E70" i="3" s="1"/>
  <c r="H74" i="2"/>
  <c r="F314" s="1"/>
  <c r="O74"/>
  <c r="E68" i="3" s="1"/>
  <c r="H72" i="2"/>
  <c r="F312" s="1"/>
  <c r="O72"/>
  <c r="E66" i="3" s="1"/>
  <c r="H70" i="2"/>
  <c r="F310" s="1"/>
  <c r="O70"/>
  <c r="E64" i="3" s="1"/>
  <c r="H68" i="2"/>
  <c r="F308" s="1"/>
  <c r="O68"/>
  <c r="E62" i="3" s="1"/>
  <c r="H66" i="2"/>
  <c r="F306" s="1"/>
  <c r="O66"/>
  <c r="E60" i="3" s="1"/>
  <c r="H64" i="2"/>
  <c r="F304" s="1"/>
  <c r="O64"/>
  <c r="E58" i="3" s="1"/>
  <c r="H62" i="2"/>
  <c r="F302" s="1"/>
  <c r="O62"/>
  <c r="E56" i="3" s="1"/>
  <c r="H60" i="2"/>
  <c r="F300" s="1"/>
  <c r="O60"/>
  <c r="E54" i="3" s="1"/>
  <c r="H58" i="2"/>
  <c r="F298" s="1"/>
  <c r="O58"/>
  <c r="E52" i="3" s="1"/>
  <c r="H56" i="2"/>
  <c r="F296" s="1"/>
  <c r="O56"/>
  <c r="E50" i="3" s="1"/>
  <c r="H54" i="2"/>
  <c r="F294" s="1"/>
  <c r="L54"/>
  <c r="O54"/>
  <c r="E48" i="3" s="1"/>
  <c r="H52" i="2"/>
  <c r="F292" s="1"/>
  <c r="O52"/>
  <c r="E46" i="3" s="1"/>
  <c r="H50" i="2"/>
  <c r="F290" s="1"/>
  <c r="O50"/>
  <c r="E44" i="3" s="1"/>
  <c r="H48" i="2"/>
  <c r="F288" s="1"/>
  <c r="O48"/>
  <c r="E42" i="3" s="1"/>
  <c r="H46" i="2"/>
  <c r="F286" s="1"/>
  <c r="O46"/>
  <c r="E40" i="3" s="1"/>
  <c r="H44" i="2"/>
  <c r="F284" s="1"/>
  <c r="O44"/>
  <c r="E38" i="3" s="1"/>
  <c r="H42" i="2"/>
  <c r="F282" s="1"/>
  <c r="O42"/>
  <c r="E36" i="3" s="1"/>
  <c r="H40" i="2"/>
  <c r="F280" s="1"/>
  <c r="O40"/>
  <c r="E34" i="3" s="1"/>
  <c r="H38" i="2"/>
  <c r="F278" s="1"/>
  <c r="O38"/>
  <c r="E32" i="3" s="1"/>
  <c r="H36" i="2"/>
  <c r="F276" s="1"/>
  <c r="O36"/>
  <c r="E30" i="3" s="1"/>
  <c r="H34" i="2"/>
  <c r="F274" s="1"/>
  <c r="O34"/>
  <c r="E28" i="3" s="1"/>
  <c r="H32" i="2"/>
  <c r="F272" s="1"/>
  <c r="O32"/>
  <c r="E26" i="3" s="1"/>
  <c r="H30" i="2"/>
  <c r="F270" s="1"/>
  <c r="O30"/>
  <c r="E24" i="3" s="1"/>
  <c r="H28" i="2"/>
  <c r="F268" s="1"/>
  <c r="O28"/>
  <c r="E22" i="3" s="1"/>
  <c r="H26" i="2"/>
  <c r="F266" s="1"/>
  <c r="O26"/>
  <c r="E20" i="3" s="1"/>
  <c r="H24" i="2"/>
  <c r="F264" s="1"/>
  <c r="O24"/>
  <c r="E18" i="3" s="1"/>
  <c r="O22" i="2"/>
  <c r="E16" i="3" s="1"/>
  <c r="H22" i="2"/>
  <c r="F262" s="1"/>
  <c r="O20"/>
  <c r="E14" i="3" s="1"/>
  <c r="H20" i="2"/>
  <c r="F260" s="1"/>
  <c r="H18"/>
  <c r="F258" s="1"/>
  <c r="O18"/>
  <c r="E12" i="3" s="1"/>
  <c r="H16" i="2"/>
  <c r="F256" s="1"/>
  <c r="O16"/>
  <c r="E10" i="3" s="1"/>
  <c r="H14" i="2"/>
  <c r="F254" s="1"/>
  <c r="O14"/>
  <c r="E8" i="3" s="1"/>
  <c r="F12" i="2"/>
  <c r="J93"/>
  <c r="K93" s="1"/>
  <c r="G333" s="1"/>
  <c r="J94"/>
  <c r="K94" s="1"/>
  <c r="G334" s="1"/>
  <c r="H85"/>
  <c r="F325" s="1"/>
  <c r="O85"/>
  <c r="E79" i="3" s="1"/>
  <c r="H83" i="2"/>
  <c r="F323" s="1"/>
  <c r="O83"/>
  <c r="E77" i="3" s="1"/>
  <c r="H79" i="2"/>
  <c r="F319" s="1"/>
  <c r="O79"/>
  <c r="E73" i="3" s="1"/>
  <c r="H75" i="2"/>
  <c r="F315" s="1"/>
  <c r="O75"/>
  <c r="E69" i="3" s="1"/>
  <c r="H73" i="2"/>
  <c r="F313" s="1"/>
  <c r="O73"/>
  <c r="E67" i="3" s="1"/>
  <c r="H71" i="2"/>
  <c r="F311" s="1"/>
  <c r="O71"/>
  <c r="E65" i="3" s="1"/>
  <c r="H69" i="2"/>
  <c r="F309" s="1"/>
  <c r="O69"/>
  <c r="E63" i="3" s="1"/>
  <c r="H67" i="2"/>
  <c r="F307" s="1"/>
  <c r="O67"/>
  <c r="E61" i="3" s="1"/>
  <c r="H65" i="2"/>
  <c r="F305" s="1"/>
  <c r="O65"/>
  <c r="E59" i="3" s="1"/>
  <c r="H63" i="2"/>
  <c r="F303" s="1"/>
  <c r="O63"/>
  <c r="E57" i="3" s="1"/>
  <c r="H61" i="2"/>
  <c r="F301" s="1"/>
  <c r="O61"/>
  <c r="E55" i="3" s="1"/>
  <c r="H59" i="2"/>
  <c r="F299" s="1"/>
  <c r="O59"/>
  <c r="E53" i="3" s="1"/>
  <c r="O57" i="2"/>
  <c r="E51" i="3" s="1"/>
  <c r="H57" i="2"/>
  <c r="F297" s="1"/>
  <c r="H55"/>
  <c r="F295" s="1"/>
  <c r="O55"/>
  <c r="E49" i="3" s="1"/>
  <c r="H53" i="2"/>
  <c r="F293" s="1"/>
  <c r="O53"/>
  <c r="E47" i="3" s="1"/>
  <c r="H51" i="2"/>
  <c r="F291" s="1"/>
  <c r="O51"/>
  <c r="E45" i="3" s="1"/>
  <c r="H49" i="2"/>
  <c r="F289" s="1"/>
  <c r="O49"/>
  <c r="E43" i="3" s="1"/>
  <c r="H47" i="2"/>
  <c r="F287" s="1"/>
  <c r="O47"/>
  <c r="E41" i="3" s="1"/>
  <c r="H45" i="2"/>
  <c r="F285" s="1"/>
  <c r="O45"/>
  <c r="E39" i="3" s="1"/>
  <c r="H43" i="2"/>
  <c r="F283" s="1"/>
  <c r="O43"/>
  <c r="E37" i="3" s="1"/>
  <c r="H41" i="2"/>
  <c r="F281" s="1"/>
  <c r="O41"/>
  <c r="E35" i="3" s="1"/>
  <c r="N7" i="2"/>
  <c r="F39"/>
  <c r="H37"/>
  <c r="F277" s="1"/>
  <c r="O37"/>
  <c r="E31" i="3" s="1"/>
  <c r="H35" i="2"/>
  <c r="F275" s="1"/>
  <c r="O35"/>
  <c r="E29" i="3" s="1"/>
  <c r="H33" i="2"/>
  <c r="F273" s="1"/>
  <c r="O33"/>
  <c r="E27" i="3" s="1"/>
  <c r="H31" i="2"/>
  <c r="F271" s="1"/>
  <c r="O31"/>
  <c r="E25" i="3" s="1"/>
  <c r="H29" i="2"/>
  <c r="F269" s="1"/>
  <c r="O29"/>
  <c r="E23" i="3" s="1"/>
  <c r="H27" i="2"/>
  <c r="F267" s="1"/>
  <c r="O27"/>
  <c r="E21" i="3" s="1"/>
  <c r="H25" i="2"/>
  <c r="F265" s="1"/>
  <c r="O25"/>
  <c r="E19" i="3" s="1"/>
  <c r="O23" i="2"/>
  <c r="E17" i="3" s="1"/>
  <c r="H23" i="2"/>
  <c r="F263" s="1"/>
  <c r="O21"/>
  <c r="E15" i="3" s="1"/>
  <c r="H21" i="2"/>
  <c r="F261" s="1"/>
  <c r="H19"/>
  <c r="F259" s="1"/>
  <c r="O19"/>
  <c r="E13" i="3" s="1"/>
  <c r="H17" i="2"/>
  <c r="F257" s="1"/>
  <c r="O17"/>
  <c r="E11" i="3" s="1"/>
  <c r="H15" i="2"/>
  <c r="F255" s="1"/>
  <c r="O15"/>
  <c r="E9" i="3" s="1"/>
  <c r="H13" i="2"/>
  <c r="F253" s="1"/>
  <c r="O13"/>
  <c r="E7" i="3" s="1"/>
  <c r="N94" i="2"/>
  <c r="P94"/>
  <c r="H94"/>
  <c r="F334" s="1"/>
  <c r="L94"/>
  <c r="M94" s="1"/>
  <c r="O94"/>
  <c r="L66" l="1"/>
  <c r="N54"/>
  <c r="D48" i="3" s="1"/>
  <c r="C76"/>
  <c r="C80"/>
  <c r="C60"/>
  <c r="L61" i="2"/>
  <c r="L74"/>
  <c r="M74" s="1"/>
  <c r="L49"/>
  <c r="L38"/>
  <c r="C32" i="3" s="1"/>
  <c r="L87" i="2"/>
  <c r="M87" s="1"/>
  <c r="N87"/>
  <c r="D81" i="3" s="1"/>
  <c r="L62" i="2"/>
  <c r="N62" s="1"/>
  <c r="D56" i="3" s="1"/>
  <c r="E80"/>
  <c r="S86" i="2"/>
  <c r="I80" i="3" s="1"/>
  <c r="R86" i="2"/>
  <c r="H80" i="3" s="1"/>
  <c r="Q86" i="2"/>
  <c r="G80" i="3" s="1"/>
  <c r="N86" i="2"/>
  <c r="D80" i="3" s="1"/>
  <c r="H269" i="2"/>
  <c r="K269" s="1"/>
  <c r="H257"/>
  <c r="K257" s="1"/>
  <c r="H275"/>
  <c r="K275" s="1"/>
  <c r="H267"/>
  <c r="K267" s="1"/>
  <c r="H274"/>
  <c r="K274" s="1"/>
  <c r="H260"/>
  <c r="K260" s="1"/>
  <c r="H254"/>
  <c r="K254" s="1"/>
  <c r="H272"/>
  <c r="K272" s="1"/>
  <c r="H263"/>
  <c r="K263" s="1"/>
  <c r="H279"/>
  <c r="K279" s="1"/>
  <c r="H273"/>
  <c r="K273" s="1"/>
  <c r="H270"/>
  <c r="K270" s="1"/>
  <c r="H280"/>
  <c r="K280" s="1"/>
  <c r="H281"/>
  <c r="K281" s="1"/>
  <c r="H271"/>
  <c r="K271" s="1"/>
  <c r="H253"/>
  <c r="K253" s="1"/>
  <c r="H278"/>
  <c r="K278" s="1"/>
  <c r="H262"/>
  <c r="K262" s="1"/>
  <c r="H252"/>
  <c r="K252" s="1"/>
  <c r="H266"/>
  <c r="K266" s="1"/>
  <c r="H282"/>
  <c r="K282" s="1"/>
  <c r="H264"/>
  <c r="K264" s="1"/>
  <c r="H258"/>
  <c r="K258" s="1"/>
  <c r="H268"/>
  <c r="K268" s="1"/>
  <c r="H256"/>
  <c r="K256" s="1"/>
  <c r="H277"/>
  <c r="K277" s="1"/>
  <c r="H261"/>
  <c r="K261" s="1"/>
  <c r="H265"/>
  <c r="K265" s="1"/>
  <c r="H259"/>
  <c r="K259" s="1"/>
  <c r="H255"/>
  <c r="K255" s="1"/>
  <c r="H276"/>
  <c r="K276" s="1"/>
  <c r="H284"/>
  <c r="K284" s="1"/>
  <c r="H285"/>
  <c r="K285" s="1"/>
  <c r="H283"/>
  <c r="K283" s="1"/>
  <c r="H286"/>
  <c r="K286" s="1"/>
  <c r="S87"/>
  <c r="I81" i="3" s="1"/>
  <c r="Q87" i="2"/>
  <c r="G81" i="3" s="1"/>
  <c r="R87" i="2"/>
  <c r="H81" i="3" s="1"/>
  <c r="B81"/>
  <c r="L19" i="2"/>
  <c r="L15"/>
  <c r="L21"/>
  <c r="L70"/>
  <c r="L53"/>
  <c r="N61"/>
  <c r="D55" i="3" s="1"/>
  <c r="L85" i="2"/>
  <c r="M85" s="1"/>
  <c r="L58"/>
  <c r="L78"/>
  <c r="M78" s="1"/>
  <c r="N82"/>
  <c r="D76" i="3" s="1"/>
  <c r="L77" i="2"/>
  <c r="M77" s="1"/>
  <c r="L65"/>
  <c r="N65" s="1"/>
  <c r="D59" i="3" s="1"/>
  <c r="L73" i="2"/>
  <c r="M73" s="1"/>
  <c r="L46"/>
  <c r="N53"/>
  <c r="D47" i="3" s="1"/>
  <c r="L69" i="2"/>
  <c r="L79"/>
  <c r="M79" s="1"/>
  <c r="L30"/>
  <c r="N58"/>
  <c r="D52" i="3" s="1"/>
  <c r="N74" i="2"/>
  <c r="D68" i="3" s="1"/>
  <c r="A6"/>
  <c r="K6"/>
  <c r="A33"/>
  <c r="K33"/>
  <c r="L27" i="2"/>
  <c r="L31"/>
  <c r="L35"/>
  <c r="L41"/>
  <c r="L45"/>
  <c r="L14"/>
  <c r="L18"/>
  <c r="L20"/>
  <c r="L26"/>
  <c r="L34"/>
  <c r="L42"/>
  <c r="L50"/>
  <c r="B7" i="3"/>
  <c r="B9"/>
  <c r="B11"/>
  <c r="B13"/>
  <c r="B15"/>
  <c r="B17"/>
  <c r="B19"/>
  <c r="B21"/>
  <c r="B23"/>
  <c r="B25"/>
  <c r="B27"/>
  <c r="B29"/>
  <c r="B31"/>
  <c r="B35"/>
  <c r="B37"/>
  <c r="B39"/>
  <c r="B41"/>
  <c r="B43"/>
  <c r="B45"/>
  <c r="B47"/>
  <c r="B49"/>
  <c r="B51"/>
  <c r="B53"/>
  <c r="B55"/>
  <c r="B57"/>
  <c r="B59"/>
  <c r="B61"/>
  <c r="B63"/>
  <c r="B65"/>
  <c r="B67"/>
  <c r="B69"/>
  <c r="B71"/>
  <c r="B73"/>
  <c r="B75"/>
  <c r="B77"/>
  <c r="B79"/>
  <c r="B8"/>
  <c r="B10"/>
  <c r="B12"/>
  <c r="B14"/>
  <c r="B16"/>
  <c r="B18"/>
  <c r="B20"/>
  <c r="B22"/>
  <c r="B24"/>
  <c r="B26"/>
  <c r="B28"/>
  <c r="B30"/>
  <c r="B32"/>
  <c r="B34"/>
  <c r="B36"/>
  <c r="B38"/>
  <c r="B40"/>
  <c r="B42"/>
  <c r="B44"/>
  <c r="B46"/>
  <c r="B48"/>
  <c r="B50"/>
  <c r="B52"/>
  <c r="B54"/>
  <c r="B56"/>
  <c r="B58"/>
  <c r="B60"/>
  <c r="B62"/>
  <c r="B64"/>
  <c r="B66"/>
  <c r="B68"/>
  <c r="B70"/>
  <c r="B72"/>
  <c r="B74"/>
  <c r="B76"/>
  <c r="B78"/>
  <c r="C43"/>
  <c r="C24"/>
  <c r="C40"/>
  <c r="C48"/>
  <c r="H321" i="2"/>
  <c r="H335"/>
  <c r="H314"/>
  <c r="H329"/>
  <c r="H312"/>
  <c r="H332"/>
  <c r="H308"/>
  <c r="H307"/>
  <c r="H323"/>
  <c r="H309"/>
  <c r="H334"/>
  <c r="H318"/>
  <c r="H305"/>
  <c r="H330"/>
  <c r="H298"/>
  <c r="H310"/>
  <c r="H296"/>
  <c r="H311"/>
  <c r="H292"/>
  <c r="H291"/>
  <c r="H322"/>
  <c r="H293"/>
  <c r="H319"/>
  <c r="H289"/>
  <c r="H316"/>
  <c r="H315"/>
  <c r="H333"/>
  <c r="H317"/>
  <c r="H331"/>
  <c r="H313"/>
  <c r="H327"/>
  <c r="H306"/>
  <c r="H325"/>
  <c r="H304"/>
  <c r="H303"/>
  <c r="H302"/>
  <c r="H300"/>
  <c r="H299"/>
  <c r="H328"/>
  <c r="H301"/>
  <c r="H326"/>
  <c r="H297"/>
  <c r="H324"/>
  <c r="H290"/>
  <c r="H294"/>
  <c r="H288"/>
  <c r="H287"/>
  <c r="H295"/>
  <c r="H320"/>
  <c r="R17"/>
  <c r="H11" i="3" s="1"/>
  <c r="Q17" i="2"/>
  <c r="G11" i="3" s="1"/>
  <c r="S17" i="2"/>
  <c r="I11" i="3" s="1"/>
  <c r="R21" i="2"/>
  <c r="H15" i="3" s="1"/>
  <c r="S21" i="2"/>
  <c r="I15" i="3" s="1"/>
  <c r="Q21" i="2"/>
  <c r="G15" i="3" s="1"/>
  <c r="Q25" i="2"/>
  <c r="G19" i="3" s="1"/>
  <c r="S25" i="2"/>
  <c r="I19" i="3" s="1"/>
  <c r="R25" i="2"/>
  <c r="H19" i="3" s="1"/>
  <c r="Q29" i="2"/>
  <c r="G23" i="3" s="1"/>
  <c r="S29" i="2"/>
  <c r="I23" i="3" s="1"/>
  <c r="R29" i="2"/>
  <c r="H23" i="3" s="1"/>
  <c r="Q33" i="2"/>
  <c r="G27" i="3" s="1"/>
  <c r="S33" i="2"/>
  <c r="I27" i="3" s="1"/>
  <c r="R33" i="2"/>
  <c r="H27" i="3" s="1"/>
  <c r="Q37" i="2"/>
  <c r="G31" i="3" s="1"/>
  <c r="S37" i="2"/>
  <c r="I31" i="3" s="1"/>
  <c r="R37" i="2"/>
  <c r="H31" i="3" s="1"/>
  <c r="Q43" i="2"/>
  <c r="G37" i="3" s="1"/>
  <c r="S43" i="2"/>
  <c r="I37" i="3" s="1"/>
  <c r="R43" i="2"/>
  <c r="H37" i="3" s="1"/>
  <c r="Q47" i="2"/>
  <c r="G41" i="3" s="1"/>
  <c r="S47" i="2"/>
  <c r="I41" i="3" s="1"/>
  <c r="R47" i="2"/>
  <c r="H41" i="3" s="1"/>
  <c r="Q51" i="2"/>
  <c r="G45" i="3" s="1"/>
  <c r="S51" i="2"/>
  <c r="I45" i="3" s="1"/>
  <c r="R51" i="2"/>
  <c r="H45" i="3" s="1"/>
  <c r="Q55" i="2"/>
  <c r="G49" i="3" s="1"/>
  <c r="S55" i="2"/>
  <c r="I49" i="3" s="1"/>
  <c r="R55" i="2"/>
  <c r="H49" i="3" s="1"/>
  <c r="Q59" i="2"/>
  <c r="G53" i="3" s="1"/>
  <c r="S59" i="2"/>
  <c r="I53" i="3" s="1"/>
  <c r="R59" i="2"/>
  <c r="H53" i="3" s="1"/>
  <c r="Q63" i="2"/>
  <c r="G57" i="3" s="1"/>
  <c r="S63" i="2"/>
  <c r="I57" i="3" s="1"/>
  <c r="R63" i="2"/>
  <c r="H57" i="3" s="1"/>
  <c r="Q67" i="2"/>
  <c r="G61" i="3" s="1"/>
  <c r="S67" i="2"/>
  <c r="I61" i="3" s="1"/>
  <c r="R67" i="2"/>
  <c r="H61" i="3" s="1"/>
  <c r="Q71" i="2"/>
  <c r="G65" i="3" s="1"/>
  <c r="S71" i="2"/>
  <c r="I65" i="3" s="1"/>
  <c r="R71" i="2"/>
  <c r="H65" i="3" s="1"/>
  <c r="Q75" i="2"/>
  <c r="G69" i="3" s="1"/>
  <c r="S75" i="2"/>
  <c r="I69" i="3" s="1"/>
  <c r="R75" i="2"/>
  <c r="H69" i="3" s="1"/>
  <c r="Q83" i="2"/>
  <c r="G77" i="3" s="1"/>
  <c r="S83" i="2"/>
  <c r="I77" i="3" s="1"/>
  <c r="R83" i="2"/>
  <c r="H77" i="3" s="1"/>
  <c r="H12" i="2"/>
  <c r="B6" i="3" s="1"/>
  <c r="O12" i="2"/>
  <c r="E6" i="3" s="1"/>
  <c r="Q16" i="2"/>
  <c r="G10" i="3" s="1"/>
  <c r="S16" i="2"/>
  <c r="I10" i="3" s="1"/>
  <c r="R16" i="2"/>
  <c r="H10" i="3" s="1"/>
  <c r="R20" i="2"/>
  <c r="H14" i="3" s="1"/>
  <c r="S20" i="2"/>
  <c r="I14" i="3" s="1"/>
  <c r="Q20" i="2"/>
  <c r="G14" i="3" s="1"/>
  <c r="R24" i="2"/>
  <c r="H18" i="3" s="1"/>
  <c r="Q24" i="2"/>
  <c r="G18" i="3" s="1"/>
  <c r="S24" i="2"/>
  <c r="I18" i="3" s="1"/>
  <c r="R28" i="2"/>
  <c r="H22" i="3" s="1"/>
  <c r="Q28" i="2"/>
  <c r="G22" i="3" s="1"/>
  <c r="S28" i="2"/>
  <c r="I22" i="3" s="1"/>
  <c r="R32" i="2"/>
  <c r="H26" i="3" s="1"/>
  <c r="Q32" i="2"/>
  <c r="G26" i="3" s="1"/>
  <c r="S32" i="2"/>
  <c r="I26" i="3" s="1"/>
  <c r="R36" i="2"/>
  <c r="H30" i="3" s="1"/>
  <c r="Q36" i="2"/>
  <c r="G30" i="3" s="1"/>
  <c r="S36" i="2"/>
  <c r="I30" i="3" s="1"/>
  <c r="R40" i="2"/>
  <c r="H34" i="3" s="1"/>
  <c r="Q40" i="2"/>
  <c r="G34" i="3" s="1"/>
  <c r="S40" i="2"/>
  <c r="I34" i="3" s="1"/>
  <c r="R44" i="2"/>
  <c r="H38" i="3" s="1"/>
  <c r="Q44" i="2"/>
  <c r="G38" i="3" s="1"/>
  <c r="S44" i="2"/>
  <c r="I38" i="3" s="1"/>
  <c r="Q48" i="2"/>
  <c r="G42" i="3" s="1"/>
  <c r="S48" i="2"/>
  <c r="I42" i="3" s="1"/>
  <c r="R48" i="2"/>
  <c r="H42" i="3" s="1"/>
  <c r="R52" i="2"/>
  <c r="H46" i="3" s="1"/>
  <c r="Q52" i="2"/>
  <c r="G46" i="3" s="1"/>
  <c r="S52" i="2"/>
  <c r="I46" i="3" s="1"/>
  <c r="Q56" i="2"/>
  <c r="G50" i="3" s="1"/>
  <c r="S56" i="2"/>
  <c r="I50" i="3" s="1"/>
  <c r="R56" i="2"/>
  <c r="H50" i="3" s="1"/>
  <c r="Q60" i="2"/>
  <c r="G54" i="3" s="1"/>
  <c r="S60" i="2"/>
  <c r="I54" i="3" s="1"/>
  <c r="R60" i="2"/>
  <c r="H54" i="3" s="1"/>
  <c r="Q64" i="2"/>
  <c r="G58" i="3" s="1"/>
  <c r="S64" i="2"/>
  <c r="I58" i="3" s="1"/>
  <c r="R64" i="2"/>
  <c r="H58" i="3" s="1"/>
  <c r="Q68" i="2"/>
  <c r="G62" i="3" s="1"/>
  <c r="S68" i="2"/>
  <c r="I62" i="3" s="1"/>
  <c r="R68" i="2"/>
  <c r="H62" i="3" s="1"/>
  <c r="Q72" i="2"/>
  <c r="G66" i="3" s="1"/>
  <c r="S72" i="2"/>
  <c r="I66" i="3" s="1"/>
  <c r="R72" i="2"/>
  <c r="H66" i="3" s="1"/>
  <c r="Q76" i="2"/>
  <c r="G70" i="3" s="1"/>
  <c r="S76" i="2"/>
  <c r="I70" i="3" s="1"/>
  <c r="R76" i="2"/>
  <c r="H70" i="3" s="1"/>
  <c r="Q80" i="2"/>
  <c r="G74" i="3" s="1"/>
  <c r="S80" i="2"/>
  <c r="I74" i="3" s="1"/>
  <c r="R80" i="2"/>
  <c r="H74" i="3" s="1"/>
  <c r="Q84" i="2"/>
  <c r="G78" i="3" s="1"/>
  <c r="S84" i="2"/>
  <c r="I78" i="3" s="1"/>
  <c r="R84" i="2"/>
  <c r="H78" i="3" s="1"/>
  <c r="Q81" i="2"/>
  <c r="G75" i="3" s="1"/>
  <c r="S81" i="2"/>
  <c r="I75" i="3" s="1"/>
  <c r="R81" i="2"/>
  <c r="H75" i="3" s="1"/>
  <c r="N21" i="2"/>
  <c r="D15" i="3" s="1"/>
  <c r="Q13" i="2"/>
  <c r="S13"/>
  <c r="I7" i="3" s="1"/>
  <c r="R13" i="2"/>
  <c r="H7" i="3" s="1"/>
  <c r="R94" i="2"/>
  <c r="Q94"/>
  <c r="S94"/>
  <c r="R15"/>
  <c r="H9" i="3" s="1"/>
  <c r="Q15" i="2"/>
  <c r="G9" i="3" s="1"/>
  <c r="S15" i="2"/>
  <c r="I9" i="3" s="1"/>
  <c r="Q19" i="2"/>
  <c r="G13" i="3" s="1"/>
  <c r="S19" i="2"/>
  <c r="I13" i="3" s="1"/>
  <c r="R19" i="2"/>
  <c r="H13" i="3" s="1"/>
  <c r="R23" i="2"/>
  <c r="H17" i="3" s="1"/>
  <c r="S23" i="2"/>
  <c r="I17" i="3" s="1"/>
  <c r="Q23" i="2"/>
  <c r="G17" i="3" s="1"/>
  <c r="Q27" i="2"/>
  <c r="G21" i="3" s="1"/>
  <c r="S27" i="2"/>
  <c r="I21" i="3" s="1"/>
  <c r="R27" i="2"/>
  <c r="H21" i="3" s="1"/>
  <c r="Q31" i="2"/>
  <c r="G25" i="3" s="1"/>
  <c r="S31" i="2"/>
  <c r="I25" i="3" s="1"/>
  <c r="R31" i="2"/>
  <c r="H25" i="3" s="1"/>
  <c r="Q35" i="2"/>
  <c r="G29" i="3" s="1"/>
  <c r="S35" i="2"/>
  <c r="I29" i="3" s="1"/>
  <c r="R35" i="2"/>
  <c r="H29" i="3" s="1"/>
  <c r="H39" i="2"/>
  <c r="F279" s="1"/>
  <c r="O39"/>
  <c r="E33" i="3" s="1"/>
  <c r="Q41" i="2"/>
  <c r="G35" i="3" s="1"/>
  <c r="S41" i="2"/>
  <c r="I35" i="3" s="1"/>
  <c r="R41" i="2"/>
  <c r="H35" i="3" s="1"/>
  <c r="Q45" i="2"/>
  <c r="G39" i="3" s="1"/>
  <c r="S45" i="2"/>
  <c r="I39" i="3" s="1"/>
  <c r="R45" i="2"/>
  <c r="H39" i="3" s="1"/>
  <c r="R49" i="2"/>
  <c r="H43" i="3" s="1"/>
  <c r="Q49" i="2"/>
  <c r="G43" i="3" s="1"/>
  <c r="S49" i="2"/>
  <c r="I43" i="3" s="1"/>
  <c r="Q53" i="2"/>
  <c r="G47" i="3" s="1"/>
  <c r="S53" i="2"/>
  <c r="I47" i="3" s="1"/>
  <c r="R53" i="2"/>
  <c r="H47" i="3" s="1"/>
  <c r="R57" i="2"/>
  <c r="H51" i="3" s="1"/>
  <c r="S57" i="2"/>
  <c r="I51" i="3" s="1"/>
  <c r="Q57" i="2"/>
  <c r="G51" i="3" s="1"/>
  <c r="Q61" i="2"/>
  <c r="G55" i="3" s="1"/>
  <c r="S61" i="2"/>
  <c r="I55" i="3" s="1"/>
  <c r="R61" i="2"/>
  <c r="H55" i="3" s="1"/>
  <c r="Q65" i="2"/>
  <c r="G59" i="3" s="1"/>
  <c r="S65" i="2"/>
  <c r="I59" i="3" s="1"/>
  <c r="R65" i="2"/>
  <c r="H59" i="3" s="1"/>
  <c r="Q69" i="2"/>
  <c r="G63" i="3" s="1"/>
  <c r="S69" i="2"/>
  <c r="I63" i="3" s="1"/>
  <c r="R69" i="2"/>
  <c r="H63" i="3" s="1"/>
  <c r="Q73" i="2"/>
  <c r="G67" i="3" s="1"/>
  <c r="S73" i="2"/>
  <c r="I67" i="3" s="1"/>
  <c r="R73" i="2"/>
  <c r="H67" i="3" s="1"/>
  <c r="Q79" i="2"/>
  <c r="G73" i="3" s="1"/>
  <c r="S79" i="2"/>
  <c r="I73" i="3" s="1"/>
  <c r="R79" i="2"/>
  <c r="H73" i="3" s="1"/>
  <c r="Q85" i="2"/>
  <c r="G79" i="3" s="1"/>
  <c r="S85" i="2"/>
  <c r="I79" i="3" s="1"/>
  <c r="R85" i="2"/>
  <c r="H79" i="3" s="1"/>
  <c r="Q14" i="2"/>
  <c r="G8" i="3" s="1"/>
  <c r="S14" i="2"/>
  <c r="I8" i="3" s="1"/>
  <c r="R14" i="2"/>
  <c r="H8" i="3" s="1"/>
  <c r="Q18" i="2"/>
  <c r="G12" i="3" s="1"/>
  <c r="S18" i="2"/>
  <c r="I12" i="3" s="1"/>
  <c r="R18" i="2"/>
  <c r="H12" i="3" s="1"/>
  <c r="R22" i="2"/>
  <c r="H16" i="3" s="1"/>
  <c r="S22" i="2"/>
  <c r="I16" i="3" s="1"/>
  <c r="Q22" i="2"/>
  <c r="G16" i="3" s="1"/>
  <c r="R26" i="2"/>
  <c r="H20" i="3" s="1"/>
  <c r="Q26" i="2"/>
  <c r="G20" i="3" s="1"/>
  <c r="S26" i="2"/>
  <c r="I20" i="3" s="1"/>
  <c r="R30" i="2"/>
  <c r="H24" i="3" s="1"/>
  <c r="Q30" i="2"/>
  <c r="G24" i="3" s="1"/>
  <c r="S30" i="2"/>
  <c r="I24" i="3" s="1"/>
  <c r="R34" i="2"/>
  <c r="H28" i="3" s="1"/>
  <c r="Q34" i="2"/>
  <c r="G28" i="3" s="1"/>
  <c r="S34" i="2"/>
  <c r="I28" i="3" s="1"/>
  <c r="R38" i="2"/>
  <c r="H32" i="3" s="1"/>
  <c r="Q38" i="2"/>
  <c r="G32" i="3" s="1"/>
  <c r="S38" i="2"/>
  <c r="I32" i="3" s="1"/>
  <c r="R42" i="2"/>
  <c r="H36" i="3" s="1"/>
  <c r="Q42" i="2"/>
  <c r="G36" i="3" s="1"/>
  <c r="S42" i="2"/>
  <c r="I36" i="3" s="1"/>
  <c r="R46" i="2"/>
  <c r="H40" i="3" s="1"/>
  <c r="Q46" i="2"/>
  <c r="G40" i="3" s="1"/>
  <c r="S46" i="2"/>
  <c r="I40" i="3" s="1"/>
  <c r="R50" i="2"/>
  <c r="H44" i="3" s="1"/>
  <c r="Q50" i="2"/>
  <c r="G44" i="3" s="1"/>
  <c r="S50" i="2"/>
  <c r="I44" i="3" s="1"/>
  <c r="R54" i="2"/>
  <c r="H48" i="3" s="1"/>
  <c r="Q54" i="2"/>
  <c r="G48" i="3" s="1"/>
  <c r="S54" i="2"/>
  <c r="I48" i="3" s="1"/>
  <c r="Q58" i="2"/>
  <c r="G52" i="3" s="1"/>
  <c r="S58" i="2"/>
  <c r="I52" i="3" s="1"/>
  <c r="R58" i="2"/>
  <c r="H52" i="3" s="1"/>
  <c r="Q62" i="2"/>
  <c r="G56" i="3" s="1"/>
  <c r="S62" i="2"/>
  <c r="I56" i="3" s="1"/>
  <c r="R62" i="2"/>
  <c r="H56" i="3" s="1"/>
  <c r="Q66" i="2"/>
  <c r="G60" i="3" s="1"/>
  <c r="S66" i="2"/>
  <c r="I60" i="3" s="1"/>
  <c r="R66" i="2"/>
  <c r="H60" i="3" s="1"/>
  <c r="Q70" i="2"/>
  <c r="G64" i="3" s="1"/>
  <c r="S70" i="2"/>
  <c r="I64" i="3" s="1"/>
  <c r="R70" i="2"/>
  <c r="H64" i="3" s="1"/>
  <c r="Q74" i="2"/>
  <c r="G68" i="3" s="1"/>
  <c r="S74" i="2"/>
  <c r="I68" i="3" s="1"/>
  <c r="R74" i="2"/>
  <c r="H68" i="3" s="1"/>
  <c r="Q78" i="2"/>
  <c r="G72" i="3" s="1"/>
  <c r="S78" i="2"/>
  <c r="I72" i="3" s="1"/>
  <c r="R78" i="2"/>
  <c r="H72" i="3" s="1"/>
  <c r="Q82" i="2"/>
  <c r="G76" i="3" s="1"/>
  <c r="S82" i="2"/>
  <c r="I76" i="3" s="1"/>
  <c r="R82" i="2"/>
  <c r="H76" i="3" s="1"/>
  <c r="Q77" i="2"/>
  <c r="G71" i="3" s="1"/>
  <c r="S77" i="2"/>
  <c r="I71" i="3" s="1"/>
  <c r="R77" i="2"/>
  <c r="H71" i="3" s="1"/>
  <c r="L13" i="2"/>
  <c r="C7" i="3" s="1"/>
  <c r="L17" i="2"/>
  <c r="L23"/>
  <c r="L25"/>
  <c r="L29"/>
  <c r="L33"/>
  <c r="L37"/>
  <c r="L43"/>
  <c r="L47"/>
  <c r="L51"/>
  <c r="L55"/>
  <c r="L57"/>
  <c r="L59"/>
  <c r="L63"/>
  <c r="L67"/>
  <c r="L71"/>
  <c r="M71" s="1"/>
  <c r="L75"/>
  <c r="M75" s="1"/>
  <c r="L83"/>
  <c r="M83" s="1"/>
  <c r="L16"/>
  <c r="L22"/>
  <c r="L24"/>
  <c r="L28"/>
  <c r="L32"/>
  <c r="L36"/>
  <c r="L40"/>
  <c r="L44"/>
  <c r="L48"/>
  <c r="L52"/>
  <c r="L56"/>
  <c r="L60"/>
  <c r="L64"/>
  <c r="L68"/>
  <c r="L72"/>
  <c r="M72" s="1"/>
  <c r="L76"/>
  <c r="M76" s="1"/>
  <c r="L80"/>
  <c r="M80" s="1"/>
  <c r="L84"/>
  <c r="M84" s="1"/>
  <c r="L81"/>
  <c r="M81" s="1"/>
  <c r="N66" l="1"/>
  <c r="D60" i="3" s="1"/>
  <c r="C66"/>
  <c r="C53"/>
  <c r="C77"/>
  <c r="N30" i="2"/>
  <c r="D24" i="3" s="1"/>
  <c r="N46" i="2"/>
  <c r="D40" i="3" s="1"/>
  <c r="C15"/>
  <c r="C68"/>
  <c r="C34"/>
  <c r="C69"/>
  <c r="C23"/>
  <c r="N15" i="2"/>
  <c r="D9" i="3" s="1"/>
  <c r="C81"/>
  <c r="C55"/>
  <c r="C70"/>
  <c r="C22"/>
  <c r="C45"/>
  <c r="C11"/>
  <c r="C74"/>
  <c r="C26"/>
  <c r="C49"/>
  <c r="C17"/>
  <c r="C52"/>
  <c r="C56"/>
  <c r="N49" i="2"/>
  <c r="D43" i="3" s="1"/>
  <c r="C75"/>
  <c r="C50"/>
  <c r="C18"/>
  <c r="C41"/>
  <c r="C54"/>
  <c r="C38"/>
  <c r="C57"/>
  <c r="C27"/>
  <c r="C58"/>
  <c r="C42"/>
  <c r="C10"/>
  <c r="C61"/>
  <c r="C31"/>
  <c r="C78"/>
  <c r="C62"/>
  <c r="C46"/>
  <c r="C30"/>
  <c r="C16"/>
  <c r="C65"/>
  <c r="C51"/>
  <c r="C37"/>
  <c r="C19"/>
  <c r="C59"/>
  <c r="C47"/>
  <c r="N38" i="2"/>
  <c r="D32" i="3" s="1"/>
  <c r="G7"/>
  <c r="C9"/>
  <c r="C13"/>
  <c r="N19" i="2"/>
  <c r="D13" i="3" s="1"/>
  <c r="C72"/>
  <c r="N78" i="2"/>
  <c r="D72" i="3" s="1"/>
  <c r="C79"/>
  <c r="N85" i="2"/>
  <c r="D79" i="3" s="1"/>
  <c r="C71"/>
  <c r="N77" i="2"/>
  <c r="D71" i="3" s="1"/>
  <c r="C64"/>
  <c r="N70" i="2"/>
  <c r="D64" i="3" s="1"/>
  <c r="C63"/>
  <c r="N69" i="2"/>
  <c r="D63" i="3" s="1"/>
  <c r="C73"/>
  <c r="N79" i="2"/>
  <c r="D73" i="3" s="1"/>
  <c r="C67"/>
  <c r="N73" i="2"/>
  <c r="D67" i="3" s="1"/>
  <c r="L39" i="2"/>
  <c r="N42"/>
  <c r="D36" i="3" s="1"/>
  <c r="C36"/>
  <c r="N26" i="2"/>
  <c r="D20" i="3" s="1"/>
  <c r="C20"/>
  <c r="C12"/>
  <c r="N18" i="2"/>
  <c r="D12" i="3" s="1"/>
  <c r="C39"/>
  <c r="N45" i="2"/>
  <c r="D39" i="3" s="1"/>
  <c r="C29"/>
  <c r="N35" i="2"/>
  <c r="D29" i="3" s="1"/>
  <c r="C21"/>
  <c r="N27" i="2"/>
  <c r="D21" i="3" s="1"/>
  <c r="B33"/>
  <c r="N50" i="2"/>
  <c r="D44" i="3" s="1"/>
  <c r="C44"/>
  <c r="N34" i="2"/>
  <c r="D28" i="3" s="1"/>
  <c r="C28"/>
  <c r="N20" i="2"/>
  <c r="D14" i="3" s="1"/>
  <c r="C14"/>
  <c r="C8"/>
  <c r="N14" i="2"/>
  <c r="D8" i="3" s="1"/>
  <c r="C35"/>
  <c r="N41" i="2"/>
  <c r="D35" i="3" s="1"/>
  <c r="C25"/>
  <c r="N31" i="2"/>
  <c r="D25" i="3" s="1"/>
  <c r="N84" i="2"/>
  <c r="D78" i="3" s="1"/>
  <c r="N64" i="2"/>
  <c r="D58" i="3" s="1"/>
  <c r="N52" i="2"/>
  <c r="D46" i="3" s="1"/>
  <c r="N48" i="2"/>
  <c r="D42" i="3" s="1"/>
  <c r="N80" i="2"/>
  <c r="D74" i="3" s="1"/>
  <c r="N76" i="2"/>
  <c r="D70" i="3" s="1"/>
  <c r="N68" i="2"/>
  <c r="D62" i="3" s="1"/>
  <c r="N60" i="2"/>
  <c r="D54" i="3" s="1"/>
  <c r="N56" i="2"/>
  <c r="D50" i="3" s="1"/>
  <c r="N44" i="2"/>
  <c r="D38" i="3" s="1"/>
  <c r="N40" i="2"/>
  <c r="D34" i="3" s="1"/>
  <c r="N36" i="2"/>
  <c r="D30" i="3" s="1"/>
  <c r="N32" i="2"/>
  <c r="D26" i="3" s="1"/>
  <c r="N28" i="2"/>
  <c r="D22" i="3" s="1"/>
  <c r="N22" i="2"/>
  <c r="D16" i="3" s="1"/>
  <c r="N83" i="2"/>
  <c r="D77" i="3" s="1"/>
  <c r="N75" i="2"/>
  <c r="D69" i="3" s="1"/>
  <c r="N71" i="2"/>
  <c r="D65" i="3" s="1"/>
  <c r="N57" i="2"/>
  <c r="D51" i="3" s="1"/>
  <c r="N55" i="2"/>
  <c r="D49" i="3" s="1"/>
  <c r="N51" i="2"/>
  <c r="D45" i="3" s="1"/>
  <c r="N43" i="2"/>
  <c r="D37" i="3" s="1"/>
  <c r="N37" i="2"/>
  <c r="D31" i="3" s="1"/>
  <c r="N33" i="2"/>
  <c r="D27" i="3" s="1"/>
  <c r="N29" i="2"/>
  <c r="D23" i="3" s="1"/>
  <c r="N23" i="2"/>
  <c r="D17" i="3" s="1"/>
  <c r="N17" i="2"/>
  <c r="D11" i="3" s="1"/>
  <c r="N13" i="2"/>
  <c r="D7" i="3" s="1"/>
  <c r="Q39" i="2"/>
  <c r="G33" i="3" s="1"/>
  <c r="S39" i="2"/>
  <c r="I33" i="3" s="1"/>
  <c r="R39" i="2"/>
  <c r="H33" i="3" s="1"/>
  <c r="F252" i="2"/>
  <c r="L245" s="1"/>
  <c r="L12"/>
  <c r="C6" i="3" s="1"/>
  <c r="N81" i="2"/>
  <c r="D75" i="3" s="1"/>
  <c r="N72" i="2"/>
  <c r="D66" i="3" s="1"/>
  <c r="N24" i="2"/>
  <c r="D18" i="3" s="1"/>
  <c r="N16" i="2"/>
  <c r="D10" i="3" s="1"/>
  <c r="N67" i="2"/>
  <c r="D61" i="3" s="1"/>
  <c r="N63" i="2"/>
  <c r="D57" i="3" s="1"/>
  <c r="N59" i="2"/>
  <c r="D53" i="3" s="1"/>
  <c r="N47" i="2"/>
  <c r="D41" i="3" s="1"/>
  <c r="N25" i="2"/>
  <c r="D19" i="3" s="1"/>
  <c r="Q12" i="2"/>
  <c r="G6" i="3" s="1"/>
  <c r="S12" i="2"/>
  <c r="I6" i="3" s="1"/>
  <c r="R12" i="2"/>
  <c r="H6" i="3" s="1"/>
  <c r="O95" i="2"/>
  <c r="AY16" l="1"/>
  <c r="AY15"/>
  <c r="AY14"/>
  <c r="C33" i="3"/>
  <c r="N39" i="2"/>
  <c r="D33" i="3" s="1"/>
  <c r="Q95" i="2"/>
  <c r="G87" i="3" s="1"/>
  <c r="M244" i="2"/>
  <c r="M245" s="1"/>
  <c r="N244" s="1"/>
  <c r="N245" s="1"/>
  <c r="O244" s="1"/>
  <c r="O245" s="1"/>
  <c r="P244" s="1"/>
  <c r="P245" s="1"/>
  <c r="Q244" s="1"/>
  <c r="Q245" s="1"/>
  <c r="R244" s="1"/>
  <c r="R245" s="1"/>
  <c r="S244" s="1"/>
  <c r="S245" s="1"/>
  <c r="T244" s="1"/>
  <c r="T245" s="1"/>
  <c r="U244" s="1"/>
  <c r="U245" s="1"/>
  <c r="V244" s="1"/>
  <c r="V245" s="1"/>
  <c r="W244" s="1"/>
  <c r="W245" s="1"/>
  <c r="X244" s="1"/>
  <c r="X245" s="1"/>
  <c r="Y244" s="1"/>
  <c r="Y245" s="1"/>
  <c r="Z244" s="1"/>
  <c r="Z245" s="1"/>
  <c r="AA244" s="1"/>
  <c r="AA245" s="1"/>
  <c r="AB244" s="1"/>
  <c r="AB245" s="1"/>
  <c r="AC244" s="1"/>
  <c r="AC245" s="1"/>
  <c r="AD244" s="1"/>
  <c r="AD245" s="1"/>
  <c r="AE244" s="1"/>
  <c r="AE245" s="1"/>
  <c r="AF244" s="1"/>
  <c r="AF245" s="1"/>
  <c r="AG244" s="1"/>
  <c r="AG245" s="1"/>
  <c r="AH244" s="1"/>
  <c r="AH245" s="1"/>
  <c r="AI244" s="1"/>
  <c r="AI245" s="1"/>
  <c r="AJ244" s="1"/>
  <c r="AJ245" s="1"/>
  <c r="AK244" s="1"/>
  <c r="AK245" s="1"/>
  <c r="AL244" s="1"/>
  <c r="AL245" s="1"/>
  <c r="AM244" s="1"/>
  <c r="AM245" s="1"/>
  <c r="AN244" s="1"/>
  <c r="AN245" s="1"/>
  <c r="AO244" s="1"/>
  <c r="AO245" s="1"/>
  <c r="AP244" s="1"/>
  <c r="AP245" s="1"/>
  <c r="AQ244" s="1"/>
  <c r="AQ245" s="1"/>
  <c r="AR244" s="1"/>
  <c r="AR245" s="1"/>
  <c r="AS244" s="1"/>
  <c r="AS245" s="1"/>
  <c r="AT244" s="1"/>
  <c r="AT245" s="1"/>
  <c r="AU244" s="1"/>
  <c r="AU245" s="1"/>
  <c r="AV244" s="1"/>
  <c r="AV245" s="1"/>
  <c r="AW244" s="1"/>
  <c r="AW245" s="1"/>
  <c r="AX244" s="1"/>
  <c r="AX245" s="1"/>
  <c r="AY244" s="1"/>
  <c r="AY245" s="1"/>
  <c r="AZ244" s="1"/>
  <c r="AZ245" s="1"/>
  <c r="BA244" s="1"/>
  <c r="BA245" s="1"/>
  <c r="BB244" s="1"/>
  <c r="BB245" s="1"/>
  <c r="BC244" s="1"/>
  <c r="BC245" s="1"/>
  <c r="BD244" s="1"/>
  <c r="BD245" s="1"/>
  <c r="BE244" s="1"/>
  <c r="BE245" s="1"/>
  <c r="BF244" s="1"/>
  <c r="BF245" s="1"/>
  <c r="BG244" s="1"/>
  <c r="BG245" s="1"/>
  <c r="BH244" s="1"/>
  <c r="BH245" s="1"/>
  <c r="BI244" s="1"/>
  <c r="BI245" s="1"/>
  <c r="BJ244" s="1"/>
  <c r="BJ245" s="1"/>
  <c r="BK244" s="1"/>
  <c r="BK245" s="1"/>
  <c r="BL244" s="1"/>
  <c r="BL245" s="1"/>
  <c r="BM244" s="1"/>
  <c r="BM245" s="1"/>
  <c r="BN244" s="1"/>
  <c r="BN245" s="1"/>
  <c r="BO244" s="1"/>
  <c r="BO245" s="1"/>
  <c r="BP244" s="1"/>
  <c r="BP245" s="1"/>
  <c r="BQ244" s="1"/>
  <c r="BQ245" s="1"/>
  <c r="BR244" s="1"/>
  <c r="BR245" s="1"/>
  <c r="BS244" s="1"/>
  <c r="BS245" s="1"/>
  <c r="BT244" s="1"/>
  <c r="BT245" s="1"/>
  <c r="BU244" s="1"/>
  <c r="BU245" s="1"/>
  <c r="BV244" s="1"/>
  <c r="BV245" s="1"/>
  <c r="BW244" s="1"/>
  <c r="BW245" s="1"/>
  <c r="BX244" s="1"/>
  <c r="BX245" s="1"/>
  <c r="BY244" s="1"/>
  <c r="BY245" s="1"/>
  <c r="BZ244" s="1"/>
  <c r="BZ245" s="1"/>
  <c r="CA244" s="1"/>
  <c r="CA245" s="1"/>
  <c r="CB244" s="1"/>
  <c r="CB245" s="1"/>
  <c r="CC244" s="1"/>
  <c r="CC245" s="1"/>
  <c r="CD244" s="1"/>
  <c r="CD245" s="1"/>
  <c r="CE244" s="1"/>
  <c r="CE245" s="1"/>
  <c r="CF244" s="1"/>
  <c r="CF245" s="1"/>
  <c r="CG244" s="1"/>
  <c r="CG245" s="1"/>
  <c r="CH244" s="1"/>
  <c r="CH245" s="1"/>
  <c r="CI244" s="1"/>
  <c r="CI245" s="1"/>
  <c r="CJ244" s="1"/>
  <c r="CJ245" s="1"/>
  <c r="CK244" s="1"/>
  <c r="CK245" s="1"/>
  <c r="CL244" s="1"/>
  <c r="CL245" s="1"/>
  <c r="CM244" s="1"/>
  <c r="CM245" s="1"/>
  <c r="CN244" s="1"/>
  <c r="CN245" s="1"/>
  <c r="CO244" s="1"/>
  <c r="CO245" s="1"/>
  <c r="CP244" s="1"/>
  <c r="CP245" s="1"/>
  <c r="R95"/>
  <c r="H87" i="3" s="1"/>
  <c r="S95" i="2"/>
  <c r="I87" i="3" s="1"/>
  <c r="N12" i="2"/>
  <c r="D6" i="3" s="1"/>
  <c r="CH246" i="2" l="1" a="1"/>
  <c r="CH246" s="1"/>
  <c r="CH248" s="1"/>
  <c r="CH453" s="1"/>
  <c r="CJ246" a="1"/>
  <c r="CJ246" s="1"/>
  <c r="CJ248" s="1"/>
  <c r="CJ453" s="1"/>
  <c r="BD246" a="1"/>
  <c r="BD246" s="1"/>
  <c r="BD248" s="1"/>
  <c r="BD249" s="1"/>
  <c r="CP246" a="1"/>
  <c r="CP246" s="1"/>
  <c r="CP248" s="1"/>
  <c r="CL246" a="1"/>
  <c r="CL246" s="1"/>
  <c r="CL248" s="1"/>
  <c r="CL453" s="1"/>
  <c r="BX246" a="1"/>
  <c r="BX246" s="1"/>
  <c r="BX248" s="1"/>
  <c r="BX453" s="1"/>
  <c r="CN246" a="1"/>
  <c r="CN246" s="1"/>
  <c r="CN248" s="1"/>
  <c r="CN249" s="1"/>
  <c r="CF246" a="1"/>
  <c r="CF246" s="1"/>
  <c r="CF248" s="1"/>
  <c r="BZ246" a="1"/>
  <c r="BZ246" s="1"/>
  <c r="BZ248" s="1"/>
  <c r="BZ453" s="1"/>
  <c r="BL246" a="1"/>
  <c r="BL246" s="1"/>
  <c r="BL248" s="1"/>
  <c r="BL453" s="1"/>
  <c r="BW246" a="1"/>
  <c r="BW246" s="1"/>
  <c r="BW248" s="1"/>
  <c r="BW249" s="1"/>
  <c r="CB246" a="1"/>
  <c r="CB246" s="1"/>
  <c r="CB248" s="1"/>
  <c r="BT246" a="1"/>
  <c r="BT246" s="1"/>
  <c r="BT248" s="1"/>
  <c r="BT249" s="1"/>
  <c r="CE246" a="1"/>
  <c r="CE246" s="1"/>
  <c r="CE248" s="1"/>
  <c r="CE453" s="1"/>
  <c r="CD246" a="1"/>
  <c r="CD246" s="1"/>
  <c r="CD248" s="1"/>
  <c r="CD453" s="1"/>
  <c r="BV246" a="1"/>
  <c r="BV246" s="1"/>
  <c r="BV248" s="1"/>
  <c r="CM246" a="1"/>
  <c r="CM246" s="1"/>
  <c r="CM248" s="1"/>
  <c r="CM249" s="1"/>
  <c r="BN246" a="1"/>
  <c r="BN246" s="1"/>
  <c r="BN248" s="1"/>
  <c r="BN453" s="1"/>
  <c r="BF246" a="1"/>
  <c r="BF246" s="1"/>
  <c r="BF248" s="1"/>
  <c r="BF453" s="1"/>
  <c r="CO246" a="1"/>
  <c r="CO246" s="1"/>
  <c r="CO248" s="1"/>
  <c r="CG246" a="1"/>
  <c r="CG246" s="1"/>
  <c r="CG248" s="1"/>
  <c r="CG249" s="1"/>
  <c r="BY246" a="1"/>
  <c r="BY246" s="1"/>
  <c r="BY248" s="1"/>
  <c r="BY249" s="1"/>
  <c r="BE246" a="1"/>
  <c r="BE246" s="1"/>
  <c r="BE248" s="1"/>
  <c r="BE249" s="1"/>
  <c r="BP246" a="1"/>
  <c r="BP246" s="1"/>
  <c r="BP248" s="1"/>
  <c r="BH246" a="1"/>
  <c r="BH246" s="1"/>
  <c r="BH248" s="1"/>
  <c r="BH249" s="1"/>
  <c r="AZ246" a="1"/>
  <c r="AZ246" s="1"/>
  <c r="AZ248" s="1"/>
  <c r="AZ453" s="1"/>
  <c r="CI246" a="1"/>
  <c r="CI246" s="1"/>
  <c r="CI248" s="1"/>
  <c r="CI249" s="1"/>
  <c r="CA246" a="1"/>
  <c r="CA246" s="1"/>
  <c r="CA248" s="1"/>
  <c r="BM246" a="1"/>
  <c r="BM246" s="1"/>
  <c r="BM248" s="1"/>
  <c r="BM453" s="1"/>
  <c r="BR246" a="1"/>
  <c r="BR246" s="1"/>
  <c r="BR248" s="1"/>
  <c r="BR453" s="1"/>
  <c r="BJ246" a="1"/>
  <c r="BJ246" s="1"/>
  <c r="BJ248" s="1"/>
  <c r="BJ249" s="1"/>
  <c r="BB246" a="1"/>
  <c r="BB246" s="1"/>
  <c r="BB248" s="1"/>
  <c r="CK246" a="1"/>
  <c r="CK246" s="1"/>
  <c r="CK248" s="1"/>
  <c r="CK453" s="1"/>
  <c r="CC246" a="1"/>
  <c r="CC246" s="1"/>
  <c r="CC248" s="1"/>
  <c r="CC453" s="1"/>
  <c r="BU246" a="1"/>
  <c r="BU246" s="1"/>
  <c r="BU248" s="1"/>
  <c r="BU453" s="1"/>
  <c r="BO246" a="1"/>
  <c r="BO246" s="1"/>
  <c r="BO248" s="1"/>
  <c r="BG246" a="1"/>
  <c r="BG246" s="1"/>
  <c r="BG248" s="1"/>
  <c r="BG249" s="1"/>
  <c r="AI246" a="1"/>
  <c r="AI246" s="1"/>
  <c r="AI248" s="1"/>
  <c r="AI453" s="1"/>
  <c r="BQ246" a="1"/>
  <c r="BQ246" s="1"/>
  <c r="BQ248" s="1"/>
  <c r="BQ249" s="1"/>
  <c r="BI246" a="1"/>
  <c r="BI246" s="1"/>
  <c r="BI248" s="1"/>
  <c r="AT246" a="1"/>
  <c r="AT246" s="1"/>
  <c r="AT248" s="1"/>
  <c r="AT453" s="1"/>
  <c r="BS246" a="1"/>
  <c r="BS246" s="1"/>
  <c r="BS248" s="1"/>
  <c r="BS249" s="1"/>
  <c r="BK246" a="1"/>
  <c r="BK246" s="1"/>
  <c r="BK248" s="1"/>
  <c r="BK249" s="1"/>
  <c r="AX246" a="1"/>
  <c r="AX246" s="1"/>
  <c r="AX248" s="1"/>
  <c r="AY246" a="1"/>
  <c r="AY246" s="1"/>
  <c r="AY248" s="1"/>
  <c r="AY249" s="1"/>
  <c r="AU246" a="1"/>
  <c r="AU246" s="1"/>
  <c r="AU248" s="1"/>
  <c r="AU453" s="1"/>
  <c r="AM246" a="1"/>
  <c r="AM246" s="1"/>
  <c r="AM248" s="1"/>
  <c r="AM453" s="1"/>
  <c r="W246" a="1"/>
  <c r="W246" s="1"/>
  <c r="W248" s="1"/>
  <c r="W453" s="1"/>
  <c r="BA246" a="1"/>
  <c r="BA246" s="1"/>
  <c r="BA248" s="1"/>
  <c r="BA453" s="1"/>
  <c r="AV246" a="1"/>
  <c r="AV246" s="1"/>
  <c r="AV248" s="1"/>
  <c r="AV453" s="1"/>
  <c r="AQ246" a="1"/>
  <c r="AQ246" s="1"/>
  <c r="AQ248" s="1"/>
  <c r="AQ453" s="1"/>
  <c r="AA246" a="1"/>
  <c r="AA246" s="1"/>
  <c r="AA248" s="1"/>
  <c r="AA453" s="1"/>
  <c r="BC246" a="1"/>
  <c r="BC246" s="1"/>
  <c r="BC248" s="1"/>
  <c r="BC249" s="1"/>
  <c r="AW246" a="1"/>
  <c r="AW246" s="1"/>
  <c r="AW248" s="1"/>
  <c r="AW453" s="1"/>
  <c r="AS246" a="1"/>
  <c r="AS246" s="1"/>
  <c r="AS248" s="1"/>
  <c r="AS249" s="1"/>
  <c r="AE246" a="1"/>
  <c r="AE246" s="1"/>
  <c r="AE248" s="1"/>
  <c r="AE249" s="1"/>
  <c r="AR246" a="1"/>
  <c r="AR246" s="1"/>
  <c r="AR248" s="1"/>
  <c r="AR453" s="1"/>
  <c r="AN246" a="1"/>
  <c r="AN246" s="1"/>
  <c r="AN248" s="1"/>
  <c r="AN453" s="1"/>
  <c r="AJ246" a="1"/>
  <c r="AJ246" s="1"/>
  <c r="AJ248" s="1"/>
  <c r="AJ249" s="1"/>
  <c r="AF246" a="1"/>
  <c r="AF246" s="1"/>
  <c r="AF248" s="1"/>
  <c r="AF453" s="1"/>
  <c r="AB246" a="1"/>
  <c r="AB246" s="1"/>
  <c r="AB248" s="1"/>
  <c r="AB453" s="1"/>
  <c r="X246" a="1"/>
  <c r="X246" s="1"/>
  <c r="X248" s="1"/>
  <c r="X453" s="1"/>
  <c r="O246" a="1"/>
  <c r="O246" s="1"/>
  <c r="O248" s="1"/>
  <c r="O249" s="1"/>
  <c r="AO246" a="1"/>
  <c r="AO246" s="1"/>
  <c r="AO248" s="1"/>
  <c r="AO249" s="1"/>
  <c r="AK246" a="1"/>
  <c r="AK246" s="1"/>
  <c r="AK248" s="1"/>
  <c r="AK453" s="1"/>
  <c r="AG246" a="1"/>
  <c r="AG246" s="1"/>
  <c r="AG248" s="1"/>
  <c r="AG249" s="1"/>
  <c r="AC246" a="1"/>
  <c r="AC246" s="1"/>
  <c r="AC248" s="1"/>
  <c r="AC249" s="1"/>
  <c r="Y246" a="1"/>
  <c r="Y246" s="1"/>
  <c r="Y248" s="1"/>
  <c r="Y249" s="1"/>
  <c r="S246" a="1"/>
  <c r="S246" s="1"/>
  <c r="S248" s="1"/>
  <c r="S249" s="1"/>
  <c r="AP246" a="1"/>
  <c r="AP246" s="1"/>
  <c r="AP248" s="1"/>
  <c r="AP249" s="1"/>
  <c r="AL246" a="1"/>
  <c r="AL246" s="1"/>
  <c r="AL248" s="1"/>
  <c r="AL453" s="1"/>
  <c r="AH246" a="1"/>
  <c r="AH246" s="1"/>
  <c r="AH248" s="1"/>
  <c r="AH453" s="1"/>
  <c r="AD246" a="1"/>
  <c r="AD246" s="1"/>
  <c r="AD248" s="1"/>
  <c r="AD453" s="1"/>
  <c r="Z246" a="1"/>
  <c r="Z246" s="1"/>
  <c r="Z248" s="1"/>
  <c r="Z453" s="1"/>
  <c r="U246" a="1"/>
  <c r="U246" s="1"/>
  <c r="U248" s="1"/>
  <c r="U249" s="1"/>
  <c r="V246" a="1"/>
  <c r="V246" s="1"/>
  <c r="V248" s="1"/>
  <c r="V453" s="1"/>
  <c r="T246" a="1"/>
  <c r="T246" s="1"/>
  <c r="T248" s="1"/>
  <c r="T453" s="1"/>
  <c r="Q246" a="1"/>
  <c r="Q246" s="1"/>
  <c r="Q248" s="1"/>
  <c r="Q453" s="1"/>
  <c r="M246" a="1"/>
  <c r="M246" s="1"/>
  <c r="M248" s="1"/>
  <c r="M249" s="1"/>
  <c r="CB249"/>
  <c r="CB453"/>
  <c r="BP249"/>
  <c r="BP453"/>
  <c r="CA249"/>
  <c r="CA453"/>
  <c r="BO249"/>
  <c r="BO453"/>
  <c r="N95"/>
  <c r="D87" i="3" s="1"/>
  <c r="CF249" i="2"/>
  <c r="CF453"/>
  <c r="BV249"/>
  <c r="BV453"/>
  <c r="BJ453"/>
  <c r="BB249"/>
  <c r="BB453"/>
  <c r="CO249"/>
  <c r="CO453"/>
  <c r="BU249"/>
  <c r="BQ453"/>
  <c r="BI249"/>
  <c r="BI453"/>
  <c r="BE453"/>
  <c r="AX249"/>
  <c r="AX453"/>
  <c r="R246" a="1"/>
  <c r="R246" s="1"/>
  <c r="R248" s="1"/>
  <c r="P246" a="1"/>
  <c r="P246" s="1"/>
  <c r="P248" s="1"/>
  <c r="N246" a="1"/>
  <c r="N246" s="1"/>
  <c r="N248" s="1"/>
  <c r="L246" a="1"/>
  <c r="L246" s="1"/>
  <c r="L248" s="1"/>
  <c r="BY453" l="1"/>
  <c r="BW453"/>
  <c r="CI453"/>
  <c r="BF249"/>
  <c r="CD249"/>
  <c r="CD322" s="1"/>
  <c r="BK453"/>
  <c r="CJ249"/>
  <c r="CJ324" s="1"/>
  <c r="BN249"/>
  <c r="BN373" s="1"/>
  <c r="AI249"/>
  <c r="AI289" s="1"/>
  <c r="AV249"/>
  <c r="AV373" s="1"/>
  <c r="BD453"/>
  <c r="BX249"/>
  <c r="BX325" s="1"/>
  <c r="CN453"/>
  <c r="AU249"/>
  <c r="AU291" s="1"/>
  <c r="BS453"/>
  <c r="AC453"/>
  <c r="AG453"/>
  <c r="AA249"/>
  <c r="AA289" s="1"/>
  <c r="AP453"/>
  <c r="CC249"/>
  <c r="CC291" s="1"/>
  <c r="BR249"/>
  <c r="BR324" s="1"/>
  <c r="AW249"/>
  <c r="AW287" s="1"/>
  <c r="CE249"/>
  <c r="CE293" s="1"/>
  <c r="AZ249"/>
  <c r="AZ447" s="1"/>
  <c r="BL249"/>
  <c r="BL415" s="1"/>
  <c r="AN249"/>
  <c r="AN375" s="1"/>
  <c r="BT453"/>
  <c r="AH249"/>
  <c r="AH449" s="1"/>
  <c r="AM249"/>
  <c r="AM301" s="1"/>
  <c r="CL249"/>
  <c r="CL325" s="1"/>
  <c r="O453"/>
  <c r="AQ249"/>
  <c r="AQ368" s="1"/>
  <c r="Z249"/>
  <c r="Z375" s="1"/>
  <c r="CH249"/>
  <c r="CH325" s="1"/>
  <c r="X249"/>
  <c r="X373" s="1"/>
  <c r="CK249"/>
  <c r="CK439" s="1"/>
  <c r="AJ453"/>
  <c r="BG453"/>
  <c r="AT249"/>
  <c r="AT322" s="1"/>
  <c r="W249"/>
  <c r="W264" s="1"/>
  <c r="AO453"/>
  <c r="AF249"/>
  <c r="AF322" s="1"/>
  <c r="CG453"/>
  <c r="AE453"/>
  <c r="AY453"/>
  <c r="CM453"/>
  <c r="AL249"/>
  <c r="AL325" s="1"/>
  <c r="BZ249"/>
  <c r="BZ324" s="1"/>
  <c r="Y453"/>
  <c r="AS453"/>
  <c r="BA249"/>
  <c r="BA293" s="1"/>
  <c r="BC453"/>
  <c r="V249"/>
  <c r="V391" s="1"/>
  <c r="BM249"/>
  <c r="BM291" s="1"/>
  <c r="U453"/>
  <c r="BH453"/>
  <c r="T249"/>
  <c r="T337" s="1"/>
  <c r="AD249"/>
  <c r="AD324" s="1"/>
  <c r="S453"/>
  <c r="AK249"/>
  <c r="AK327" s="1"/>
  <c r="AR249"/>
  <c r="AR401" s="1"/>
  <c r="AB249"/>
  <c r="AB322" s="1"/>
  <c r="M453"/>
  <c r="Q249"/>
  <c r="Q395" s="1"/>
  <c r="L249"/>
  <c r="L453"/>
  <c r="P249"/>
  <c r="P453"/>
  <c r="M287"/>
  <c r="M289"/>
  <c r="M291"/>
  <c r="M293"/>
  <c r="M295"/>
  <c r="M297"/>
  <c r="M299"/>
  <c r="M301"/>
  <c r="M303"/>
  <c r="M305"/>
  <c r="M307"/>
  <c r="M309"/>
  <c r="M311"/>
  <c r="M313"/>
  <c r="M315"/>
  <c r="M317"/>
  <c r="M319"/>
  <c r="M326"/>
  <c r="M328"/>
  <c r="M330"/>
  <c r="M332"/>
  <c r="M334"/>
  <c r="M336"/>
  <c r="M338"/>
  <c r="M340"/>
  <c r="M342"/>
  <c r="M344"/>
  <c r="M346"/>
  <c r="M348"/>
  <c r="M350"/>
  <c r="M352"/>
  <c r="M354"/>
  <c r="M356"/>
  <c r="M358"/>
  <c r="M360"/>
  <c r="M362"/>
  <c r="M364"/>
  <c r="M366"/>
  <c r="M368"/>
  <c r="M370"/>
  <c r="M321"/>
  <c r="M376"/>
  <c r="M378"/>
  <c r="M380"/>
  <c r="M382"/>
  <c r="M384"/>
  <c r="M386"/>
  <c r="M388"/>
  <c r="M390"/>
  <c r="M392"/>
  <c r="M394"/>
  <c r="M396"/>
  <c r="M398"/>
  <c r="M400"/>
  <c r="M402"/>
  <c r="M404"/>
  <c r="M406"/>
  <c r="M408"/>
  <c r="M410"/>
  <c r="M412"/>
  <c r="M414"/>
  <c r="M416"/>
  <c r="M418"/>
  <c r="M420"/>
  <c r="M422"/>
  <c r="M424"/>
  <c r="M426"/>
  <c r="M428"/>
  <c r="M430"/>
  <c r="M432"/>
  <c r="M434"/>
  <c r="M436"/>
  <c r="M438"/>
  <c r="M440"/>
  <c r="M442"/>
  <c r="M444"/>
  <c r="M446"/>
  <c r="M448"/>
  <c r="M450"/>
  <c r="M375"/>
  <c r="M449"/>
  <c r="M445"/>
  <c r="M441"/>
  <c r="M437"/>
  <c r="M433"/>
  <c r="M429"/>
  <c r="M425"/>
  <c r="M421"/>
  <c r="M417"/>
  <c r="M413"/>
  <c r="M409"/>
  <c r="M405"/>
  <c r="M401"/>
  <c r="M397"/>
  <c r="M393"/>
  <c r="M389"/>
  <c r="M385"/>
  <c r="M381"/>
  <c r="M377"/>
  <c r="M372"/>
  <c r="M371"/>
  <c r="M367"/>
  <c r="M363"/>
  <c r="M359"/>
  <c r="M355"/>
  <c r="M351"/>
  <c r="M347"/>
  <c r="M343"/>
  <c r="M339"/>
  <c r="M335"/>
  <c r="M331"/>
  <c r="M327"/>
  <c r="M374"/>
  <c r="M451"/>
  <c r="M447"/>
  <c r="M443"/>
  <c r="M439"/>
  <c r="M435"/>
  <c r="M431"/>
  <c r="M427"/>
  <c r="M423"/>
  <c r="M419"/>
  <c r="M415"/>
  <c r="M411"/>
  <c r="M407"/>
  <c r="M403"/>
  <c r="M399"/>
  <c r="M395"/>
  <c r="M391"/>
  <c r="M387"/>
  <c r="M383"/>
  <c r="M379"/>
  <c r="M373"/>
  <c r="M369"/>
  <c r="M365"/>
  <c r="M361"/>
  <c r="M357"/>
  <c r="M353"/>
  <c r="M349"/>
  <c r="M345"/>
  <c r="M341"/>
  <c r="M337"/>
  <c r="M333"/>
  <c r="M329"/>
  <c r="M325"/>
  <c r="M322"/>
  <c r="M320"/>
  <c r="M316"/>
  <c r="M312"/>
  <c r="M308"/>
  <c r="M304"/>
  <c r="M300"/>
  <c r="M296"/>
  <c r="M292"/>
  <c r="M288"/>
  <c r="M324"/>
  <c r="M318"/>
  <c r="M314"/>
  <c r="M310"/>
  <c r="M306"/>
  <c r="M302"/>
  <c r="M298"/>
  <c r="M294"/>
  <c r="M290"/>
  <c r="M323"/>
  <c r="M252"/>
  <c r="M282"/>
  <c r="M277"/>
  <c r="M279"/>
  <c r="M276"/>
  <c r="M272"/>
  <c r="M268"/>
  <c r="M264"/>
  <c r="M256"/>
  <c r="M258"/>
  <c r="M280"/>
  <c r="M274"/>
  <c r="M270"/>
  <c r="M262"/>
  <c r="M254"/>
  <c r="M273"/>
  <c r="M269"/>
  <c r="M265"/>
  <c r="M263"/>
  <c r="M259"/>
  <c r="M255"/>
  <c r="M281"/>
  <c r="M278"/>
  <c r="M275"/>
  <c r="M271"/>
  <c r="M267"/>
  <c r="M261"/>
  <c r="M257"/>
  <c r="M253"/>
  <c r="M266"/>
  <c r="M260"/>
  <c r="M286"/>
  <c r="M284"/>
  <c r="M283"/>
  <c r="M285"/>
  <c r="O287"/>
  <c r="O289"/>
  <c r="O291"/>
  <c r="O293"/>
  <c r="O295"/>
  <c r="O297"/>
  <c r="O299"/>
  <c r="O301"/>
  <c r="O303"/>
  <c r="O305"/>
  <c r="O307"/>
  <c r="O309"/>
  <c r="O311"/>
  <c r="O313"/>
  <c r="O315"/>
  <c r="O317"/>
  <c r="O319"/>
  <c r="O321"/>
  <c r="O325"/>
  <c r="O326"/>
  <c r="O328"/>
  <c r="O330"/>
  <c r="O332"/>
  <c r="O334"/>
  <c r="O336"/>
  <c r="O338"/>
  <c r="O340"/>
  <c r="O342"/>
  <c r="O344"/>
  <c r="O346"/>
  <c r="O348"/>
  <c r="O350"/>
  <c r="O352"/>
  <c r="O354"/>
  <c r="O356"/>
  <c r="O358"/>
  <c r="O360"/>
  <c r="O362"/>
  <c r="O364"/>
  <c r="O366"/>
  <c r="O368"/>
  <c r="O370"/>
  <c r="O323"/>
  <c r="O372"/>
  <c r="O374"/>
  <c r="O376"/>
  <c r="O378"/>
  <c r="O380"/>
  <c r="O382"/>
  <c r="O384"/>
  <c r="O386"/>
  <c r="O388"/>
  <c r="O390"/>
  <c r="O392"/>
  <c r="O394"/>
  <c r="O396"/>
  <c r="O398"/>
  <c r="O400"/>
  <c r="O402"/>
  <c r="O404"/>
  <c r="O406"/>
  <c r="O408"/>
  <c r="O410"/>
  <c r="O412"/>
  <c r="O414"/>
  <c r="O416"/>
  <c r="O418"/>
  <c r="O420"/>
  <c r="O422"/>
  <c r="O424"/>
  <c r="O426"/>
  <c r="O428"/>
  <c r="O430"/>
  <c r="O432"/>
  <c r="O434"/>
  <c r="O436"/>
  <c r="O438"/>
  <c r="O440"/>
  <c r="O442"/>
  <c r="O444"/>
  <c r="O446"/>
  <c r="O448"/>
  <c r="O450"/>
  <c r="O375"/>
  <c r="O451"/>
  <c r="O447"/>
  <c r="O443"/>
  <c r="O439"/>
  <c r="O435"/>
  <c r="O431"/>
  <c r="O427"/>
  <c r="O423"/>
  <c r="O419"/>
  <c r="O415"/>
  <c r="O411"/>
  <c r="O407"/>
  <c r="O403"/>
  <c r="O399"/>
  <c r="O395"/>
  <c r="O391"/>
  <c r="O387"/>
  <c r="O383"/>
  <c r="O379"/>
  <c r="O373"/>
  <c r="O369"/>
  <c r="O365"/>
  <c r="O361"/>
  <c r="O357"/>
  <c r="O353"/>
  <c r="O349"/>
  <c r="O345"/>
  <c r="O341"/>
  <c r="O337"/>
  <c r="O333"/>
  <c r="O329"/>
  <c r="O322"/>
  <c r="O320"/>
  <c r="O316"/>
  <c r="O312"/>
  <c r="O449"/>
  <c r="O445"/>
  <c r="O441"/>
  <c r="O437"/>
  <c r="O433"/>
  <c r="O429"/>
  <c r="O425"/>
  <c r="O421"/>
  <c r="O417"/>
  <c r="O413"/>
  <c r="O409"/>
  <c r="O405"/>
  <c r="O401"/>
  <c r="O397"/>
  <c r="O393"/>
  <c r="O389"/>
  <c r="O385"/>
  <c r="O381"/>
  <c r="O377"/>
  <c r="O371"/>
  <c r="O367"/>
  <c r="O363"/>
  <c r="O359"/>
  <c r="O355"/>
  <c r="O351"/>
  <c r="O347"/>
  <c r="O343"/>
  <c r="O339"/>
  <c r="O335"/>
  <c r="O331"/>
  <c r="O327"/>
  <c r="O308"/>
  <c r="O300"/>
  <c r="O292"/>
  <c r="O304"/>
  <c r="O296"/>
  <c r="O288"/>
  <c r="O324"/>
  <c r="O318"/>
  <c r="O314"/>
  <c r="O310"/>
  <c r="O306"/>
  <c r="O302"/>
  <c r="O298"/>
  <c r="O294"/>
  <c r="O290"/>
  <c r="O279"/>
  <c r="O273"/>
  <c r="O269"/>
  <c r="O265"/>
  <c r="O258"/>
  <c r="O263"/>
  <c r="O259"/>
  <c r="O255"/>
  <c r="O281"/>
  <c r="O278"/>
  <c r="O271"/>
  <c r="O262"/>
  <c r="O261"/>
  <c r="O257"/>
  <c r="O253"/>
  <c r="O252"/>
  <c r="O282"/>
  <c r="O277"/>
  <c r="O276"/>
  <c r="O272"/>
  <c r="O268"/>
  <c r="O264"/>
  <c r="O256"/>
  <c r="O280"/>
  <c r="O274"/>
  <c r="O270"/>
  <c r="O266"/>
  <c r="O260"/>
  <c r="O275"/>
  <c r="O267"/>
  <c r="O254"/>
  <c r="O283"/>
  <c r="O285"/>
  <c r="O286"/>
  <c r="O284"/>
  <c r="S287"/>
  <c r="S289"/>
  <c r="S291"/>
  <c r="S293"/>
  <c r="S295"/>
  <c r="S297"/>
  <c r="S299"/>
  <c r="S301"/>
  <c r="S303"/>
  <c r="S305"/>
  <c r="S307"/>
  <c r="S309"/>
  <c r="S311"/>
  <c r="S313"/>
  <c r="S315"/>
  <c r="S317"/>
  <c r="S319"/>
  <c r="S321"/>
  <c r="S325"/>
  <c r="S326"/>
  <c r="S328"/>
  <c r="S330"/>
  <c r="S332"/>
  <c r="S334"/>
  <c r="S336"/>
  <c r="S338"/>
  <c r="S340"/>
  <c r="S342"/>
  <c r="S344"/>
  <c r="S346"/>
  <c r="S348"/>
  <c r="S350"/>
  <c r="S352"/>
  <c r="S354"/>
  <c r="S356"/>
  <c r="S358"/>
  <c r="S360"/>
  <c r="S362"/>
  <c r="S364"/>
  <c r="S366"/>
  <c r="S368"/>
  <c r="S370"/>
  <c r="S323"/>
  <c r="S372"/>
  <c r="S374"/>
  <c r="S376"/>
  <c r="S378"/>
  <c r="S380"/>
  <c r="S382"/>
  <c r="S384"/>
  <c r="S386"/>
  <c r="S388"/>
  <c r="S390"/>
  <c r="S392"/>
  <c r="S394"/>
  <c r="S396"/>
  <c r="S398"/>
  <c r="S400"/>
  <c r="S402"/>
  <c r="S404"/>
  <c r="S406"/>
  <c r="S408"/>
  <c r="S410"/>
  <c r="S412"/>
  <c r="S414"/>
  <c r="S416"/>
  <c r="S418"/>
  <c r="S420"/>
  <c r="S422"/>
  <c r="S424"/>
  <c r="S426"/>
  <c r="S428"/>
  <c r="S430"/>
  <c r="S432"/>
  <c r="S434"/>
  <c r="S436"/>
  <c r="S438"/>
  <c r="S440"/>
  <c r="S442"/>
  <c r="S444"/>
  <c r="S446"/>
  <c r="S448"/>
  <c r="S450"/>
  <c r="S375"/>
  <c r="S451"/>
  <c r="S447"/>
  <c r="S443"/>
  <c r="S439"/>
  <c r="S435"/>
  <c r="S431"/>
  <c r="S427"/>
  <c r="S423"/>
  <c r="S419"/>
  <c r="S415"/>
  <c r="S411"/>
  <c r="S407"/>
  <c r="S403"/>
  <c r="S399"/>
  <c r="S395"/>
  <c r="S391"/>
  <c r="S387"/>
  <c r="S383"/>
  <c r="S379"/>
  <c r="S373"/>
  <c r="S369"/>
  <c r="S365"/>
  <c r="S361"/>
  <c r="S357"/>
  <c r="S353"/>
  <c r="S349"/>
  <c r="S345"/>
  <c r="S341"/>
  <c r="S337"/>
  <c r="S333"/>
  <c r="S329"/>
  <c r="S322"/>
  <c r="S320"/>
  <c r="S316"/>
  <c r="S312"/>
  <c r="S449"/>
  <c r="S445"/>
  <c r="S441"/>
  <c r="S437"/>
  <c r="S433"/>
  <c r="S429"/>
  <c r="S425"/>
  <c r="S421"/>
  <c r="S417"/>
  <c r="S413"/>
  <c r="S409"/>
  <c r="S405"/>
  <c r="S401"/>
  <c r="S397"/>
  <c r="S393"/>
  <c r="S389"/>
  <c r="S385"/>
  <c r="S381"/>
  <c r="S377"/>
  <c r="S371"/>
  <c r="S367"/>
  <c r="S363"/>
  <c r="S359"/>
  <c r="S355"/>
  <c r="S351"/>
  <c r="S347"/>
  <c r="S343"/>
  <c r="S339"/>
  <c r="S335"/>
  <c r="S331"/>
  <c r="S327"/>
  <c r="S304"/>
  <c r="S296"/>
  <c r="S288"/>
  <c r="S308"/>
  <c r="S300"/>
  <c r="S292"/>
  <c r="S324"/>
  <c r="S318"/>
  <c r="S314"/>
  <c r="S310"/>
  <c r="S306"/>
  <c r="S302"/>
  <c r="S298"/>
  <c r="S294"/>
  <c r="S290"/>
  <c r="S252"/>
  <c r="S277"/>
  <c r="S256"/>
  <c r="S273"/>
  <c r="S269"/>
  <c r="S265"/>
  <c r="S263"/>
  <c r="S259"/>
  <c r="S255"/>
  <c r="S281"/>
  <c r="S278"/>
  <c r="S260"/>
  <c r="S275"/>
  <c r="S282"/>
  <c r="S279"/>
  <c r="S276"/>
  <c r="S272"/>
  <c r="S268"/>
  <c r="S264"/>
  <c r="S258"/>
  <c r="S280"/>
  <c r="S274"/>
  <c r="S270"/>
  <c r="S266"/>
  <c r="S262"/>
  <c r="S254"/>
  <c r="S271"/>
  <c r="S267"/>
  <c r="S261"/>
  <c r="S257"/>
  <c r="S253"/>
  <c r="S283"/>
  <c r="S285"/>
  <c r="S286"/>
  <c r="S284"/>
  <c r="U287"/>
  <c r="U289"/>
  <c r="U291"/>
  <c r="U293"/>
  <c r="U295"/>
  <c r="U297"/>
  <c r="U299"/>
  <c r="U301"/>
  <c r="U303"/>
  <c r="U305"/>
  <c r="U307"/>
  <c r="U309"/>
  <c r="U311"/>
  <c r="U313"/>
  <c r="U315"/>
  <c r="U317"/>
  <c r="U319"/>
  <c r="U326"/>
  <c r="U328"/>
  <c r="U330"/>
  <c r="U332"/>
  <c r="U334"/>
  <c r="U336"/>
  <c r="U338"/>
  <c r="U340"/>
  <c r="U342"/>
  <c r="U344"/>
  <c r="U346"/>
  <c r="U348"/>
  <c r="U350"/>
  <c r="U352"/>
  <c r="U354"/>
  <c r="U356"/>
  <c r="U358"/>
  <c r="U360"/>
  <c r="U362"/>
  <c r="U364"/>
  <c r="U366"/>
  <c r="U368"/>
  <c r="U370"/>
  <c r="U321"/>
  <c r="U376"/>
  <c r="U378"/>
  <c r="U380"/>
  <c r="U382"/>
  <c r="U384"/>
  <c r="U386"/>
  <c r="U388"/>
  <c r="U390"/>
  <c r="U392"/>
  <c r="U394"/>
  <c r="U396"/>
  <c r="U398"/>
  <c r="U400"/>
  <c r="U402"/>
  <c r="U404"/>
  <c r="U406"/>
  <c r="U408"/>
  <c r="U410"/>
  <c r="U412"/>
  <c r="U414"/>
  <c r="U416"/>
  <c r="U418"/>
  <c r="U420"/>
  <c r="U422"/>
  <c r="U424"/>
  <c r="U426"/>
  <c r="U428"/>
  <c r="U430"/>
  <c r="U432"/>
  <c r="U434"/>
  <c r="U436"/>
  <c r="U438"/>
  <c r="U440"/>
  <c r="U442"/>
  <c r="U444"/>
  <c r="U446"/>
  <c r="U448"/>
  <c r="U450"/>
  <c r="U375"/>
  <c r="U449"/>
  <c r="U445"/>
  <c r="U441"/>
  <c r="U437"/>
  <c r="U433"/>
  <c r="U429"/>
  <c r="U425"/>
  <c r="U421"/>
  <c r="U417"/>
  <c r="U413"/>
  <c r="U409"/>
  <c r="U405"/>
  <c r="U401"/>
  <c r="U397"/>
  <c r="U393"/>
  <c r="U389"/>
  <c r="U385"/>
  <c r="U381"/>
  <c r="U377"/>
  <c r="U371"/>
  <c r="U367"/>
  <c r="U363"/>
  <c r="U359"/>
  <c r="U355"/>
  <c r="U351"/>
  <c r="U347"/>
  <c r="U343"/>
  <c r="U339"/>
  <c r="U335"/>
  <c r="U331"/>
  <c r="U327"/>
  <c r="U451"/>
  <c r="U447"/>
  <c r="U443"/>
  <c r="U439"/>
  <c r="U435"/>
  <c r="U431"/>
  <c r="U427"/>
  <c r="U423"/>
  <c r="U419"/>
  <c r="U415"/>
  <c r="U411"/>
  <c r="U407"/>
  <c r="U403"/>
  <c r="U399"/>
  <c r="U395"/>
  <c r="U391"/>
  <c r="U387"/>
  <c r="U383"/>
  <c r="U379"/>
  <c r="U373"/>
  <c r="U374"/>
  <c r="U372"/>
  <c r="U369"/>
  <c r="U365"/>
  <c r="U361"/>
  <c r="U357"/>
  <c r="U353"/>
  <c r="U349"/>
  <c r="U345"/>
  <c r="U341"/>
  <c r="U337"/>
  <c r="U333"/>
  <c r="U329"/>
  <c r="U322"/>
  <c r="U320"/>
  <c r="U316"/>
  <c r="U312"/>
  <c r="U308"/>
  <c r="U304"/>
  <c r="U300"/>
  <c r="U296"/>
  <c r="U292"/>
  <c r="U288"/>
  <c r="U325"/>
  <c r="U324"/>
  <c r="U318"/>
  <c r="U314"/>
  <c r="U310"/>
  <c r="U306"/>
  <c r="U302"/>
  <c r="U298"/>
  <c r="U294"/>
  <c r="U290"/>
  <c r="U323"/>
  <c r="U252"/>
  <c r="U282"/>
  <c r="U277"/>
  <c r="U279"/>
  <c r="U276"/>
  <c r="U272"/>
  <c r="U268"/>
  <c r="U264"/>
  <c r="U256"/>
  <c r="U258"/>
  <c r="U280"/>
  <c r="U274"/>
  <c r="U260"/>
  <c r="U273"/>
  <c r="U269"/>
  <c r="U265"/>
  <c r="U263"/>
  <c r="U259"/>
  <c r="U255"/>
  <c r="U281"/>
  <c r="U278"/>
  <c r="U275"/>
  <c r="U271"/>
  <c r="U267"/>
  <c r="U261"/>
  <c r="U257"/>
  <c r="U253"/>
  <c r="U270"/>
  <c r="U266"/>
  <c r="U262"/>
  <c r="U254"/>
  <c r="U286"/>
  <c r="U284"/>
  <c r="U283"/>
  <c r="U285"/>
  <c r="Y287"/>
  <c r="Y289"/>
  <c r="Y291"/>
  <c r="Y293"/>
  <c r="Y295"/>
  <c r="Y297"/>
  <c r="Y299"/>
  <c r="Y301"/>
  <c r="Y303"/>
  <c r="Y305"/>
  <c r="Y307"/>
  <c r="Y309"/>
  <c r="Y311"/>
  <c r="Y313"/>
  <c r="Y315"/>
  <c r="Y317"/>
  <c r="Y319"/>
  <c r="Y326"/>
  <c r="Y328"/>
  <c r="Y330"/>
  <c r="Y332"/>
  <c r="Y334"/>
  <c r="Y336"/>
  <c r="Y338"/>
  <c r="Y340"/>
  <c r="Y342"/>
  <c r="Y344"/>
  <c r="Y346"/>
  <c r="Y348"/>
  <c r="Y350"/>
  <c r="Y352"/>
  <c r="Y354"/>
  <c r="Y356"/>
  <c r="Y358"/>
  <c r="Y360"/>
  <c r="Y362"/>
  <c r="Y364"/>
  <c r="Y366"/>
  <c r="Y368"/>
  <c r="Y370"/>
  <c r="Y321"/>
  <c r="Y376"/>
  <c r="Y378"/>
  <c r="Y380"/>
  <c r="Y382"/>
  <c r="Y384"/>
  <c r="Y386"/>
  <c r="Y388"/>
  <c r="Y390"/>
  <c r="Y392"/>
  <c r="Y394"/>
  <c r="Y396"/>
  <c r="Y398"/>
  <c r="Y400"/>
  <c r="Y402"/>
  <c r="Y404"/>
  <c r="Y406"/>
  <c r="Y408"/>
  <c r="Y410"/>
  <c r="Y412"/>
  <c r="Y414"/>
  <c r="Y416"/>
  <c r="Y418"/>
  <c r="Y420"/>
  <c r="Y422"/>
  <c r="Y424"/>
  <c r="Y426"/>
  <c r="Y428"/>
  <c r="Y430"/>
  <c r="Y432"/>
  <c r="Y434"/>
  <c r="Y436"/>
  <c r="Y438"/>
  <c r="Y440"/>
  <c r="Y442"/>
  <c r="Y444"/>
  <c r="Y446"/>
  <c r="Y448"/>
  <c r="Y450"/>
  <c r="Y375"/>
  <c r="Y449"/>
  <c r="Y445"/>
  <c r="Y441"/>
  <c r="Y437"/>
  <c r="Y433"/>
  <c r="Y429"/>
  <c r="Y425"/>
  <c r="Y421"/>
  <c r="Y417"/>
  <c r="Y413"/>
  <c r="Y409"/>
  <c r="Y405"/>
  <c r="Y401"/>
  <c r="Y397"/>
  <c r="Y393"/>
  <c r="Y389"/>
  <c r="Y385"/>
  <c r="Y381"/>
  <c r="Y377"/>
  <c r="Y371"/>
  <c r="Y367"/>
  <c r="Y363"/>
  <c r="Y359"/>
  <c r="Y355"/>
  <c r="Y351"/>
  <c r="Y347"/>
  <c r="Y343"/>
  <c r="Y339"/>
  <c r="Y335"/>
  <c r="Y331"/>
  <c r="Y327"/>
  <c r="Y374"/>
  <c r="Y372"/>
  <c r="Y451"/>
  <c r="Y447"/>
  <c r="Y443"/>
  <c r="Y439"/>
  <c r="Y435"/>
  <c r="Y431"/>
  <c r="Y427"/>
  <c r="Y423"/>
  <c r="Y419"/>
  <c r="Y415"/>
  <c r="Y411"/>
  <c r="Y407"/>
  <c r="Y403"/>
  <c r="Y399"/>
  <c r="Y395"/>
  <c r="Y391"/>
  <c r="Y387"/>
  <c r="Y383"/>
  <c r="Y379"/>
  <c r="Y373"/>
  <c r="Y369"/>
  <c r="Y365"/>
  <c r="Y361"/>
  <c r="Y357"/>
  <c r="Y353"/>
  <c r="Y349"/>
  <c r="Y345"/>
  <c r="Y341"/>
  <c r="Y337"/>
  <c r="Y333"/>
  <c r="Y329"/>
  <c r="Y322"/>
  <c r="Y320"/>
  <c r="Y316"/>
  <c r="Y312"/>
  <c r="Y308"/>
  <c r="Y304"/>
  <c r="Y300"/>
  <c r="Y296"/>
  <c r="Y292"/>
  <c r="Y288"/>
  <c r="Y324"/>
  <c r="Y318"/>
  <c r="Y314"/>
  <c r="Y310"/>
  <c r="Y306"/>
  <c r="Y302"/>
  <c r="Y298"/>
  <c r="Y294"/>
  <c r="Y290"/>
  <c r="Y323"/>
  <c r="Y325"/>
  <c r="Y282"/>
  <c r="Y276"/>
  <c r="Y272"/>
  <c r="Y268"/>
  <c r="Y264"/>
  <c r="Y280"/>
  <c r="Y274"/>
  <c r="Y270"/>
  <c r="Y266"/>
  <c r="Y252"/>
  <c r="Y277"/>
  <c r="Y279"/>
  <c r="Y256"/>
  <c r="Y273"/>
  <c r="Y269"/>
  <c r="Y265"/>
  <c r="Y258"/>
  <c r="Y263"/>
  <c r="Y259"/>
  <c r="Y255"/>
  <c r="Y281"/>
  <c r="Y278"/>
  <c r="Y260"/>
  <c r="Y275"/>
  <c r="Y271"/>
  <c r="Y267"/>
  <c r="Y262"/>
  <c r="Y254"/>
  <c r="Y261"/>
  <c r="Y257"/>
  <c r="Y253"/>
  <c r="Y286"/>
  <c r="Y284"/>
  <c r="Y283"/>
  <c r="Y285"/>
  <c r="AC287"/>
  <c r="AC289"/>
  <c r="AC291"/>
  <c r="AC293"/>
  <c r="AC295"/>
  <c r="AC297"/>
  <c r="AC299"/>
  <c r="AC301"/>
  <c r="AC303"/>
  <c r="AC305"/>
  <c r="AC307"/>
  <c r="AC309"/>
  <c r="AC311"/>
  <c r="AC313"/>
  <c r="AC315"/>
  <c r="AC317"/>
  <c r="AC319"/>
  <c r="AC326"/>
  <c r="AC328"/>
  <c r="AC330"/>
  <c r="AC332"/>
  <c r="AC334"/>
  <c r="AC336"/>
  <c r="AC338"/>
  <c r="AC340"/>
  <c r="AC342"/>
  <c r="AC344"/>
  <c r="AC346"/>
  <c r="AC348"/>
  <c r="AC350"/>
  <c r="AC352"/>
  <c r="AC354"/>
  <c r="AC356"/>
  <c r="AC358"/>
  <c r="AC360"/>
  <c r="AC362"/>
  <c r="AC364"/>
  <c r="AC366"/>
  <c r="AC368"/>
  <c r="AC370"/>
  <c r="AC321"/>
  <c r="AC376"/>
  <c r="AC378"/>
  <c r="AC380"/>
  <c r="AC382"/>
  <c r="AC384"/>
  <c r="AC386"/>
  <c r="AC388"/>
  <c r="AC390"/>
  <c r="AC392"/>
  <c r="AC394"/>
  <c r="AC396"/>
  <c r="AC398"/>
  <c r="AC400"/>
  <c r="AC402"/>
  <c r="AC404"/>
  <c r="AC406"/>
  <c r="AC408"/>
  <c r="AC410"/>
  <c r="AC412"/>
  <c r="AC414"/>
  <c r="AC416"/>
  <c r="AC418"/>
  <c r="AC420"/>
  <c r="AC422"/>
  <c r="AC424"/>
  <c r="AC426"/>
  <c r="AC428"/>
  <c r="AC430"/>
  <c r="AC432"/>
  <c r="AC434"/>
  <c r="AC436"/>
  <c r="AC438"/>
  <c r="AC440"/>
  <c r="AC442"/>
  <c r="AC444"/>
  <c r="AC446"/>
  <c r="AC448"/>
  <c r="AC450"/>
  <c r="AC375"/>
  <c r="AC449"/>
  <c r="AC445"/>
  <c r="AC441"/>
  <c r="AC437"/>
  <c r="AC433"/>
  <c r="AC429"/>
  <c r="AC425"/>
  <c r="AC421"/>
  <c r="AC417"/>
  <c r="AC413"/>
  <c r="AC409"/>
  <c r="AC405"/>
  <c r="AC401"/>
  <c r="AC397"/>
  <c r="AC393"/>
  <c r="AC389"/>
  <c r="AC385"/>
  <c r="AC381"/>
  <c r="AC377"/>
  <c r="AC371"/>
  <c r="AC367"/>
  <c r="AC363"/>
  <c r="AC359"/>
  <c r="AC355"/>
  <c r="AC351"/>
  <c r="AC347"/>
  <c r="AC343"/>
  <c r="AC339"/>
  <c r="AC335"/>
  <c r="AC331"/>
  <c r="AC327"/>
  <c r="AC451"/>
  <c r="AC447"/>
  <c r="AC443"/>
  <c r="AC439"/>
  <c r="AC435"/>
  <c r="AC431"/>
  <c r="AC427"/>
  <c r="AC423"/>
  <c r="AC419"/>
  <c r="AC415"/>
  <c r="AC411"/>
  <c r="AC407"/>
  <c r="AC403"/>
  <c r="AC399"/>
  <c r="AC395"/>
  <c r="AC391"/>
  <c r="AC387"/>
  <c r="AC383"/>
  <c r="AC379"/>
  <c r="AC373"/>
  <c r="AC374"/>
  <c r="AC372"/>
  <c r="AC369"/>
  <c r="AC365"/>
  <c r="AC361"/>
  <c r="AC357"/>
  <c r="AC353"/>
  <c r="AC349"/>
  <c r="AC345"/>
  <c r="AC341"/>
  <c r="AC337"/>
  <c r="AC333"/>
  <c r="AC329"/>
  <c r="AC322"/>
  <c r="AC320"/>
  <c r="AC316"/>
  <c r="AC312"/>
  <c r="AC308"/>
  <c r="AC304"/>
  <c r="AC300"/>
  <c r="AC296"/>
  <c r="AC292"/>
  <c r="AC288"/>
  <c r="AC324"/>
  <c r="AC318"/>
  <c r="AC314"/>
  <c r="AC310"/>
  <c r="AC306"/>
  <c r="AC302"/>
  <c r="AC298"/>
  <c r="AC294"/>
  <c r="AC290"/>
  <c r="AC325"/>
  <c r="AC323"/>
  <c r="AC252"/>
  <c r="AC282"/>
  <c r="AC277"/>
  <c r="AC279"/>
  <c r="AC276"/>
  <c r="AC272"/>
  <c r="AC268"/>
  <c r="AC264"/>
  <c r="AC256"/>
  <c r="AC258"/>
  <c r="AC280"/>
  <c r="AC274"/>
  <c r="AC270"/>
  <c r="AC262"/>
  <c r="AC254"/>
  <c r="AC273"/>
  <c r="AC269"/>
  <c r="AC265"/>
  <c r="AC263"/>
  <c r="AC259"/>
  <c r="AC255"/>
  <c r="AC281"/>
  <c r="AC278"/>
  <c r="AC275"/>
  <c r="AC271"/>
  <c r="AC267"/>
  <c r="AC261"/>
  <c r="AC257"/>
  <c r="AC253"/>
  <c r="AC266"/>
  <c r="AC260"/>
  <c r="AC286"/>
  <c r="AC284"/>
  <c r="AC283"/>
  <c r="AC285"/>
  <c r="AE287"/>
  <c r="AE289"/>
  <c r="AE291"/>
  <c r="AE293"/>
  <c r="AE295"/>
  <c r="AE297"/>
  <c r="AE299"/>
  <c r="AE301"/>
  <c r="AE303"/>
  <c r="AE305"/>
  <c r="AE307"/>
  <c r="AE309"/>
  <c r="AE311"/>
  <c r="AE313"/>
  <c r="AE315"/>
  <c r="AE317"/>
  <c r="AE319"/>
  <c r="AE321"/>
  <c r="AE326"/>
  <c r="AE328"/>
  <c r="AE330"/>
  <c r="AE332"/>
  <c r="AE334"/>
  <c r="AE336"/>
  <c r="AE338"/>
  <c r="AE340"/>
  <c r="AE342"/>
  <c r="AE344"/>
  <c r="AE346"/>
  <c r="AE348"/>
  <c r="AE350"/>
  <c r="AE352"/>
  <c r="AE354"/>
  <c r="AE356"/>
  <c r="AE358"/>
  <c r="AE360"/>
  <c r="AE362"/>
  <c r="AE364"/>
  <c r="AE366"/>
  <c r="AE368"/>
  <c r="AE370"/>
  <c r="AE323"/>
  <c r="AE372"/>
  <c r="AE374"/>
  <c r="AE376"/>
  <c r="AE378"/>
  <c r="AE380"/>
  <c r="AE382"/>
  <c r="AE384"/>
  <c r="AE386"/>
  <c r="AE388"/>
  <c r="AE390"/>
  <c r="AE392"/>
  <c r="AE394"/>
  <c r="AE396"/>
  <c r="AE398"/>
  <c r="AE400"/>
  <c r="AE402"/>
  <c r="AE404"/>
  <c r="AE406"/>
  <c r="AE408"/>
  <c r="AE410"/>
  <c r="AE412"/>
  <c r="AE414"/>
  <c r="AE416"/>
  <c r="AE418"/>
  <c r="AE420"/>
  <c r="AE422"/>
  <c r="AE424"/>
  <c r="AE426"/>
  <c r="AE428"/>
  <c r="AE430"/>
  <c r="AE432"/>
  <c r="AE434"/>
  <c r="AE436"/>
  <c r="AE438"/>
  <c r="AE440"/>
  <c r="AE442"/>
  <c r="AE444"/>
  <c r="AE446"/>
  <c r="AE448"/>
  <c r="AE450"/>
  <c r="AE375"/>
  <c r="AE451"/>
  <c r="AE447"/>
  <c r="AE443"/>
  <c r="AE439"/>
  <c r="AE435"/>
  <c r="AE431"/>
  <c r="AE427"/>
  <c r="AE423"/>
  <c r="AE419"/>
  <c r="AE415"/>
  <c r="AE411"/>
  <c r="AE407"/>
  <c r="AE403"/>
  <c r="AE399"/>
  <c r="AE395"/>
  <c r="AE391"/>
  <c r="AE387"/>
  <c r="AE383"/>
  <c r="AE379"/>
  <c r="AE373"/>
  <c r="AE369"/>
  <c r="AE365"/>
  <c r="AE361"/>
  <c r="AE357"/>
  <c r="AE353"/>
  <c r="AE349"/>
  <c r="AE345"/>
  <c r="AE341"/>
  <c r="AE337"/>
  <c r="AE333"/>
  <c r="AE329"/>
  <c r="AE322"/>
  <c r="AE320"/>
  <c r="AE316"/>
  <c r="AE312"/>
  <c r="AE449"/>
  <c r="AE445"/>
  <c r="AE441"/>
  <c r="AE437"/>
  <c r="AE433"/>
  <c r="AE429"/>
  <c r="AE425"/>
  <c r="AE421"/>
  <c r="AE417"/>
  <c r="AE413"/>
  <c r="AE409"/>
  <c r="AE405"/>
  <c r="AE401"/>
  <c r="AE397"/>
  <c r="AE393"/>
  <c r="AE389"/>
  <c r="AE385"/>
  <c r="AE381"/>
  <c r="AE377"/>
  <c r="AE371"/>
  <c r="AE367"/>
  <c r="AE363"/>
  <c r="AE359"/>
  <c r="AE355"/>
  <c r="AE351"/>
  <c r="AE347"/>
  <c r="AE343"/>
  <c r="AE339"/>
  <c r="AE335"/>
  <c r="AE331"/>
  <c r="AE327"/>
  <c r="AE308"/>
  <c r="AE300"/>
  <c r="AE292"/>
  <c r="AE325"/>
  <c r="AE304"/>
  <c r="AE296"/>
  <c r="AE288"/>
  <c r="AE324"/>
  <c r="AE318"/>
  <c r="AE314"/>
  <c r="AE310"/>
  <c r="AE306"/>
  <c r="AE302"/>
  <c r="AE298"/>
  <c r="AE294"/>
  <c r="AE290"/>
  <c r="AE279"/>
  <c r="AE273"/>
  <c r="AE269"/>
  <c r="AE265"/>
  <c r="AE258"/>
  <c r="AE263"/>
  <c r="AE259"/>
  <c r="AE255"/>
  <c r="AE281"/>
  <c r="AE278"/>
  <c r="AE275"/>
  <c r="AE271"/>
  <c r="AE254"/>
  <c r="AE253"/>
  <c r="AE252"/>
  <c r="AE282"/>
  <c r="AE277"/>
  <c r="AE276"/>
  <c r="AE272"/>
  <c r="AE268"/>
  <c r="AE264"/>
  <c r="AE256"/>
  <c r="AE280"/>
  <c r="AE274"/>
  <c r="AE270"/>
  <c r="AE266"/>
  <c r="AE260"/>
  <c r="AE267"/>
  <c r="AE262"/>
  <c r="AE261"/>
  <c r="AE257"/>
  <c r="AE283"/>
  <c r="AE285"/>
  <c r="AE286"/>
  <c r="AE284"/>
  <c r="AG287"/>
  <c r="AG289"/>
  <c r="AG291"/>
  <c r="AG293"/>
  <c r="AG295"/>
  <c r="AG297"/>
  <c r="AG299"/>
  <c r="AG301"/>
  <c r="AG303"/>
  <c r="AG305"/>
  <c r="AG307"/>
  <c r="AG309"/>
  <c r="AG311"/>
  <c r="AG313"/>
  <c r="AG315"/>
  <c r="AG317"/>
  <c r="AG319"/>
  <c r="AG323"/>
  <c r="AG326"/>
  <c r="AG328"/>
  <c r="AG330"/>
  <c r="AG332"/>
  <c r="AG334"/>
  <c r="AG336"/>
  <c r="AG338"/>
  <c r="AG340"/>
  <c r="AG342"/>
  <c r="AG344"/>
  <c r="AG346"/>
  <c r="AG348"/>
  <c r="AG350"/>
  <c r="AG352"/>
  <c r="AG354"/>
  <c r="AG356"/>
  <c r="AG358"/>
  <c r="AG360"/>
  <c r="AG362"/>
  <c r="AG364"/>
  <c r="AG366"/>
  <c r="AG368"/>
  <c r="AG370"/>
  <c r="AG321"/>
  <c r="AG376"/>
  <c r="AG378"/>
  <c r="AG380"/>
  <c r="AG382"/>
  <c r="AG384"/>
  <c r="AG386"/>
  <c r="AG388"/>
  <c r="AG390"/>
  <c r="AG392"/>
  <c r="AG394"/>
  <c r="AG396"/>
  <c r="AG398"/>
  <c r="AG400"/>
  <c r="AG402"/>
  <c r="AG404"/>
  <c r="AG406"/>
  <c r="AG408"/>
  <c r="AG410"/>
  <c r="AG412"/>
  <c r="AG414"/>
  <c r="AG416"/>
  <c r="AG418"/>
  <c r="AG420"/>
  <c r="AG422"/>
  <c r="AG424"/>
  <c r="AG426"/>
  <c r="AG428"/>
  <c r="AG430"/>
  <c r="AG432"/>
  <c r="AG434"/>
  <c r="AG436"/>
  <c r="AG438"/>
  <c r="AG440"/>
  <c r="AG442"/>
  <c r="AG444"/>
  <c r="AG446"/>
  <c r="AG448"/>
  <c r="AG450"/>
  <c r="AG375"/>
  <c r="AG449"/>
  <c r="AG445"/>
  <c r="AG441"/>
  <c r="AG437"/>
  <c r="AG433"/>
  <c r="AG429"/>
  <c r="AG425"/>
  <c r="AG421"/>
  <c r="AG417"/>
  <c r="AG413"/>
  <c r="AG409"/>
  <c r="AG405"/>
  <c r="AG401"/>
  <c r="AG397"/>
  <c r="AG393"/>
  <c r="AG389"/>
  <c r="AG385"/>
  <c r="AG381"/>
  <c r="AG377"/>
  <c r="AG371"/>
  <c r="AG367"/>
  <c r="AG363"/>
  <c r="AG359"/>
  <c r="AG355"/>
  <c r="AG351"/>
  <c r="AG347"/>
  <c r="AG343"/>
  <c r="AG339"/>
  <c r="AG335"/>
  <c r="AG331"/>
  <c r="AG327"/>
  <c r="AG374"/>
  <c r="AG372"/>
  <c r="AG451"/>
  <c r="AG447"/>
  <c r="AG443"/>
  <c r="AG439"/>
  <c r="AG435"/>
  <c r="AG431"/>
  <c r="AG427"/>
  <c r="AG423"/>
  <c r="AG419"/>
  <c r="AG415"/>
  <c r="AG411"/>
  <c r="AG407"/>
  <c r="AG403"/>
  <c r="AG399"/>
  <c r="AG395"/>
  <c r="AG391"/>
  <c r="AG387"/>
  <c r="AG383"/>
  <c r="AG379"/>
  <c r="AG373"/>
  <c r="AG369"/>
  <c r="AG365"/>
  <c r="AG361"/>
  <c r="AG357"/>
  <c r="AG353"/>
  <c r="AG349"/>
  <c r="AG345"/>
  <c r="AG341"/>
  <c r="AG337"/>
  <c r="AG333"/>
  <c r="AG329"/>
  <c r="AG322"/>
  <c r="AG320"/>
  <c r="AG316"/>
  <c r="AG312"/>
  <c r="AG308"/>
  <c r="AG304"/>
  <c r="AG300"/>
  <c r="AG296"/>
  <c r="AG292"/>
  <c r="AG288"/>
  <c r="AG324"/>
  <c r="AG318"/>
  <c r="AG314"/>
  <c r="AG310"/>
  <c r="AG306"/>
  <c r="AG302"/>
  <c r="AG298"/>
  <c r="AG294"/>
  <c r="AG290"/>
  <c r="AG325"/>
  <c r="AG282"/>
  <c r="AG276"/>
  <c r="AG272"/>
  <c r="AG268"/>
  <c r="AG264"/>
  <c r="AG280"/>
  <c r="AG274"/>
  <c r="AG270"/>
  <c r="AG252"/>
  <c r="AG277"/>
  <c r="AG279"/>
  <c r="AG256"/>
  <c r="AG273"/>
  <c r="AG269"/>
  <c r="AG265"/>
  <c r="AG258"/>
  <c r="AG263"/>
  <c r="AG259"/>
  <c r="AG255"/>
  <c r="AG281"/>
  <c r="AG278"/>
  <c r="AG260"/>
  <c r="AG275"/>
  <c r="AG271"/>
  <c r="AG267"/>
  <c r="AG262"/>
  <c r="AG254"/>
  <c r="AG261"/>
  <c r="AG257"/>
  <c r="AG253"/>
  <c r="AG266"/>
  <c r="AG286"/>
  <c r="AG284"/>
  <c r="AG283"/>
  <c r="AG285"/>
  <c r="AO287"/>
  <c r="AO289"/>
  <c r="AO291"/>
  <c r="AO293"/>
  <c r="AO295"/>
  <c r="AO297"/>
  <c r="AO299"/>
  <c r="AO301"/>
  <c r="AO303"/>
  <c r="AO305"/>
  <c r="AO307"/>
  <c r="AO309"/>
  <c r="AO311"/>
  <c r="AO313"/>
  <c r="AO315"/>
  <c r="AO317"/>
  <c r="AO319"/>
  <c r="AO323"/>
  <c r="AO326"/>
  <c r="AO328"/>
  <c r="AO330"/>
  <c r="AO332"/>
  <c r="AO334"/>
  <c r="AO336"/>
  <c r="AO338"/>
  <c r="AO340"/>
  <c r="AO342"/>
  <c r="AO344"/>
  <c r="AO346"/>
  <c r="AO348"/>
  <c r="AO350"/>
  <c r="AO352"/>
  <c r="AO354"/>
  <c r="AO356"/>
  <c r="AO358"/>
  <c r="AO360"/>
  <c r="AO362"/>
  <c r="AO364"/>
  <c r="AO366"/>
  <c r="AO368"/>
  <c r="AO370"/>
  <c r="AO321"/>
  <c r="AO376"/>
  <c r="AO378"/>
  <c r="AO380"/>
  <c r="AO382"/>
  <c r="AO384"/>
  <c r="AO386"/>
  <c r="AO388"/>
  <c r="AO390"/>
  <c r="AO392"/>
  <c r="AO394"/>
  <c r="AO396"/>
  <c r="AO398"/>
  <c r="AO400"/>
  <c r="AO402"/>
  <c r="AO404"/>
  <c r="AO406"/>
  <c r="AO408"/>
  <c r="AO410"/>
  <c r="AO412"/>
  <c r="AO414"/>
  <c r="AO416"/>
  <c r="AO418"/>
  <c r="AO420"/>
  <c r="AO422"/>
  <c r="AO424"/>
  <c r="AO426"/>
  <c r="AO428"/>
  <c r="AO430"/>
  <c r="AO432"/>
  <c r="AO434"/>
  <c r="AO436"/>
  <c r="AO438"/>
  <c r="AO440"/>
  <c r="AO442"/>
  <c r="AO444"/>
  <c r="AO446"/>
  <c r="AO448"/>
  <c r="AO450"/>
  <c r="AO375"/>
  <c r="AO449"/>
  <c r="AO445"/>
  <c r="AO441"/>
  <c r="AO437"/>
  <c r="AO433"/>
  <c r="AO429"/>
  <c r="AO425"/>
  <c r="AO421"/>
  <c r="AO417"/>
  <c r="AO413"/>
  <c r="AO409"/>
  <c r="AO405"/>
  <c r="AO401"/>
  <c r="AO397"/>
  <c r="AO393"/>
  <c r="AO389"/>
  <c r="AO385"/>
  <c r="AO381"/>
  <c r="AO377"/>
  <c r="AO371"/>
  <c r="AO367"/>
  <c r="AO363"/>
  <c r="AO359"/>
  <c r="AO355"/>
  <c r="AO351"/>
  <c r="AO347"/>
  <c r="AO343"/>
  <c r="AO339"/>
  <c r="AO335"/>
  <c r="AO331"/>
  <c r="AO327"/>
  <c r="AO374"/>
  <c r="AO372"/>
  <c r="AO451"/>
  <c r="AO447"/>
  <c r="AO443"/>
  <c r="AO439"/>
  <c r="AO435"/>
  <c r="AO431"/>
  <c r="AO427"/>
  <c r="AO423"/>
  <c r="AO419"/>
  <c r="AO415"/>
  <c r="AO411"/>
  <c r="AO407"/>
  <c r="AO403"/>
  <c r="AO399"/>
  <c r="AO395"/>
  <c r="AO391"/>
  <c r="AO387"/>
  <c r="AO383"/>
  <c r="AO379"/>
  <c r="AO373"/>
  <c r="AO369"/>
  <c r="AO365"/>
  <c r="AO361"/>
  <c r="AO357"/>
  <c r="AO353"/>
  <c r="AO349"/>
  <c r="AO345"/>
  <c r="AO341"/>
  <c r="AO337"/>
  <c r="AO333"/>
  <c r="AO329"/>
  <c r="AO322"/>
  <c r="AO320"/>
  <c r="AO316"/>
  <c r="AO312"/>
  <c r="AO308"/>
  <c r="AO304"/>
  <c r="AO300"/>
  <c r="AO296"/>
  <c r="AO292"/>
  <c r="AO288"/>
  <c r="AO324"/>
  <c r="AO318"/>
  <c r="AO314"/>
  <c r="AO310"/>
  <c r="AO306"/>
  <c r="AO302"/>
  <c r="AO298"/>
  <c r="AO294"/>
  <c r="AO290"/>
  <c r="AO325"/>
  <c r="AO282"/>
  <c r="AO276"/>
  <c r="AO272"/>
  <c r="AO268"/>
  <c r="AO264"/>
  <c r="AO280"/>
  <c r="AO274"/>
  <c r="AO270"/>
  <c r="AO252"/>
  <c r="AO277"/>
  <c r="AO279"/>
  <c r="AO256"/>
  <c r="AO273"/>
  <c r="AO269"/>
  <c r="AO265"/>
  <c r="AO258"/>
  <c r="AO263"/>
  <c r="AO259"/>
  <c r="AO255"/>
  <c r="AO281"/>
  <c r="AO278"/>
  <c r="AO260"/>
  <c r="AO275"/>
  <c r="AO271"/>
  <c r="AO267"/>
  <c r="AO262"/>
  <c r="AO254"/>
  <c r="AO261"/>
  <c r="AO257"/>
  <c r="AO253"/>
  <c r="AO266"/>
  <c r="AO286"/>
  <c r="AO284"/>
  <c r="AO283"/>
  <c r="AO285"/>
  <c r="AS287"/>
  <c r="AS289"/>
  <c r="AS291"/>
  <c r="AS293"/>
  <c r="AS295"/>
  <c r="AS297"/>
  <c r="AS299"/>
  <c r="AS301"/>
  <c r="AS303"/>
  <c r="AS305"/>
  <c r="AS307"/>
  <c r="AS309"/>
  <c r="AS311"/>
  <c r="AS313"/>
  <c r="AS315"/>
  <c r="AS317"/>
  <c r="AS319"/>
  <c r="AS323"/>
  <c r="AS326"/>
  <c r="AS328"/>
  <c r="AS330"/>
  <c r="AS332"/>
  <c r="AS334"/>
  <c r="AS336"/>
  <c r="AS338"/>
  <c r="AS340"/>
  <c r="AS342"/>
  <c r="AS344"/>
  <c r="AS346"/>
  <c r="AS348"/>
  <c r="AS350"/>
  <c r="AS352"/>
  <c r="AS354"/>
  <c r="AS356"/>
  <c r="AS358"/>
  <c r="AS360"/>
  <c r="AS362"/>
  <c r="AS364"/>
  <c r="AS366"/>
  <c r="AS368"/>
  <c r="AS370"/>
  <c r="AS321"/>
  <c r="AS376"/>
  <c r="AS378"/>
  <c r="AS380"/>
  <c r="AS382"/>
  <c r="AS384"/>
  <c r="AS386"/>
  <c r="AS388"/>
  <c r="AS390"/>
  <c r="AS392"/>
  <c r="AS394"/>
  <c r="AS396"/>
  <c r="AS398"/>
  <c r="AS400"/>
  <c r="AS402"/>
  <c r="AS404"/>
  <c r="AS406"/>
  <c r="AS408"/>
  <c r="AS410"/>
  <c r="AS412"/>
  <c r="AS414"/>
  <c r="AS416"/>
  <c r="AS418"/>
  <c r="AS420"/>
  <c r="AS422"/>
  <c r="AS424"/>
  <c r="AS426"/>
  <c r="AS428"/>
  <c r="AS430"/>
  <c r="AS432"/>
  <c r="AS434"/>
  <c r="AS436"/>
  <c r="AS438"/>
  <c r="AS440"/>
  <c r="AS442"/>
  <c r="AS444"/>
  <c r="AS446"/>
  <c r="AS448"/>
  <c r="AS450"/>
  <c r="AS375"/>
  <c r="AS449"/>
  <c r="AS445"/>
  <c r="AS441"/>
  <c r="AS437"/>
  <c r="AS433"/>
  <c r="AS429"/>
  <c r="AS425"/>
  <c r="AS421"/>
  <c r="AS417"/>
  <c r="AS413"/>
  <c r="AS409"/>
  <c r="AS405"/>
  <c r="AS401"/>
  <c r="AS397"/>
  <c r="AS393"/>
  <c r="AS389"/>
  <c r="AS385"/>
  <c r="AS381"/>
  <c r="AS377"/>
  <c r="AS371"/>
  <c r="AS367"/>
  <c r="AS363"/>
  <c r="AS359"/>
  <c r="AS355"/>
  <c r="AS351"/>
  <c r="AS347"/>
  <c r="AS343"/>
  <c r="AS339"/>
  <c r="AS335"/>
  <c r="AS331"/>
  <c r="AS327"/>
  <c r="AS451"/>
  <c r="AS447"/>
  <c r="AS443"/>
  <c r="AS439"/>
  <c r="AS435"/>
  <c r="AS431"/>
  <c r="AS427"/>
  <c r="AS423"/>
  <c r="AS419"/>
  <c r="AS415"/>
  <c r="AS411"/>
  <c r="AS407"/>
  <c r="AS403"/>
  <c r="AS399"/>
  <c r="AS395"/>
  <c r="AS391"/>
  <c r="AS387"/>
  <c r="AS383"/>
  <c r="AS379"/>
  <c r="AS373"/>
  <c r="AS374"/>
  <c r="AS372"/>
  <c r="AS369"/>
  <c r="AS365"/>
  <c r="AS361"/>
  <c r="AS357"/>
  <c r="AS353"/>
  <c r="AS349"/>
  <c r="AS345"/>
  <c r="AS341"/>
  <c r="AS337"/>
  <c r="AS333"/>
  <c r="AS329"/>
  <c r="AS322"/>
  <c r="AS320"/>
  <c r="AS316"/>
  <c r="AS312"/>
  <c r="AS308"/>
  <c r="AS304"/>
  <c r="AS300"/>
  <c r="AS296"/>
  <c r="AS292"/>
  <c r="AS288"/>
  <c r="AS324"/>
  <c r="AS318"/>
  <c r="AS314"/>
  <c r="AS310"/>
  <c r="AS306"/>
  <c r="AS302"/>
  <c r="AS298"/>
  <c r="AS294"/>
  <c r="AS290"/>
  <c r="AS325"/>
  <c r="AS252"/>
  <c r="AS282"/>
  <c r="AS277"/>
  <c r="AS279"/>
  <c r="AS276"/>
  <c r="AS272"/>
  <c r="AS268"/>
  <c r="AS264"/>
  <c r="AS256"/>
  <c r="AS258"/>
  <c r="AS280"/>
  <c r="AS274"/>
  <c r="AS270"/>
  <c r="AS262"/>
  <c r="AS273"/>
  <c r="AS269"/>
  <c r="AS265"/>
  <c r="AS263"/>
  <c r="AS259"/>
  <c r="AS255"/>
  <c r="AS281"/>
  <c r="AS278"/>
  <c r="AS275"/>
  <c r="AS271"/>
  <c r="AS267"/>
  <c r="AS261"/>
  <c r="AS257"/>
  <c r="AS253"/>
  <c r="AS266"/>
  <c r="AS260"/>
  <c r="AS254"/>
  <c r="AS286"/>
  <c r="AS284"/>
  <c r="AS283"/>
  <c r="AS285"/>
  <c r="AU446"/>
  <c r="AW348"/>
  <c r="AY287"/>
  <c r="AY289"/>
  <c r="AY291"/>
  <c r="AY293"/>
  <c r="AY295"/>
  <c r="AY297"/>
  <c r="AY299"/>
  <c r="AY301"/>
  <c r="AY303"/>
  <c r="AY305"/>
  <c r="AY307"/>
  <c r="AY309"/>
  <c r="AY311"/>
  <c r="AY313"/>
  <c r="AY315"/>
  <c r="AY317"/>
  <c r="AY319"/>
  <c r="AY321"/>
  <c r="AY326"/>
  <c r="AY328"/>
  <c r="AY330"/>
  <c r="AY332"/>
  <c r="AY334"/>
  <c r="AY336"/>
  <c r="AY338"/>
  <c r="AY340"/>
  <c r="AY342"/>
  <c r="AY344"/>
  <c r="AY346"/>
  <c r="AY348"/>
  <c r="AY350"/>
  <c r="AY352"/>
  <c r="AY354"/>
  <c r="AY356"/>
  <c r="AY358"/>
  <c r="AY360"/>
  <c r="AY362"/>
  <c r="AY364"/>
  <c r="AY366"/>
  <c r="AY368"/>
  <c r="AY370"/>
  <c r="AY323"/>
  <c r="AY372"/>
  <c r="AY374"/>
  <c r="AY376"/>
  <c r="AY378"/>
  <c r="AY380"/>
  <c r="AY382"/>
  <c r="AY384"/>
  <c r="AY386"/>
  <c r="AY388"/>
  <c r="AY390"/>
  <c r="AY392"/>
  <c r="AY394"/>
  <c r="AY396"/>
  <c r="AY398"/>
  <c r="AY400"/>
  <c r="AY402"/>
  <c r="AY404"/>
  <c r="AY406"/>
  <c r="AY408"/>
  <c r="AY410"/>
  <c r="AY412"/>
  <c r="AY414"/>
  <c r="AY416"/>
  <c r="AY418"/>
  <c r="AY420"/>
  <c r="AY422"/>
  <c r="AY424"/>
  <c r="AY426"/>
  <c r="AY428"/>
  <c r="AY430"/>
  <c r="AY432"/>
  <c r="AY434"/>
  <c r="AY436"/>
  <c r="AY438"/>
  <c r="AY440"/>
  <c r="AY442"/>
  <c r="AY444"/>
  <c r="AY446"/>
  <c r="AY448"/>
  <c r="AY450"/>
  <c r="AY375"/>
  <c r="AY451"/>
  <c r="AY447"/>
  <c r="AY443"/>
  <c r="AY439"/>
  <c r="AY435"/>
  <c r="AY431"/>
  <c r="AY427"/>
  <c r="AY423"/>
  <c r="AY419"/>
  <c r="AY415"/>
  <c r="AY411"/>
  <c r="AY407"/>
  <c r="AY403"/>
  <c r="AY399"/>
  <c r="AY395"/>
  <c r="AY391"/>
  <c r="AY387"/>
  <c r="AY383"/>
  <c r="AY379"/>
  <c r="AY373"/>
  <c r="AY369"/>
  <c r="AY365"/>
  <c r="AY361"/>
  <c r="AY357"/>
  <c r="AY353"/>
  <c r="AY349"/>
  <c r="AY345"/>
  <c r="AY341"/>
  <c r="AY337"/>
  <c r="AY333"/>
  <c r="AY329"/>
  <c r="AY322"/>
  <c r="AY320"/>
  <c r="AY316"/>
  <c r="AY312"/>
  <c r="AY449"/>
  <c r="AY445"/>
  <c r="AY441"/>
  <c r="AY437"/>
  <c r="AY433"/>
  <c r="AY429"/>
  <c r="AY425"/>
  <c r="AY421"/>
  <c r="AY417"/>
  <c r="AY413"/>
  <c r="AY409"/>
  <c r="AY405"/>
  <c r="AY401"/>
  <c r="AY397"/>
  <c r="AY393"/>
  <c r="AY389"/>
  <c r="AY385"/>
  <c r="AY381"/>
  <c r="AY377"/>
  <c r="AY371"/>
  <c r="AY367"/>
  <c r="AY363"/>
  <c r="AY359"/>
  <c r="AY355"/>
  <c r="AY351"/>
  <c r="AY347"/>
  <c r="AY343"/>
  <c r="AY339"/>
  <c r="AY335"/>
  <c r="AY331"/>
  <c r="AY327"/>
  <c r="AY304"/>
  <c r="AY296"/>
  <c r="AY288"/>
  <c r="AY325"/>
  <c r="AY308"/>
  <c r="AY300"/>
  <c r="AY292"/>
  <c r="AY324"/>
  <c r="AY318"/>
  <c r="AY314"/>
  <c r="AY310"/>
  <c r="AY306"/>
  <c r="AY302"/>
  <c r="AY298"/>
  <c r="AY294"/>
  <c r="AY290"/>
  <c r="AY252"/>
  <c r="AY277"/>
  <c r="AY256"/>
  <c r="AY273"/>
  <c r="AY269"/>
  <c r="AY265"/>
  <c r="AY263"/>
  <c r="AY259"/>
  <c r="AY255"/>
  <c r="AY281"/>
  <c r="AY278"/>
  <c r="AY260"/>
  <c r="AY275"/>
  <c r="AY261"/>
  <c r="AY282"/>
  <c r="AY279"/>
  <c r="AY276"/>
  <c r="AY272"/>
  <c r="AY268"/>
  <c r="AY264"/>
  <c r="AY258"/>
  <c r="AY280"/>
  <c r="AY274"/>
  <c r="AY270"/>
  <c r="AY266"/>
  <c r="AY262"/>
  <c r="AY254"/>
  <c r="AY271"/>
  <c r="AY267"/>
  <c r="AY257"/>
  <c r="AY253"/>
  <c r="AY283"/>
  <c r="AY285"/>
  <c r="AY286"/>
  <c r="AY284"/>
  <c r="BC287"/>
  <c r="BC289"/>
  <c r="BC291"/>
  <c r="BC293"/>
  <c r="BC295"/>
  <c r="BC297"/>
  <c r="BC299"/>
  <c r="BC301"/>
  <c r="BC303"/>
  <c r="BC305"/>
  <c r="BC307"/>
  <c r="BC309"/>
  <c r="BC311"/>
  <c r="BC313"/>
  <c r="BC315"/>
  <c r="BC317"/>
  <c r="BC319"/>
  <c r="BC321"/>
  <c r="BC326"/>
  <c r="BC328"/>
  <c r="BC330"/>
  <c r="BC332"/>
  <c r="BC334"/>
  <c r="BC336"/>
  <c r="BC338"/>
  <c r="BC340"/>
  <c r="BC342"/>
  <c r="BC344"/>
  <c r="BC346"/>
  <c r="BC348"/>
  <c r="BC350"/>
  <c r="BC352"/>
  <c r="BC354"/>
  <c r="BC356"/>
  <c r="BC358"/>
  <c r="BC360"/>
  <c r="BC362"/>
  <c r="BC364"/>
  <c r="BC366"/>
  <c r="BC368"/>
  <c r="BC370"/>
  <c r="BC323"/>
  <c r="BC372"/>
  <c r="BC374"/>
  <c r="BC376"/>
  <c r="BC378"/>
  <c r="BC380"/>
  <c r="BC382"/>
  <c r="BC384"/>
  <c r="BC386"/>
  <c r="BC388"/>
  <c r="BC390"/>
  <c r="BC392"/>
  <c r="BC394"/>
  <c r="BC396"/>
  <c r="BC398"/>
  <c r="BC400"/>
  <c r="BC402"/>
  <c r="BC404"/>
  <c r="BC406"/>
  <c r="BC408"/>
  <c r="BC410"/>
  <c r="BC412"/>
  <c r="BC414"/>
  <c r="BC416"/>
  <c r="BC418"/>
  <c r="BC420"/>
  <c r="BC422"/>
  <c r="BC424"/>
  <c r="BC426"/>
  <c r="BC428"/>
  <c r="BC430"/>
  <c r="BC432"/>
  <c r="BC434"/>
  <c r="BC436"/>
  <c r="BC438"/>
  <c r="BC440"/>
  <c r="BC442"/>
  <c r="BC444"/>
  <c r="BC446"/>
  <c r="BC448"/>
  <c r="BC450"/>
  <c r="BC375"/>
  <c r="BC451"/>
  <c r="BC447"/>
  <c r="BC443"/>
  <c r="BC439"/>
  <c r="BC435"/>
  <c r="BC431"/>
  <c r="BC427"/>
  <c r="BC423"/>
  <c r="BC419"/>
  <c r="BC415"/>
  <c r="BC411"/>
  <c r="BC407"/>
  <c r="BC403"/>
  <c r="BC399"/>
  <c r="BC395"/>
  <c r="BC391"/>
  <c r="BC387"/>
  <c r="BC383"/>
  <c r="BC379"/>
  <c r="BC373"/>
  <c r="BC369"/>
  <c r="BC365"/>
  <c r="BC361"/>
  <c r="BC357"/>
  <c r="BC353"/>
  <c r="BC349"/>
  <c r="BC345"/>
  <c r="BC341"/>
  <c r="BC337"/>
  <c r="BC333"/>
  <c r="BC329"/>
  <c r="BC322"/>
  <c r="BC320"/>
  <c r="BC316"/>
  <c r="BC312"/>
  <c r="BC449"/>
  <c r="BC445"/>
  <c r="BC441"/>
  <c r="BC437"/>
  <c r="BC433"/>
  <c r="BC429"/>
  <c r="BC425"/>
  <c r="BC421"/>
  <c r="BC417"/>
  <c r="BC413"/>
  <c r="BC409"/>
  <c r="BC405"/>
  <c r="BC401"/>
  <c r="BC397"/>
  <c r="BC393"/>
  <c r="BC389"/>
  <c r="BC385"/>
  <c r="BC381"/>
  <c r="BC377"/>
  <c r="BC371"/>
  <c r="BC367"/>
  <c r="BC363"/>
  <c r="BC359"/>
  <c r="BC355"/>
  <c r="BC351"/>
  <c r="BC347"/>
  <c r="BC343"/>
  <c r="BC339"/>
  <c r="BC335"/>
  <c r="BC331"/>
  <c r="BC327"/>
  <c r="BC308"/>
  <c r="BC300"/>
  <c r="BC292"/>
  <c r="BC325"/>
  <c r="BC304"/>
  <c r="BC296"/>
  <c r="BC288"/>
  <c r="BC324"/>
  <c r="BC318"/>
  <c r="BC314"/>
  <c r="BC310"/>
  <c r="BC306"/>
  <c r="BC302"/>
  <c r="BC298"/>
  <c r="BC294"/>
  <c r="BC290"/>
  <c r="BC279"/>
  <c r="BC273"/>
  <c r="BC269"/>
  <c r="BC265"/>
  <c r="BC258"/>
  <c r="BC263"/>
  <c r="BC259"/>
  <c r="BC255"/>
  <c r="BC281"/>
  <c r="BC278"/>
  <c r="BC257"/>
  <c r="BC252"/>
  <c r="BC282"/>
  <c r="BC277"/>
  <c r="BC276"/>
  <c r="BC272"/>
  <c r="BC268"/>
  <c r="BC264"/>
  <c r="BC256"/>
  <c r="BC280"/>
  <c r="BC274"/>
  <c r="BC270"/>
  <c r="BC266"/>
  <c r="BC260"/>
  <c r="BC275"/>
  <c r="BC271"/>
  <c r="BC267"/>
  <c r="BC262"/>
  <c r="BC254"/>
  <c r="BC261"/>
  <c r="BC253"/>
  <c r="BC283"/>
  <c r="BC285"/>
  <c r="BC286"/>
  <c r="BC284"/>
  <c r="BG287"/>
  <c r="BG289"/>
  <c r="BG291"/>
  <c r="BG293"/>
  <c r="BG295"/>
  <c r="BG297"/>
  <c r="BG299"/>
  <c r="BG301"/>
  <c r="BG303"/>
  <c r="BG305"/>
  <c r="BG307"/>
  <c r="BG309"/>
  <c r="BG311"/>
  <c r="BG313"/>
  <c r="BG315"/>
  <c r="BG317"/>
  <c r="BG319"/>
  <c r="BG321"/>
  <c r="BG326"/>
  <c r="BG328"/>
  <c r="BG330"/>
  <c r="BG332"/>
  <c r="BG334"/>
  <c r="BG336"/>
  <c r="BG338"/>
  <c r="BG340"/>
  <c r="BG342"/>
  <c r="BG344"/>
  <c r="BG346"/>
  <c r="BG348"/>
  <c r="BG350"/>
  <c r="BG352"/>
  <c r="BG354"/>
  <c r="BG356"/>
  <c r="BG358"/>
  <c r="BG360"/>
  <c r="BG362"/>
  <c r="BG364"/>
  <c r="BG366"/>
  <c r="BG368"/>
  <c r="BG370"/>
  <c r="BG323"/>
  <c r="BG372"/>
  <c r="BG374"/>
  <c r="BG376"/>
  <c r="BG378"/>
  <c r="BG380"/>
  <c r="BG382"/>
  <c r="BG384"/>
  <c r="BG386"/>
  <c r="BG388"/>
  <c r="BG390"/>
  <c r="BG392"/>
  <c r="BG394"/>
  <c r="BG396"/>
  <c r="BG398"/>
  <c r="BG400"/>
  <c r="BG402"/>
  <c r="BG404"/>
  <c r="BG406"/>
  <c r="BG408"/>
  <c r="BG410"/>
  <c r="BG412"/>
  <c r="BG414"/>
  <c r="BG416"/>
  <c r="BG418"/>
  <c r="BG420"/>
  <c r="BG422"/>
  <c r="BG424"/>
  <c r="BG426"/>
  <c r="BG428"/>
  <c r="BG430"/>
  <c r="BG432"/>
  <c r="BG434"/>
  <c r="BG436"/>
  <c r="BG438"/>
  <c r="BG440"/>
  <c r="BG442"/>
  <c r="BG444"/>
  <c r="BG446"/>
  <c r="BG448"/>
  <c r="BG450"/>
  <c r="BG375"/>
  <c r="BG451"/>
  <c r="BG447"/>
  <c r="BG443"/>
  <c r="BG439"/>
  <c r="BG435"/>
  <c r="BG431"/>
  <c r="BG427"/>
  <c r="BG423"/>
  <c r="BG419"/>
  <c r="BG415"/>
  <c r="BG411"/>
  <c r="BG407"/>
  <c r="BG403"/>
  <c r="BG399"/>
  <c r="BG395"/>
  <c r="BG391"/>
  <c r="BG387"/>
  <c r="BG383"/>
  <c r="BG379"/>
  <c r="BG373"/>
  <c r="BG369"/>
  <c r="BG365"/>
  <c r="BG361"/>
  <c r="BG357"/>
  <c r="BG353"/>
  <c r="BG349"/>
  <c r="BG345"/>
  <c r="BG341"/>
  <c r="BG337"/>
  <c r="BG333"/>
  <c r="BG329"/>
  <c r="BG322"/>
  <c r="BG320"/>
  <c r="BG316"/>
  <c r="BG312"/>
  <c r="BG449"/>
  <c r="BG445"/>
  <c r="BG441"/>
  <c r="BG437"/>
  <c r="BG433"/>
  <c r="BG429"/>
  <c r="BG425"/>
  <c r="BG421"/>
  <c r="BG417"/>
  <c r="BG413"/>
  <c r="BG409"/>
  <c r="BG405"/>
  <c r="BG401"/>
  <c r="BG397"/>
  <c r="BG393"/>
  <c r="BG389"/>
  <c r="BG385"/>
  <c r="BG381"/>
  <c r="BG377"/>
  <c r="BG371"/>
  <c r="BG367"/>
  <c r="BG363"/>
  <c r="BG359"/>
  <c r="BG355"/>
  <c r="BG351"/>
  <c r="BG347"/>
  <c r="BG343"/>
  <c r="BG339"/>
  <c r="BG335"/>
  <c r="BG331"/>
  <c r="BG327"/>
  <c r="BG304"/>
  <c r="BG296"/>
  <c r="BG288"/>
  <c r="BG325"/>
  <c r="BG308"/>
  <c r="BG300"/>
  <c r="BG292"/>
  <c r="BG324"/>
  <c r="BG318"/>
  <c r="BG314"/>
  <c r="BG310"/>
  <c r="BG306"/>
  <c r="BG302"/>
  <c r="BG298"/>
  <c r="BG294"/>
  <c r="BG290"/>
  <c r="BG252"/>
  <c r="BG277"/>
  <c r="BG256"/>
  <c r="BG273"/>
  <c r="BG269"/>
  <c r="BG265"/>
  <c r="BG263"/>
  <c r="BG259"/>
  <c r="BG255"/>
  <c r="BG281"/>
  <c r="BG278"/>
  <c r="BG271"/>
  <c r="BG267"/>
  <c r="BG253"/>
  <c r="BG282"/>
  <c r="BG279"/>
  <c r="BG276"/>
  <c r="BG272"/>
  <c r="BG268"/>
  <c r="BG264"/>
  <c r="BG258"/>
  <c r="BG280"/>
  <c r="BG274"/>
  <c r="BG270"/>
  <c r="BG266"/>
  <c r="BG262"/>
  <c r="BG254"/>
  <c r="BG260"/>
  <c r="BG275"/>
  <c r="BG261"/>
  <c r="BG257"/>
  <c r="BG283"/>
  <c r="BG285"/>
  <c r="BG286"/>
  <c r="BG284"/>
  <c r="BK287"/>
  <c r="BK289"/>
  <c r="BK291"/>
  <c r="BK293"/>
  <c r="BK295"/>
  <c r="BK297"/>
  <c r="BK299"/>
  <c r="BK301"/>
  <c r="BK303"/>
  <c r="BK305"/>
  <c r="BK307"/>
  <c r="BK309"/>
  <c r="BK311"/>
  <c r="BK313"/>
  <c r="BK315"/>
  <c r="BK317"/>
  <c r="BK319"/>
  <c r="BK321"/>
  <c r="BK326"/>
  <c r="BK328"/>
  <c r="BK330"/>
  <c r="BK332"/>
  <c r="BK334"/>
  <c r="BK336"/>
  <c r="BK338"/>
  <c r="BK340"/>
  <c r="BK342"/>
  <c r="BK344"/>
  <c r="BK346"/>
  <c r="BK348"/>
  <c r="BK350"/>
  <c r="BK352"/>
  <c r="BK354"/>
  <c r="BK356"/>
  <c r="BK358"/>
  <c r="BK360"/>
  <c r="BK362"/>
  <c r="BK364"/>
  <c r="BK366"/>
  <c r="BK368"/>
  <c r="BK370"/>
  <c r="BK323"/>
  <c r="BK372"/>
  <c r="BK374"/>
  <c r="BK376"/>
  <c r="BK378"/>
  <c r="BK380"/>
  <c r="BK382"/>
  <c r="BK384"/>
  <c r="BK386"/>
  <c r="BK388"/>
  <c r="BK390"/>
  <c r="BK392"/>
  <c r="BK394"/>
  <c r="BK396"/>
  <c r="BK398"/>
  <c r="BK400"/>
  <c r="BK402"/>
  <c r="BK404"/>
  <c r="BK406"/>
  <c r="BK408"/>
  <c r="BK410"/>
  <c r="BK412"/>
  <c r="BK414"/>
  <c r="BK416"/>
  <c r="BK418"/>
  <c r="BK420"/>
  <c r="BK422"/>
  <c r="BK424"/>
  <c r="BK426"/>
  <c r="BK428"/>
  <c r="BK430"/>
  <c r="BK432"/>
  <c r="BK434"/>
  <c r="BK436"/>
  <c r="BK438"/>
  <c r="BK440"/>
  <c r="BK442"/>
  <c r="BK444"/>
  <c r="BK446"/>
  <c r="BK448"/>
  <c r="BK450"/>
  <c r="BK375"/>
  <c r="BK451"/>
  <c r="BK447"/>
  <c r="BK443"/>
  <c r="BK439"/>
  <c r="BK435"/>
  <c r="BK431"/>
  <c r="BK427"/>
  <c r="BK423"/>
  <c r="BK419"/>
  <c r="BK415"/>
  <c r="BK411"/>
  <c r="BK407"/>
  <c r="BK403"/>
  <c r="BK399"/>
  <c r="BK395"/>
  <c r="BK391"/>
  <c r="BK387"/>
  <c r="BK383"/>
  <c r="BK379"/>
  <c r="BK373"/>
  <c r="BK369"/>
  <c r="BK365"/>
  <c r="BK361"/>
  <c r="BK357"/>
  <c r="BK353"/>
  <c r="BK349"/>
  <c r="BK345"/>
  <c r="BK341"/>
  <c r="BK337"/>
  <c r="BK333"/>
  <c r="BK329"/>
  <c r="BK322"/>
  <c r="BK320"/>
  <c r="BK316"/>
  <c r="BK312"/>
  <c r="BK449"/>
  <c r="BK445"/>
  <c r="BK441"/>
  <c r="BK437"/>
  <c r="BK433"/>
  <c r="BK429"/>
  <c r="BK425"/>
  <c r="BK421"/>
  <c r="BK417"/>
  <c r="BK413"/>
  <c r="BK409"/>
  <c r="BK405"/>
  <c r="BK401"/>
  <c r="BK397"/>
  <c r="BK393"/>
  <c r="BK389"/>
  <c r="BK385"/>
  <c r="BK381"/>
  <c r="BK377"/>
  <c r="BK371"/>
  <c r="BK367"/>
  <c r="BK363"/>
  <c r="BK359"/>
  <c r="BK355"/>
  <c r="BK351"/>
  <c r="BK347"/>
  <c r="BK343"/>
  <c r="BK339"/>
  <c r="BK335"/>
  <c r="BK331"/>
  <c r="BK327"/>
  <c r="BK308"/>
  <c r="BK300"/>
  <c r="BK292"/>
  <c r="BK325"/>
  <c r="BK304"/>
  <c r="BK296"/>
  <c r="BK288"/>
  <c r="BK324"/>
  <c r="BK318"/>
  <c r="BK314"/>
  <c r="BK310"/>
  <c r="BK306"/>
  <c r="BK302"/>
  <c r="BK298"/>
  <c r="BK294"/>
  <c r="BK290"/>
  <c r="BK279"/>
  <c r="BK273"/>
  <c r="BK269"/>
  <c r="BK265"/>
  <c r="BK258"/>
  <c r="BK263"/>
  <c r="BK259"/>
  <c r="BK255"/>
  <c r="BK281"/>
  <c r="BK278"/>
  <c r="BK262"/>
  <c r="BK254"/>
  <c r="BK261"/>
  <c r="BK252"/>
  <c r="BK282"/>
  <c r="BK277"/>
  <c r="BK276"/>
  <c r="BK272"/>
  <c r="BK268"/>
  <c r="BK264"/>
  <c r="BK256"/>
  <c r="BK280"/>
  <c r="BK274"/>
  <c r="BK270"/>
  <c r="BK266"/>
  <c r="BK260"/>
  <c r="BK275"/>
  <c r="BK271"/>
  <c r="BK267"/>
  <c r="BK257"/>
  <c r="BK253"/>
  <c r="BK283"/>
  <c r="BK285"/>
  <c r="BK286"/>
  <c r="BK284"/>
  <c r="BO287"/>
  <c r="BO289"/>
  <c r="BO291"/>
  <c r="BO293"/>
  <c r="BO295"/>
  <c r="BO297"/>
  <c r="BO299"/>
  <c r="BO301"/>
  <c r="BO303"/>
  <c r="BO305"/>
  <c r="BO307"/>
  <c r="BO309"/>
  <c r="BO311"/>
  <c r="BO313"/>
  <c r="BO315"/>
  <c r="BO317"/>
  <c r="BO319"/>
  <c r="BO321"/>
  <c r="BO326"/>
  <c r="BO328"/>
  <c r="BO330"/>
  <c r="BO332"/>
  <c r="BO334"/>
  <c r="BO336"/>
  <c r="BO338"/>
  <c r="BO340"/>
  <c r="BO342"/>
  <c r="BO344"/>
  <c r="BO346"/>
  <c r="BO348"/>
  <c r="BO350"/>
  <c r="BO352"/>
  <c r="BO354"/>
  <c r="BO356"/>
  <c r="BO358"/>
  <c r="BO360"/>
  <c r="BO362"/>
  <c r="BO364"/>
  <c r="BO366"/>
  <c r="BO368"/>
  <c r="BO370"/>
  <c r="BO323"/>
  <c r="BO372"/>
  <c r="BO374"/>
  <c r="BO376"/>
  <c r="BO378"/>
  <c r="BO380"/>
  <c r="BO382"/>
  <c r="BO384"/>
  <c r="BO386"/>
  <c r="BO388"/>
  <c r="BO390"/>
  <c r="BO392"/>
  <c r="BO394"/>
  <c r="BO396"/>
  <c r="BO398"/>
  <c r="BO400"/>
  <c r="BO402"/>
  <c r="BO404"/>
  <c r="BO406"/>
  <c r="BO408"/>
  <c r="BO410"/>
  <c r="BO412"/>
  <c r="BO414"/>
  <c r="BO416"/>
  <c r="BO418"/>
  <c r="BO420"/>
  <c r="BO422"/>
  <c r="BO424"/>
  <c r="BO426"/>
  <c r="BO428"/>
  <c r="BO430"/>
  <c r="BO432"/>
  <c r="BO434"/>
  <c r="BO436"/>
  <c r="BO438"/>
  <c r="BO440"/>
  <c r="BO442"/>
  <c r="BO444"/>
  <c r="BO446"/>
  <c r="BO448"/>
  <c r="BO450"/>
  <c r="BO375"/>
  <c r="BO451"/>
  <c r="BO447"/>
  <c r="BO443"/>
  <c r="BO439"/>
  <c r="BO435"/>
  <c r="BO431"/>
  <c r="BO427"/>
  <c r="BO423"/>
  <c r="BO419"/>
  <c r="BO415"/>
  <c r="BO411"/>
  <c r="BO407"/>
  <c r="BO403"/>
  <c r="BO399"/>
  <c r="BO395"/>
  <c r="BO391"/>
  <c r="BO387"/>
  <c r="BO383"/>
  <c r="BO379"/>
  <c r="BO373"/>
  <c r="BO369"/>
  <c r="BO365"/>
  <c r="BO361"/>
  <c r="BO357"/>
  <c r="BO353"/>
  <c r="BO349"/>
  <c r="BO345"/>
  <c r="BO341"/>
  <c r="BO337"/>
  <c r="BO333"/>
  <c r="BO329"/>
  <c r="BO322"/>
  <c r="BO320"/>
  <c r="BO316"/>
  <c r="BO312"/>
  <c r="BO449"/>
  <c r="BO445"/>
  <c r="BO441"/>
  <c r="BO437"/>
  <c r="BO433"/>
  <c r="BO429"/>
  <c r="BO425"/>
  <c r="BO421"/>
  <c r="BO417"/>
  <c r="BO413"/>
  <c r="BO409"/>
  <c r="BO405"/>
  <c r="BO401"/>
  <c r="BO397"/>
  <c r="BO393"/>
  <c r="BO389"/>
  <c r="BO385"/>
  <c r="BO381"/>
  <c r="BO377"/>
  <c r="BO371"/>
  <c r="BO367"/>
  <c r="BO363"/>
  <c r="BO359"/>
  <c r="BO355"/>
  <c r="BO351"/>
  <c r="BO347"/>
  <c r="BO343"/>
  <c r="BO339"/>
  <c r="BO335"/>
  <c r="BO331"/>
  <c r="BO327"/>
  <c r="BO304"/>
  <c r="BO296"/>
  <c r="BO288"/>
  <c r="BO325"/>
  <c r="BO308"/>
  <c r="BO300"/>
  <c r="BO292"/>
  <c r="BO324"/>
  <c r="BO318"/>
  <c r="BO314"/>
  <c r="BO310"/>
  <c r="BO306"/>
  <c r="BO302"/>
  <c r="BO298"/>
  <c r="BO294"/>
  <c r="BO290"/>
  <c r="BO252"/>
  <c r="BO277"/>
  <c r="BO256"/>
  <c r="BO273"/>
  <c r="BO269"/>
  <c r="BO265"/>
  <c r="BO263"/>
  <c r="BO259"/>
  <c r="BO255"/>
  <c r="BO281"/>
  <c r="BO278"/>
  <c r="BO260"/>
  <c r="BO275"/>
  <c r="BO257"/>
  <c r="BO282"/>
  <c r="BO279"/>
  <c r="BO276"/>
  <c r="BO272"/>
  <c r="BO268"/>
  <c r="BO264"/>
  <c r="BO258"/>
  <c r="BO280"/>
  <c r="BO274"/>
  <c r="BO270"/>
  <c r="BO266"/>
  <c r="BO262"/>
  <c r="BO254"/>
  <c r="BO271"/>
  <c r="BO267"/>
  <c r="BO261"/>
  <c r="BO253"/>
  <c r="BO283"/>
  <c r="BO285"/>
  <c r="BO286"/>
  <c r="BO284"/>
  <c r="BS287"/>
  <c r="BS289"/>
  <c r="BS291"/>
  <c r="BS293"/>
  <c r="BS295"/>
  <c r="BS297"/>
  <c r="BS299"/>
  <c r="BS301"/>
  <c r="BS303"/>
  <c r="BS305"/>
  <c r="BS307"/>
  <c r="BS309"/>
  <c r="BS311"/>
  <c r="BS313"/>
  <c r="BS315"/>
  <c r="BS317"/>
  <c r="BS319"/>
  <c r="BS321"/>
  <c r="BS326"/>
  <c r="BS328"/>
  <c r="BS330"/>
  <c r="BS332"/>
  <c r="BS334"/>
  <c r="BS336"/>
  <c r="BS338"/>
  <c r="BS340"/>
  <c r="BS342"/>
  <c r="BS344"/>
  <c r="BS346"/>
  <c r="BS348"/>
  <c r="BS350"/>
  <c r="BS352"/>
  <c r="BS354"/>
  <c r="BS356"/>
  <c r="BS358"/>
  <c r="BS360"/>
  <c r="BS362"/>
  <c r="BS364"/>
  <c r="BS366"/>
  <c r="BS368"/>
  <c r="BS370"/>
  <c r="BS323"/>
  <c r="BS372"/>
  <c r="BS374"/>
  <c r="BS376"/>
  <c r="BS378"/>
  <c r="BS380"/>
  <c r="BS382"/>
  <c r="BS384"/>
  <c r="BS386"/>
  <c r="BS388"/>
  <c r="BS390"/>
  <c r="BS392"/>
  <c r="BS394"/>
  <c r="BS396"/>
  <c r="BS398"/>
  <c r="BS400"/>
  <c r="BS402"/>
  <c r="BS404"/>
  <c r="BS406"/>
  <c r="BS408"/>
  <c r="BS410"/>
  <c r="BS412"/>
  <c r="BS414"/>
  <c r="BS416"/>
  <c r="BS418"/>
  <c r="BS420"/>
  <c r="BS422"/>
  <c r="BS424"/>
  <c r="BS426"/>
  <c r="BS428"/>
  <c r="BS430"/>
  <c r="BS432"/>
  <c r="BS434"/>
  <c r="BS436"/>
  <c r="BS438"/>
  <c r="BS440"/>
  <c r="BS442"/>
  <c r="BS444"/>
  <c r="BS446"/>
  <c r="BS448"/>
  <c r="BS450"/>
  <c r="BS375"/>
  <c r="BS451"/>
  <c r="BS447"/>
  <c r="BS443"/>
  <c r="BS439"/>
  <c r="BS435"/>
  <c r="BS431"/>
  <c r="BS427"/>
  <c r="BS423"/>
  <c r="BS419"/>
  <c r="BS415"/>
  <c r="BS411"/>
  <c r="BS407"/>
  <c r="BS403"/>
  <c r="BS399"/>
  <c r="BS395"/>
  <c r="BS391"/>
  <c r="BS387"/>
  <c r="BS383"/>
  <c r="BS379"/>
  <c r="BS373"/>
  <c r="BS369"/>
  <c r="BS365"/>
  <c r="BS361"/>
  <c r="BS357"/>
  <c r="BS353"/>
  <c r="BS349"/>
  <c r="BS345"/>
  <c r="BS341"/>
  <c r="BS337"/>
  <c r="BS333"/>
  <c r="BS329"/>
  <c r="BS322"/>
  <c r="BS320"/>
  <c r="BS316"/>
  <c r="BS312"/>
  <c r="BS449"/>
  <c r="BS445"/>
  <c r="BS441"/>
  <c r="BS437"/>
  <c r="BS433"/>
  <c r="BS429"/>
  <c r="BS425"/>
  <c r="BS421"/>
  <c r="BS417"/>
  <c r="BS413"/>
  <c r="BS409"/>
  <c r="BS405"/>
  <c r="BS401"/>
  <c r="BS397"/>
  <c r="BS393"/>
  <c r="BS389"/>
  <c r="BS385"/>
  <c r="BS381"/>
  <c r="BS377"/>
  <c r="BS371"/>
  <c r="BS367"/>
  <c r="BS363"/>
  <c r="BS359"/>
  <c r="BS355"/>
  <c r="BS351"/>
  <c r="BS347"/>
  <c r="BS343"/>
  <c r="BS339"/>
  <c r="BS335"/>
  <c r="BS331"/>
  <c r="BS327"/>
  <c r="BS308"/>
  <c r="BS300"/>
  <c r="BS292"/>
  <c r="BS325"/>
  <c r="BS304"/>
  <c r="BS296"/>
  <c r="BS288"/>
  <c r="BS324"/>
  <c r="BS318"/>
  <c r="BS314"/>
  <c r="BS310"/>
  <c r="BS306"/>
  <c r="BS302"/>
  <c r="BS298"/>
  <c r="BS294"/>
  <c r="BS290"/>
  <c r="BS279"/>
  <c r="BS273"/>
  <c r="BS269"/>
  <c r="BS265"/>
  <c r="BS258"/>
  <c r="BS263"/>
  <c r="BS259"/>
  <c r="BS255"/>
  <c r="BS281"/>
  <c r="BS278"/>
  <c r="BS253"/>
  <c r="BS252"/>
  <c r="BS282"/>
  <c r="BS277"/>
  <c r="BS276"/>
  <c r="BS272"/>
  <c r="BS268"/>
  <c r="BS264"/>
  <c r="BS256"/>
  <c r="BS280"/>
  <c r="BS274"/>
  <c r="BS270"/>
  <c r="BS266"/>
  <c r="BS260"/>
  <c r="BS275"/>
  <c r="BS271"/>
  <c r="BS267"/>
  <c r="BS262"/>
  <c r="BS254"/>
  <c r="BS261"/>
  <c r="BS257"/>
  <c r="BS283"/>
  <c r="BS285"/>
  <c r="BS286"/>
  <c r="BS284"/>
  <c r="BW287"/>
  <c r="BW289"/>
  <c r="BW291"/>
  <c r="BW293"/>
  <c r="BW295"/>
  <c r="BW297"/>
  <c r="BW299"/>
  <c r="BW301"/>
  <c r="BW303"/>
  <c r="BW305"/>
  <c r="BW307"/>
  <c r="BW309"/>
  <c r="BW311"/>
  <c r="BW313"/>
  <c r="BW315"/>
  <c r="BW317"/>
  <c r="BW319"/>
  <c r="BW321"/>
  <c r="BW326"/>
  <c r="BW328"/>
  <c r="BW330"/>
  <c r="BW332"/>
  <c r="BW334"/>
  <c r="BW336"/>
  <c r="BW338"/>
  <c r="BW340"/>
  <c r="BW342"/>
  <c r="BW344"/>
  <c r="BW346"/>
  <c r="BW348"/>
  <c r="BW350"/>
  <c r="BW352"/>
  <c r="BW354"/>
  <c r="BW356"/>
  <c r="BW358"/>
  <c r="BW360"/>
  <c r="BW362"/>
  <c r="BW364"/>
  <c r="BW366"/>
  <c r="BW368"/>
  <c r="BW370"/>
  <c r="BW323"/>
  <c r="BW372"/>
  <c r="BW374"/>
  <c r="BW376"/>
  <c r="BW378"/>
  <c r="BW380"/>
  <c r="BW382"/>
  <c r="BW384"/>
  <c r="BW386"/>
  <c r="BW388"/>
  <c r="BW390"/>
  <c r="BW392"/>
  <c r="BW394"/>
  <c r="BW396"/>
  <c r="BW398"/>
  <c r="BW400"/>
  <c r="BW402"/>
  <c r="BW404"/>
  <c r="BW406"/>
  <c r="BW408"/>
  <c r="BW410"/>
  <c r="BW412"/>
  <c r="BW414"/>
  <c r="BW416"/>
  <c r="BW418"/>
  <c r="BW420"/>
  <c r="BW422"/>
  <c r="BW424"/>
  <c r="BW426"/>
  <c r="BW428"/>
  <c r="BW430"/>
  <c r="BW432"/>
  <c r="BW434"/>
  <c r="BW436"/>
  <c r="BW438"/>
  <c r="BW440"/>
  <c r="BW442"/>
  <c r="BW444"/>
  <c r="BW446"/>
  <c r="BW448"/>
  <c r="BW450"/>
  <c r="BW375"/>
  <c r="BW451"/>
  <c r="BW447"/>
  <c r="BW443"/>
  <c r="BW439"/>
  <c r="BW435"/>
  <c r="BW431"/>
  <c r="BW427"/>
  <c r="BW423"/>
  <c r="BW419"/>
  <c r="BW415"/>
  <c r="BW411"/>
  <c r="BW407"/>
  <c r="BW403"/>
  <c r="BW399"/>
  <c r="BW395"/>
  <c r="BW391"/>
  <c r="BW387"/>
  <c r="BW383"/>
  <c r="BW379"/>
  <c r="BW373"/>
  <c r="BW369"/>
  <c r="BW365"/>
  <c r="BW361"/>
  <c r="BW357"/>
  <c r="BW353"/>
  <c r="BW349"/>
  <c r="BW345"/>
  <c r="BW341"/>
  <c r="BW337"/>
  <c r="BW333"/>
  <c r="BW329"/>
  <c r="BW322"/>
  <c r="BW320"/>
  <c r="BW316"/>
  <c r="BW312"/>
  <c r="BW449"/>
  <c r="BW445"/>
  <c r="BW441"/>
  <c r="BW437"/>
  <c r="BW433"/>
  <c r="BW429"/>
  <c r="BW425"/>
  <c r="BW421"/>
  <c r="BW417"/>
  <c r="BW413"/>
  <c r="BW409"/>
  <c r="BW405"/>
  <c r="BW401"/>
  <c r="BW397"/>
  <c r="BW393"/>
  <c r="BW389"/>
  <c r="BW385"/>
  <c r="BW381"/>
  <c r="BW377"/>
  <c r="BW371"/>
  <c r="BW367"/>
  <c r="BW363"/>
  <c r="BW359"/>
  <c r="BW355"/>
  <c r="BW351"/>
  <c r="BW347"/>
  <c r="BW343"/>
  <c r="BW339"/>
  <c r="BW335"/>
  <c r="BW331"/>
  <c r="BW327"/>
  <c r="BW304"/>
  <c r="BW296"/>
  <c r="BW288"/>
  <c r="BW325"/>
  <c r="BW308"/>
  <c r="BW300"/>
  <c r="BW292"/>
  <c r="BW324"/>
  <c r="BW318"/>
  <c r="BW314"/>
  <c r="BW310"/>
  <c r="BW306"/>
  <c r="BW302"/>
  <c r="BW298"/>
  <c r="BW294"/>
  <c r="BW290"/>
  <c r="BW252"/>
  <c r="BW277"/>
  <c r="BW256"/>
  <c r="BW273"/>
  <c r="BW269"/>
  <c r="BW265"/>
  <c r="BW263"/>
  <c r="BW259"/>
  <c r="BW255"/>
  <c r="BW281"/>
  <c r="BW278"/>
  <c r="BW271"/>
  <c r="BW267"/>
  <c r="BW261"/>
  <c r="BW282"/>
  <c r="BW279"/>
  <c r="BW276"/>
  <c r="BW272"/>
  <c r="BW268"/>
  <c r="BW264"/>
  <c r="BW258"/>
  <c r="BW280"/>
  <c r="BW274"/>
  <c r="BW270"/>
  <c r="BW266"/>
  <c r="BW262"/>
  <c r="BW254"/>
  <c r="BW260"/>
  <c r="BW275"/>
  <c r="BW257"/>
  <c r="BW253"/>
  <c r="BW283"/>
  <c r="BW285"/>
  <c r="BW286"/>
  <c r="BW284"/>
  <c r="CA287"/>
  <c r="CA289"/>
  <c r="CA291"/>
  <c r="CA293"/>
  <c r="CA295"/>
  <c r="CA297"/>
  <c r="CA299"/>
  <c r="CA301"/>
  <c r="CA303"/>
  <c r="CA305"/>
  <c r="CA307"/>
  <c r="CA309"/>
  <c r="CA311"/>
  <c r="CA313"/>
  <c r="CA315"/>
  <c r="CA317"/>
  <c r="CA319"/>
  <c r="CA321"/>
  <c r="CA326"/>
  <c r="CA328"/>
  <c r="CA330"/>
  <c r="CA332"/>
  <c r="CA334"/>
  <c r="CA336"/>
  <c r="CA338"/>
  <c r="CA340"/>
  <c r="CA342"/>
  <c r="CA344"/>
  <c r="CA346"/>
  <c r="CA348"/>
  <c r="CA350"/>
  <c r="CA352"/>
  <c r="CA354"/>
  <c r="CA356"/>
  <c r="CA358"/>
  <c r="CA360"/>
  <c r="CA362"/>
  <c r="CA364"/>
  <c r="CA366"/>
  <c r="CA368"/>
  <c r="CA370"/>
  <c r="CA323"/>
  <c r="CA372"/>
  <c r="CA374"/>
  <c r="CA376"/>
  <c r="CA378"/>
  <c r="CA380"/>
  <c r="CA382"/>
  <c r="CA384"/>
  <c r="CA386"/>
  <c r="CA388"/>
  <c r="CA390"/>
  <c r="CA392"/>
  <c r="CA394"/>
  <c r="CA396"/>
  <c r="CA398"/>
  <c r="CA400"/>
  <c r="CA402"/>
  <c r="CA404"/>
  <c r="CA406"/>
  <c r="CA408"/>
  <c r="CA410"/>
  <c r="CA412"/>
  <c r="CA414"/>
  <c r="CA416"/>
  <c r="CA418"/>
  <c r="CA420"/>
  <c r="CA422"/>
  <c r="CA424"/>
  <c r="CA426"/>
  <c r="CA428"/>
  <c r="CA430"/>
  <c r="CA432"/>
  <c r="CA434"/>
  <c r="CA436"/>
  <c r="CA438"/>
  <c r="CA440"/>
  <c r="CA442"/>
  <c r="CA444"/>
  <c r="CA446"/>
  <c r="CA448"/>
  <c r="CA450"/>
  <c r="CA375"/>
  <c r="CA451"/>
  <c r="CA447"/>
  <c r="CA443"/>
  <c r="CA439"/>
  <c r="CA435"/>
  <c r="CA431"/>
  <c r="CA427"/>
  <c r="CA423"/>
  <c r="CA419"/>
  <c r="CA415"/>
  <c r="CA411"/>
  <c r="CA407"/>
  <c r="CA403"/>
  <c r="CA399"/>
  <c r="CA395"/>
  <c r="CA391"/>
  <c r="CA387"/>
  <c r="CA383"/>
  <c r="CA379"/>
  <c r="CA373"/>
  <c r="CA369"/>
  <c r="CA365"/>
  <c r="CA361"/>
  <c r="CA357"/>
  <c r="CA353"/>
  <c r="CA349"/>
  <c r="CA345"/>
  <c r="CA341"/>
  <c r="CA337"/>
  <c r="CA333"/>
  <c r="CA329"/>
  <c r="CA322"/>
  <c r="CA320"/>
  <c r="CA316"/>
  <c r="CA312"/>
  <c r="CA449"/>
  <c r="CA445"/>
  <c r="CA441"/>
  <c r="CA437"/>
  <c r="CA433"/>
  <c r="CA429"/>
  <c r="CA425"/>
  <c r="CA421"/>
  <c r="CA417"/>
  <c r="CA413"/>
  <c r="CA409"/>
  <c r="CA405"/>
  <c r="CA401"/>
  <c r="CA397"/>
  <c r="CA393"/>
  <c r="CA389"/>
  <c r="CA385"/>
  <c r="CA381"/>
  <c r="CA377"/>
  <c r="CA371"/>
  <c r="CA367"/>
  <c r="CA363"/>
  <c r="CA359"/>
  <c r="CA355"/>
  <c r="CA351"/>
  <c r="CA347"/>
  <c r="CA343"/>
  <c r="CA339"/>
  <c r="CA335"/>
  <c r="CA331"/>
  <c r="CA327"/>
  <c r="CA308"/>
  <c r="CA300"/>
  <c r="CA292"/>
  <c r="CA325"/>
  <c r="CA304"/>
  <c r="CA296"/>
  <c r="CA288"/>
  <c r="CA324"/>
  <c r="CA318"/>
  <c r="CA314"/>
  <c r="CA310"/>
  <c r="CA306"/>
  <c r="CA302"/>
  <c r="CA298"/>
  <c r="CA294"/>
  <c r="CA290"/>
  <c r="CA279"/>
  <c r="CA273"/>
  <c r="CA269"/>
  <c r="CA265"/>
  <c r="CA258"/>
  <c r="CA263"/>
  <c r="CA259"/>
  <c r="CA255"/>
  <c r="CA281"/>
  <c r="CA278"/>
  <c r="CA275"/>
  <c r="CA262"/>
  <c r="CA254"/>
  <c r="CA257"/>
  <c r="CA252"/>
  <c r="CA282"/>
  <c r="CA277"/>
  <c r="CA276"/>
  <c r="CA272"/>
  <c r="CA268"/>
  <c r="CA264"/>
  <c r="CA256"/>
  <c r="CA280"/>
  <c r="CA274"/>
  <c r="CA270"/>
  <c r="CA266"/>
  <c r="CA260"/>
  <c r="CA271"/>
  <c r="CA267"/>
  <c r="CA261"/>
  <c r="CA253"/>
  <c r="CA283"/>
  <c r="CA285"/>
  <c r="CA286"/>
  <c r="CA284"/>
  <c r="CE287"/>
  <c r="CE384"/>
  <c r="CE416"/>
  <c r="CE333"/>
  <c r="CE409"/>
  <c r="CE260"/>
  <c r="CE267"/>
  <c r="CI287"/>
  <c r="CI289"/>
  <c r="CI291"/>
  <c r="CI293"/>
  <c r="CI295"/>
  <c r="CI297"/>
  <c r="CI299"/>
  <c r="CI301"/>
  <c r="CI303"/>
  <c r="CI305"/>
  <c r="CI307"/>
  <c r="CI309"/>
  <c r="CI311"/>
  <c r="CI313"/>
  <c r="CI315"/>
  <c r="CI317"/>
  <c r="CI319"/>
  <c r="CI321"/>
  <c r="CI326"/>
  <c r="CI328"/>
  <c r="CI330"/>
  <c r="CI332"/>
  <c r="CI334"/>
  <c r="CI336"/>
  <c r="CI338"/>
  <c r="CI340"/>
  <c r="CI342"/>
  <c r="CI344"/>
  <c r="CI346"/>
  <c r="CI348"/>
  <c r="CI350"/>
  <c r="CI352"/>
  <c r="CI354"/>
  <c r="CI356"/>
  <c r="CI358"/>
  <c r="CI360"/>
  <c r="CI362"/>
  <c r="CI364"/>
  <c r="CI366"/>
  <c r="CI368"/>
  <c r="CI370"/>
  <c r="CI323"/>
  <c r="CI372"/>
  <c r="CI374"/>
  <c r="CI376"/>
  <c r="CI378"/>
  <c r="CI380"/>
  <c r="CI382"/>
  <c r="CI384"/>
  <c r="CI386"/>
  <c r="CI388"/>
  <c r="CI390"/>
  <c r="CI392"/>
  <c r="CI394"/>
  <c r="CI396"/>
  <c r="CI398"/>
  <c r="CI400"/>
  <c r="CI402"/>
  <c r="CI404"/>
  <c r="CI406"/>
  <c r="CI408"/>
  <c r="CI410"/>
  <c r="CI412"/>
  <c r="CI414"/>
  <c r="CI416"/>
  <c r="CI418"/>
  <c r="CI420"/>
  <c r="CI422"/>
  <c r="CI424"/>
  <c r="CI426"/>
  <c r="CI428"/>
  <c r="CI430"/>
  <c r="CI432"/>
  <c r="CI434"/>
  <c r="CI436"/>
  <c r="CI438"/>
  <c r="CI440"/>
  <c r="CI442"/>
  <c r="CI444"/>
  <c r="CI446"/>
  <c r="CI448"/>
  <c r="CI450"/>
  <c r="CI375"/>
  <c r="CI451"/>
  <c r="CI447"/>
  <c r="CI443"/>
  <c r="CI439"/>
  <c r="CI435"/>
  <c r="CI431"/>
  <c r="CI427"/>
  <c r="CI423"/>
  <c r="CI419"/>
  <c r="CI415"/>
  <c r="CI411"/>
  <c r="CI407"/>
  <c r="CI403"/>
  <c r="CI399"/>
  <c r="CI395"/>
  <c r="CI391"/>
  <c r="CI387"/>
  <c r="CI383"/>
  <c r="CI379"/>
  <c r="CI373"/>
  <c r="CI369"/>
  <c r="CI365"/>
  <c r="CI361"/>
  <c r="CI357"/>
  <c r="CI353"/>
  <c r="CI349"/>
  <c r="CI345"/>
  <c r="CI341"/>
  <c r="CI337"/>
  <c r="CI333"/>
  <c r="CI329"/>
  <c r="CI322"/>
  <c r="CI320"/>
  <c r="CI316"/>
  <c r="CI312"/>
  <c r="CI449"/>
  <c r="CI445"/>
  <c r="CI441"/>
  <c r="CI437"/>
  <c r="CI433"/>
  <c r="CI429"/>
  <c r="CI425"/>
  <c r="CI421"/>
  <c r="CI417"/>
  <c r="CI413"/>
  <c r="CI409"/>
  <c r="CI405"/>
  <c r="CI401"/>
  <c r="CI397"/>
  <c r="CI393"/>
  <c r="CI389"/>
  <c r="CI385"/>
  <c r="CI381"/>
  <c r="CI377"/>
  <c r="CI371"/>
  <c r="CI367"/>
  <c r="CI363"/>
  <c r="CI359"/>
  <c r="CI355"/>
  <c r="CI351"/>
  <c r="CI347"/>
  <c r="CI343"/>
  <c r="CI339"/>
  <c r="CI335"/>
  <c r="CI331"/>
  <c r="CI327"/>
  <c r="CI308"/>
  <c r="CI300"/>
  <c r="CI292"/>
  <c r="CI325"/>
  <c r="CI304"/>
  <c r="CI296"/>
  <c r="CI288"/>
  <c r="CI324"/>
  <c r="CI318"/>
  <c r="CI314"/>
  <c r="CI310"/>
  <c r="CI306"/>
  <c r="CI302"/>
  <c r="CI298"/>
  <c r="CI294"/>
  <c r="CI290"/>
  <c r="CI279"/>
  <c r="CI273"/>
  <c r="CI269"/>
  <c r="CI265"/>
  <c r="CI258"/>
  <c r="CI263"/>
  <c r="CI259"/>
  <c r="CI255"/>
  <c r="CI281"/>
  <c r="CI278"/>
  <c r="CI261"/>
  <c r="CI253"/>
  <c r="CI252"/>
  <c r="CI282"/>
  <c r="CI277"/>
  <c r="CI276"/>
  <c r="CI272"/>
  <c r="CI268"/>
  <c r="CI264"/>
  <c r="CI256"/>
  <c r="CI280"/>
  <c r="CI274"/>
  <c r="CI270"/>
  <c r="CI266"/>
  <c r="CI260"/>
  <c r="CI275"/>
  <c r="CI271"/>
  <c r="CI267"/>
  <c r="CI262"/>
  <c r="CI254"/>
  <c r="CI257"/>
  <c r="CI283"/>
  <c r="CI285"/>
  <c r="CI286"/>
  <c r="CI284"/>
  <c r="CM287"/>
  <c r="CM289"/>
  <c r="CM291"/>
  <c r="CM293"/>
  <c r="CM295"/>
  <c r="CM297"/>
  <c r="CM299"/>
  <c r="CM301"/>
  <c r="CM303"/>
  <c r="CM305"/>
  <c r="CM307"/>
  <c r="CM309"/>
  <c r="CM311"/>
  <c r="CM313"/>
  <c r="CM315"/>
  <c r="CM317"/>
  <c r="CM319"/>
  <c r="CM321"/>
  <c r="CM326"/>
  <c r="CM328"/>
  <c r="CM330"/>
  <c r="CM332"/>
  <c r="CM334"/>
  <c r="CM336"/>
  <c r="CM338"/>
  <c r="CM340"/>
  <c r="CM342"/>
  <c r="CM344"/>
  <c r="CM346"/>
  <c r="CM348"/>
  <c r="CM350"/>
  <c r="CM352"/>
  <c r="CM354"/>
  <c r="CM356"/>
  <c r="CM358"/>
  <c r="CM360"/>
  <c r="CM362"/>
  <c r="CM364"/>
  <c r="CM366"/>
  <c r="CM368"/>
  <c r="CM370"/>
  <c r="CM323"/>
  <c r="CM372"/>
  <c r="CM374"/>
  <c r="CM376"/>
  <c r="CM378"/>
  <c r="CM380"/>
  <c r="CM382"/>
  <c r="CM384"/>
  <c r="CM386"/>
  <c r="CM388"/>
  <c r="CM390"/>
  <c r="CM392"/>
  <c r="CM394"/>
  <c r="CM396"/>
  <c r="CM398"/>
  <c r="CM400"/>
  <c r="CM402"/>
  <c r="CM404"/>
  <c r="CM406"/>
  <c r="CM408"/>
  <c r="CM410"/>
  <c r="CM412"/>
  <c r="CM414"/>
  <c r="CM416"/>
  <c r="CM418"/>
  <c r="CM420"/>
  <c r="CM422"/>
  <c r="CM424"/>
  <c r="CM426"/>
  <c r="CM428"/>
  <c r="CM430"/>
  <c r="CM432"/>
  <c r="CM434"/>
  <c r="CM436"/>
  <c r="CM438"/>
  <c r="CM440"/>
  <c r="CM442"/>
  <c r="CM444"/>
  <c r="CM446"/>
  <c r="CM448"/>
  <c r="CM450"/>
  <c r="CM375"/>
  <c r="CM451"/>
  <c r="CM447"/>
  <c r="CM443"/>
  <c r="CM439"/>
  <c r="CM435"/>
  <c r="CM431"/>
  <c r="CM427"/>
  <c r="CM423"/>
  <c r="CM419"/>
  <c r="CM415"/>
  <c r="CM411"/>
  <c r="CM407"/>
  <c r="CM403"/>
  <c r="CM399"/>
  <c r="CM395"/>
  <c r="CM391"/>
  <c r="CM387"/>
  <c r="CM383"/>
  <c r="CM379"/>
  <c r="CM373"/>
  <c r="CM369"/>
  <c r="CM365"/>
  <c r="CM361"/>
  <c r="CM357"/>
  <c r="CM353"/>
  <c r="CM349"/>
  <c r="CM345"/>
  <c r="CM341"/>
  <c r="CM337"/>
  <c r="CM333"/>
  <c r="CM329"/>
  <c r="CM322"/>
  <c r="CM320"/>
  <c r="CM316"/>
  <c r="CM312"/>
  <c r="CM449"/>
  <c r="CM445"/>
  <c r="CM441"/>
  <c r="CM437"/>
  <c r="CM433"/>
  <c r="CM429"/>
  <c r="CM425"/>
  <c r="CM421"/>
  <c r="CM417"/>
  <c r="CM413"/>
  <c r="CM409"/>
  <c r="CM405"/>
  <c r="CM401"/>
  <c r="CM397"/>
  <c r="CM393"/>
  <c r="CM389"/>
  <c r="CM385"/>
  <c r="CM381"/>
  <c r="CM377"/>
  <c r="CM371"/>
  <c r="CM367"/>
  <c r="CM363"/>
  <c r="CM359"/>
  <c r="CM355"/>
  <c r="CM351"/>
  <c r="CM347"/>
  <c r="CM343"/>
  <c r="CM339"/>
  <c r="CM335"/>
  <c r="CM331"/>
  <c r="CM327"/>
  <c r="CM304"/>
  <c r="CM296"/>
  <c r="CM288"/>
  <c r="CM325"/>
  <c r="CM308"/>
  <c r="CM300"/>
  <c r="CM292"/>
  <c r="CM324"/>
  <c r="CM318"/>
  <c r="CM314"/>
  <c r="CM310"/>
  <c r="CM306"/>
  <c r="CM302"/>
  <c r="CM298"/>
  <c r="CM294"/>
  <c r="CM290"/>
  <c r="CM252"/>
  <c r="CM452" s="1"/>
  <c r="CM277"/>
  <c r="CM256"/>
  <c r="CM273"/>
  <c r="CM269"/>
  <c r="CM265"/>
  <c r="CM263"/>
  <c r="CM259"/>
  <c r="CM255"/>
  <c r="CM281"/>
  <c r="CM278"/>
  <c r="CM275"/>
  <c r="CM271"/>
  <c r="CM267"/>
  <c r="CM257"/>
  <c r="CM282"/>
  <c r="CM279"/>
  <c r="CM276"/>
  <c r="CM272"/>
  <c r="CM268"/>
  <c r="CM264"/>
  <c r="CM258"/>
  <c r="CM280"/>
  <c r="CM274"/>
  <c r="CM270"/>
  <c r="CM266"/>
  <c r="CM262"/>
  <c r="CM254"/>
  <c r="CM260"/>
  <c r="CM261"/>
  <c r="CM253"/>
  <c r="CM283"/>
  <c r="CM285"/>
  <c r="CM286"/>
  <c r="CM284"/>
  <c r="BD322"/>
  <c r="BD325"/>
  <c r="BD375"/>
  <c r="BD373"/>
  <c r="BD451"/>
  <c r="BD447"/>
  <c r="BD443"/>
  <c r="BD439"/>
  <c r="BD435"/>
  <c r="BD431"/>
  <c r="BD427"/>
  <c r="BD423"/>
  <c r="BD419"/>
  <c r="BD415"/>
  <c r="BD411"/>
  <c r="BD407"/>
  <c r="BD403"/>
  <c r="BD399"/>
  <c r="BD395"/>
  <c r="BD391"/>
  <c r="BD387"/>
  <c r="BD383"/>
  <c r="BD379"/>
  <c r="BD371"/>
  <c r="BD374"/>
  <c r="BD369"/>
  <c r="BD365"/>
  <c r="BD361"/>
  <c r="BD357"/>
  <c r="BD353"/>
  <c r="BD349"/>
  <c r="BD345"/>
  <c r="BD341"/>
  <c r="BD337"/>
  <c r="BD333"/>
  <c r="BD329"/>
  <c r="BD323"/>
  <c r="BD320"/>
  <c r="BD316"/>
  <c r="BD312"/>
  <c r="BD449"/>
  <c r="BD445"/>
  <c r="BD441"/>
  <c r="BD437"/>
  <c r="BD433"/>
  <c r="BD429"/>
  <c r="BD425"/>
  <c r="BD421"/>
  <c r="BD417"/>
  <c r="BD413"/>
  <c r="BD409"/>
  <c r="BD405"/>
  <c r="BD401"/>
  <c r="BD397"/>
  <c r="BD393"/>
  <c r="BD389"/>
  <c r="BD385"/>
  <c r="BD381"/>
  <c r="BD377"/>
  <c r="BD367"/>
  <c r="BD363"/>
  <c r="BD359"/>
  <c r="BD355"/>
  <c r="BD351"/>
  <c r="BD347"/>
  <c r="BD343"/>
  <c r="BD339"/>
  <c r="BD335"/>
  <c r="BD331"/>
  <c r="BD327"/>
  <c r="BD450"/>
  <c r="BD448"/>
  <c r="BD446"/>
  <c r="BD444"/>
  <c r="BD442"/>
  <c r="BD440"/>
  <c r="BD438"/>
  <c r="BD436"/>
  <c r="BD434"/>
  <c r="BD432"/>
  <c r="BD430"/>
  <c r="BD428"/>
  <c r="BD426"/>
  <c r="BD424"/>
  <c r="BD422"/>
  <c r="BD420"/>
  <c r="BD418"/>
  <c r="BD416"/>
  <c r="BD414"/>
  <c r="BD412"/>
  <c r="BD410"/>
  <c r="BD408"/>
  <c r="BD406"/>
  <c r="BD404"/>
  <c r="BD402"/>
  <c r="BD400"/>
  <c r="BD398"/>
  <c r="BD396"/>
  <c r="BD394"/>
  <c r="BD392"/>
  <c r="BD390"/>
  <c r="BD388"/>
  <c r="BD386"/>
  <c r="BD384"/>
  <c r="BD382"/>
  <c r="BD380"/>
  <c r="BD378"/>
  <c r="BD376"/>
  <c r="BD372"/>
  <c r="BD308"/>
  <c r="BD300"/>
  <c r="BD292"/>
  <c r="BD370"/>
  <c r="BD368"/>
  <c r="BD366"/>
  <c r="BD364"/>
  <c r="BD362"/>
  <c r="BD360"/>
  <c r="BD358"/>
  <c r="BD356"/>
  <c r="BD354"/>
  <c r="BD352"/>
  <c r="BD350"/>
  <c r="BD348"/>
  <c r="BD346"/>
  <c r="BD344"/>
  <c r="BD342"/>
  <c r="BD340"/>
  <c r="BD321"/>
  <c r="BD319"/>
  <c r="BD317"/>
  <c r="BD315"/>
  <c r="BD313"/>
  <c r="BD311"/>
  <c r="BD309"/>
  <c r="BD307"/>
  <c r="BD305"/>
  <c r="BD303"/>
  <c r="BD301"/>
  <c r="BD299"/>
  <c r="BD297"/>
  <c r="BD295"/>
  <c r="BD293"/>
  <c r="BD291"/>
  <c r="BD289"/>
  <c r="BD287"/>
  <c r="BD304"/>
  <c r="BD296"/>
  <c r="BD288"/>
  <c r="BD338"/>
  <c r="BD336"/>
  <c r="BD334"/>
  <c r="BD332"/>
  <c r="BD330"/>
  <c r="BD328"/>
  <c r="BD326"/>
  <c r="BD324"/>
  <c r="BD318"/>
  <c r="BD314"/>
  <c r="BD310"/>
  <c r="BD306"/>
  <c r="BD302"/>
  <c r="BD298"/>
  <c r="BD294"/>
  <c r="BD290"/>
  <c r="BD276"/>
  <c r="BD273"/>
  <c r="BD269"/>
  <c r="BD265"/>
  <c r="BD281"/>
  <c r="BD252"/>
  <c r="BD282"/>
  <c r="BD277"/>
  <c r="BD279"/>
  <c r="BD272"/>
  <c r="BD268"/>
  <c r="BD264"/>
  <c r="BD256"/>
  <c r="BD258"/>
  <c r="BD263"/>
  <c r="BD259"/>
  <c r="BD255"/>
  <c r="BD280"/>
  <c r="BD278"/>
  <c r="BD274"/>
  <c r="BD270"/>
  <c r="BD266"/>
  <c r="BD260"/>
  <c r="BD262"/>
  <c r="BD254"/>
  <c r="BD261"/>
  <c r="BD257"/>
  <c r="BD253"/>
  <c r="BD275"/>
  <c r="BD271"/>
  <c r="BD267"/>
  <c r="BD283"/>
  <c r="BD285"/>
  <c r="BD286"/>
  <c r="BD284"/>
  <c r="BH322"/>
  <c r="BH325"/>
  <c r="BH375"/>
  <c r="BH373"/>
  <c r="BH451"/>
  <c r="BH447"/>
  <c r="BH443"/>
  <c r="BH439"/>
  <c r="BH435"/>
  <c r="BH431"/>
  <c r="BH427"/>
  <c r="BH423"/>
  <c r="BH419"/>
  <c r="BH415"/>
  <c r="BH411"/>
  <c r="BH407"/>
  <c r="BH403"/>
  <c r="BH399"/>
  <c r="BH395"/>
  <c r="BH391"/>
  <c r="BH387"/>
  <c r="BH383"/>
  <c r="BH379"/>
  <c r="BH371"/>
  <c r="BH374"/>
  <c r="BH369"/>
  <c r="BH365"/>
  <c r="BH361"/>
  <c r="BH357"/>
  <c r="BH353"/>
  <c r="BH349"/>
  <c r="BH345"/>
  <c r="BH341"/>
  <c r="BH337"/>
  <c r="BH333"/>
  <c r="BH329"/>
  <c r="BH323"/>
  <c r="BH320"/>
  <c r="BH316"/>
  <c r="BH312"/>
  <c r="BH449"/>
  <c r="BH445"/>
  <c r="BH441"/>
  <c r="BH437"/>
  <c r="BH433"/>
  <c r="BH429"/>
  <c r="BH425"/>
  <c r="BH421"/>
  <c r="BH417"/>
  <c r="BH413"/>
  <c r="BH409"/>
  <c r="BH405"/>
  <c r="BH401"/>
  <c r="BH397"/>
  <c r="BH393"/>
  <c r="BH389"/>
  <c r="BH385"/>
  <c r="BH381"/>
  <c r="BH377"/>
  <c r="BH367"/>
  <c r="BH363"/>
  <c r="BH359"/>
  <c r="BH355"/>
  <c r="BH351"/>
  <c r="BH347"/>
  <c r="BH343"/>
  <c r="BH339"/>
  <c r="BH335"/>
  <c r="BH331"/>
  <c r="BH327"/>
  <c r="BH450"/>
  <c r="BH448"/>
  <c r="BH446"/>
  <c r="BH444"/>
  <c r="BH442"/>
  <c r="BH440"/>
  <c r="BH438"/>
  <c r="BH436"/>
  <c r="BH434"/>
  <c r="BH432"/>
  <c r="BH430"/>
  <c r="BH428"/>
  <c r="BH426"/>
  <c r="BH424"/>
  <c r="BH422"/>
  <c r="BH420"/>
  <c r="BH418"/>
  <c r="BH416"/>
  <c r="BH414"/>
  <c r="BH412"/>
  <c r="BH410"/>
  <c r="BH408"/>
  <c r="BH406"/>
  <c r="BH404"/>
  <c r="BH402"/>
  <c r="BH400"/>
  <c r="BH398"/>
  <c r="BH396"/>
  <c r="BH394"/>
  <c r="BH392"/>
  <c r="BH390"/>
  <c r="BH388"/>
  <c r="BH386"/>
  <c r="BH384"/>
  <c r="BH382"/>
  <c r="BH380"/>
  <c r="BH378"/>
  <c r="BH376"/>
  <c r="BH372"/>
  <c r="BH304"/>
  <c r="BH296"/>
  <c r="BH288"/>
  <c r="BH324"/>
  <c r="BH321"/>
  <c r="BH319"/>
  <c r="BH317"/>
  <c r="BH315"/>
  <c r="BH313"/>
  <c r="BH311"/>
  <c r="BH309"/>
  <c r="BH307"/>
  <c r="BH305"/>
  <c r="BH303"/>
  <c r="BH301"/>
  <c r="BH299"/>
  <c r="BH297"/>
  <c r="BH295"/>
  <c r="BH293"/>
  <c r="BH291"/>
  <c r="BH289"/>
  <c r="BH287"/>
  <c r="BH308"/>
  <c r="BH300"/>
  <c r="BH292"/>
  <c r="BH370"/>
  <c r="BH368"/>
  <c r="BH366"/>
  <c r="BH364"/>
  <c r="BH362"/>
  <c r="BH360"/>
  <c r="BH358"/>
  <c r="BH356"/>
  <c r="BH354"/>
  <c r="BH352"/>
  <c r="BH350"/>
  <c r="BH348"/>
  <c r="BH346"/>
  <c r="BH344"/>
  <c r="BH342"/>
  <c r="BH340"/>
  <c r="BH338"/>
  <c r="BH336"/>
  <c r="BH334"/>
  <c r="BH332"/>
  <c r="BH330"/>
  <c r="BH328"/>
  <c r="BH326"/>
  <c r="BH318"/>
  <c r="BH314"/>
  <c r="BH310"/>
  <c r="BH306"/>
  <c r="BH302"/>
  <c r="BH298"/>
  <c r="BH294"/>
  <c r="BH290"/>
  <c r="BH273"/>
  <c r="BH269"/>
  <c r="BH265"/>
  <c r="BH263"/>
  <c r="BH259"/>
  <c r="BH255"/>
  <c r="BH281"/>
  <c r="BH278"/>
  <c r="BH261"/>
  <c r="BH257"/>
  <c r="BH252"/>
  <c r="BH282"/>
  <c r="BH277"/>
  <c r="BH279"/>
  <c r="BH276"/>
  <c r="BH272"/>
  <c r="BH268"/>
  <c r="BH264"/>
  <c r="BH256"/>
  <c r="BH258"/>
  <c r="BH280"/>
  <c r="BH274"/>
  <c r="BH270"/>
  <c r="BH266"/>
  <c r="BH260"/>
  <c r="BH262"/>
  <c r="BH254"/>
  <c r="BH275"/>
  <c r="BH271"/>
  <c r="BH267"/>
  <c r="BH253"/>
  <c r="BH283"/>
  <c r="BH285"/>
  <c r="BH286"/>
  <c r="BH284"/>
  <c r="BP322"/>
  <c r="BP325"/>
  <c r="BP375"/>
  <c r="BP373"/>
  <c r="BP451"/>
  <c r="BP447"/>
  <c r="BP443"/>
  <c r="BP439"/>
  <c r="BP435"/>
  <c r="BP431"/>
  <c r="BP427"/>
  <c r="BP423"/>
  <c r="BP419"/>
  <c r="BP415"/>
  <c r="BP411"/>
  <c r="BP407"/>
  <c r="BP403"/>
  <c r="BP399"/>
  <c r="BP395"/>
  <c r="BP391"/>
  <c r="BP387"/>
  <c r="BP383"/>
  <c r="BP379"/>
  <c r="BP371"/>
  <c r="BP374"/>
  <c r="BP369"/>
  <c r="BP365"/>
  <c r="BP361"/>
  <c r="BP357"/>
  <c r="BP353"/>
  <c r="BP349"/>
  <c r="BP345"/>
  <c r="BP341"/>
  <c r="BP337"/>
  <c r="BP333"/>
  <c r="BP329"/>
  <c r="BP323"/>
  <c r="BP320"/>
  <c r="BP316"/>
  <c r="BP312"/>
  <c r="BP449"/>
  <c r="BP445"/>
  <c r="BP441"/>
  <c r="BP437"/>
  <c r="BP433"/>
  <c r="BP429"/>
  <c r="BP425"/>
  <c r="BP421"/>
  <c r="BP417"/>
  <c r="BP413"/>
  <c r="BP409"/>
  <c r="BP405"/>
  <c r="BP401"/>
  <c r="BP397"/>
  <c r="BP393"/>
  <c r="BP389"/>
  <c r="BP385"/>
  <c r="BP381"/>
  <c r="BP377"/>
  <c r="BP367"/>
  <c r="BP363"/>
  <c r="BP359"/>
  <c r="BP355"/>
  <c r="BP351"/>
  <c r="BP347"/>
  <c r="BP343"/>
  <c r="BP339"/>
  <c r="BP335"/>
  <c r="BP331"/>
  <c r="BP327"/>
  <c r="BP450"/>
  <c r="BP448"/>
  <c r="BP446"/>
  <c r="BP444"/>
  <c r="BP442"/>
  <c r="BP440"/>
  <c r="BP438"/>
  <c r="BP436"/>
  <c r="BP434"/>
  <c r="BP432"/>
  <c r="BP430"/>
  <c r="BP428"/>
  <c r="BP426"/>
  <c r="BP424"/>
  <c r="BP422"/>
  <c r="BP420"/>
  <c r="BP418"/>
  <c r="BP416"/>
  <c r="BP414"/>
  <c r="BP412"/>
  <c r="BP410"/>
  <c r="BP408"/>
  <c r="BP406"/>
  <c r="BP404"/>
  <c r="BP402"/>
  <c r="BP400"/>
  <c r="BP398"/>
  <c r="BP396"/>
  <c r="BP394"/>
  <c r="BP392"/>
  <c r="BP390"/>
  <c r="BP388"/>
  <c r="BP386"/>
  <c r="BP384"/>
  <c r="BP382"/>
  <c r="BP380"/>
  <c r="BP378"/>
  <c r="BP376"/>
  <c r="BP372"/>
  <c r="BP304"/>
  <c r="BP296"/>
  <c r="BP288"/>
  <c r="BP324"/>
  <c r="BP321"/>
  <c r="BP319"/>
  <c r="BP317"/>
  <c r="BP315"/>
  <c r="BP313"/>
  <c r="BP311"/>
  <c r="BP309"/>
  <c r="BP307"/>
  <c r="BP305"/>
  <c r="BP303"/>
  <c r="BP301"/>
  <c r="BP299"/>
  <c r="BP297"/>
  <c r="BP295"/>
  <c r="BP293"/>
  <c r="BP291"/>
  <c r="BP289"/>
  <c r="BP287"/>
  <c r="BP308"/>
  <c r="BP300"/>
  <c r="BP292"/>
  <c r="BP370"/>
  <c r="BP368"/>
  <c r="BP366"/>
  <c r="BP364"/>
  <c r="BP362"/>
  <c r="BP360"/>
  <c r="BP358"/>
  <c r="BP356"/>
  <c r="BP354"/>
  <c r="BP352"/>
  <c r="BP350"/>
  <c r="BP348"/>
  <c r="BP346"/>
  <c r="BP344"/>
  <c r="BP342"/>
  <c r="BP340"/>
  <c r="BP338"/>
  <c r="BP336"/>
  <c r="BP334"/>
  <c r="BP332"/>
  <c r="BP330"/>
  <c r="BP328"/>
  <c r="BP326"/>
  <c r="BP318"/>
  <c r="BP314"/>
  <c r="BP310"/>
  <c r="BP306"/>
  <c r="BP302"/>
  <c r="BP298"/>
  <c r="BP294"/>
  <c r="BP290"/>
  <c r="BP273"/>
  <c r="BP269"/>
  <c r="BP265"/>
  <c r="BP263"/>
  <c r="BP259"/>
  <c r="BP255"/>
  <c r="BP281"/>
  <c r="BP278"/>
  <c r="BP275"/>
  <c r="BP252"/>
  <c r="BP282"/>
  <c r="BP277"/>
  <c r="BP279"/>
  <c r="BP276"/>
  <c r="BP272"/>
  <c r="BP268"/>
  <c r="BP264"/>
  <c r="BP256"/>
  <c r="BP258"/>
  <c r="BP280"/>
  <c r="BP274"/>
  <c r="BP270"/>
  <c r="BP266"/>
  <c r="BP260"/>
  <c r="BP262"/>
  <c r="BP254"/>
  <c r="BP271"/>
  <c r="BP267"/>
  <c r="BP261"/>
  <c r="BP257"/>
  <c r="BP253"/>
  <c r="BP283"/>
  <c r="BP285"/>
  <c r="BP286"/>
  <c r="BP284"/>
  <c r="BT322"/>
  <c r="BT325"/>
  <c r="BT324"/>
  <c r="BT375"/>
  <c r="BT373"/>
  <c r="BT451"/>
  <c r="BT447"/>
  <c r="BT443"/>
  <c r="BT439"/>
  <c r="BT435"/>
  <c r="BT431"/>
  <c r="BT427"/>
  <c r="BT423"/>
  <c r="BT419"/>
  <c r="BT415"/>
  <c r="BT411"/>
  <c r="BT407"/>
  <c r="BT403"/>
  <c r="BT399"/>
  <c r="BT395"/>
  <c r="BT391"/>
  <c r="BT387"/>
  <c r="BT383"/>
  <c r="BT379"/>
  <c r="BT371"/>
  <c r="BT374"/>
  <c r="BT369"/>
  <c r="BT365"/>
  <c r="BT361"/>
  <c r="BT357"/>
  <c r="BT353"/>
  <c r="BT349"/>
  <c r="BT345"/>
  <c r="BT341"/>
  <c r="BT337"/>
  <c r="BT333"/>
  <c r="BT329"/>
  <c r="BT323"/>
  <c r="BT320"/>
  <c r="BT316"/>
  <c r="BT312"/>
  <c r="BT449"/>
  <c r="BT445"/>
  <c r="BT441"/>
  <c r="BT437"/>
  <c r="BT433"/>
  <c r="BT429"/>
  <c r="BT425"/>
  <c r="BT421"/>
  <c r="BT417"/>
  <c r="BT413"/>
  <c r="BT409"/>
  <c r="BT405"/>
  <c r="BT401"/>
  <c r="BT397"/>
  <c r="BT393"/>
  <c r="BT389"/>
  <c r="BT385"/>
  <c r="BT381"/>
  <c r="BT377"/>
  <c r="BT367"/>
  <c r="BT363"/>
  <c r="BT359"/>
  <c r="BT355"/>
  <c r="BT351"/>
  <c r="BT347"/>
  <c r="BT343"/>
  <c r="BT339"/>
  <c r="BT335"/>
  <c r="BT331"/>
  <c r="BT327"/>
  <c r="BT450"/>
  <c r="BT448"/>
  <c r="BT446"/>
  <c r="BT444"/>
  <c r="BT442"/>
  <c r="BT440"/>
  <c r="BT438"/>
  <c r="BT436"/>
  <c r="BT434"/>
  <c r="BT432"/>
  <c r="BT430"/>
  <c r="BT428"/>
  <c r="BT426"/>
  <c r="BT424"/>
  <c r="BT422"/>
  <c r="BT420"/>
  <c r="BT418"/>
  <c r="BT416"/>
  <c r="BT414"/>
  <c r="BT412"/>
  <c r="BT410"/>
  <c r="BT408"/>
  <c r="BT406"/>
  <c r="BT404"/>
  <c r="BT402"/>
  <c r="BT400"/>
  <c r="BT398"/>
  <c r="BT396"/>
  <c r="BT394"/>
  <c r="BT392"/>
  <c r="BT390"/>
  <c r="BT388"/>
  <c r="BT386"/>
  <c r="BT384"/>
  <c r="BT382"/>
  <c r="BT380"/>
  <c r="BT378"/>
  <c r="BT376"/>
  <c r="BT372"/>
  <c r="BT308"/>
  <c r="BT300"/>
  <c r="BT292"/>
  <c r="BT370"/>
  <c r="BT368"/>
  <c r="BT366"/>
  <c r="BT364"/>
  <c r="BT362"/>
  <c r="BT360"/>
  <c r="BT358"/>
  <c r="BT356"/>
  <c r="BT354"/>
  <c r="BT352"/>
  <c r="BT350"/>
  <c r="BT348"/>
  <c r="BT346"/>
  <c r="BT344"/>
  <c r="BT342"/>
  <c r="BT340"/>
  <c r="BT321"/>
  <c r="BT319"/>
  <c r="BT317"/>
  <c r="BT315"/>
  <c r="BT313"/>
  <c r="BT311"/>
  <c r="BT309"/>
  <c r="BT307"/>
  <c r="BT305"/>
  <c r="BT303"/>
  <c r="BT301"/>
  <c r="BT299"/>
  <c r="BT297"/>
  <c r="BT295"/>
  <c r="BT293"/>
  <c r="BT291"/>
  <c r="BT289"/>
  <c r="BT287"/>
  <c r="BT304"/>
  <c r="BT296"/>
  <c r="BT288"/>
  <c r="BT338"/>
  <c r="BT336"/>
  <c r="BT334"/>
  <c r="BT332"/>
  <c r="BT330"/>
  <c r="BT328"/>
  <c r="BT326"/>
  <c r="BT318"/>
  <c r="BT314"/>
  <c r="BT310"/>
  <c r="BT306"/>
  <c r="BT302"/>
  <c r="BT298"/>
  <c r="BT294"/>
  <c r="BT290"/>
  <c r="BT276"/>
  <c r="BT273"/>
  <c r="BT269"/>
  <c r="BT265"/>
  <c r="BT281"/>
  <c r="BT271"/>
  <c r="BT252"/>
  <c r="BT282"/>
  <c r="BT277"/>
  <c r="BT279"/>
  <c r="BT272"/>
  <c r="BT268"/>
  <c r="BT264"/>
  <c r="BT256"/>
  <c r="BT258"/>
  <c r="BT263"/>
  <c r="BT259"/>
  <c r="BT255"/>
  <c r="BT280"/>
  <c r="BT278"/>
  <c r="BT274"/>
  <c r="BT270"/>
  <c r="BT266"/>
  <c r="BT260"/>
  <c r="BT262"/>
  <c r="BT254"/>
  <c r="BT261"/>
  <c r="BT257"/>
  <c r="BT253"/>
  <c r="BT275"/>
  <c r="BT267"/>
  <c r="BT283"/>
  <c r="BT285"/>
  <c r="BT286"/>
  <c r="BT284"/>
  <c r="CB322"/>
  <c r="CB325"/>
  <c r="CB324"/>
  <c r="CB375"/>
  <c r="CB371"/>
  <c r="CB373"/>
  <c r="CB451"/>
  <c r="CB447"/>
  <c r="CB443"/>
  <c r="CB439"/>
  <c r="CB435"/>
  <c r="CB431"/>
  <c r="CB427"/>
  <c r="CB423"/>
  <c r="CB419"/>
  <c r="CB415"/>
  <c r="CB411"/>
  <c r="CB407"/>
  <c r="CB403"/>
  <c r="CB399"/>
  <c r="CB395"/>
  <c r="CB391"/>
  <c r="CB387"/>
  <c r="CB383"/>
  <c r="CB379"/>
  <c r="CB374"/>
  <c r="CB369"/>
  <c r="CB365"/>
  <c r="CB361"/>
  <c r="CB357"/>
  <c r="CB353"/>
  <c r="CB349"/>
  <c r="CB345"/>
  <c r="CB341"/>
  <c r="CB337"/>
  <c r="CB333"/>
  <c r="CB329"/>
  <c r="CB323"/>
  <c r="CB320"/>
  <c r="CB316"/>
  <c r="CB312"/>
  <c r="CB449"/>
  <c r="CB445"/>
  <c r="CB441"/>
  <c r="CB437"/>
  <c r="CB433"/>
  <c r="CB429"/>
  <c r="CB425"/>
  <c r="CB421"/>
  <c r="CB417"/>
  <c r="CB413"/>
  <c r="CB409"/>
  <c r="CB405"/>
  <c r="CB401"/>
  <c r="CB397"/>
  <c r="CB393"/>
  <c r="CB389"/>
  <c r="CB385"/>
  <c r="CB381"/>
  <c r="CB377"/>
  <c r="CB367"/>
  <c r="CB363"/>
  <c r="CB359"/>
  <c r="CB355"/>
  <c r="CB351"/>
  <c r="CB347"/>
  <c r="CB343"/>
  <c r="CB339"/>
  <c r="CB335"/>
  <c r="CB331"/>
  <c r="CB327"/>
  <c r="CB450"/>
  <c r="CB448"/>
  <c r="CB446"/>
  <c r="CB444"/>
  <c r="CB442"/>
  <c r="CB440"/>
  <c r="CB438"/>
  <c r="CB436"/>
  <c r="CB434"/>
  <c r="CB432"/>
  <c r="CB430"/>
  <c r="CB428"/>
  <c r="CB426"/>
  <c r="CB424"/>
  <c r="CB422"/>
  <c r="CB420"/>
  <c r="CB418"/>
  <c r="CB416"/>
  <c r="CB414"/>
  <c r="CB412"/>
  <c r="CB410"/>
  <c r="CB408"/>
  <c r="CB406"/>
  <c r="CB404"/>
  <c r="CB402"/>
  <c r="CB400"/>
  <c r="CB398"/>
  <c r="CB396"/>
  <c r="CB394"/>
  <c r="CB392"/>
  <c r="CB390"/>
  <c r="CB388"/>
  <c r="CB386"/>
  <c r="CB384"/>
  <c r="CB382"/>
  <c r="CB380"/>
  <c r="CB378"/>
  <c r="CB376"/>
  <c r="CB372"/>
  <c r="CB308"/>
  <c r="CB300"/>
  <c r="CB292"/>
  <c r="CB370"/>
  <c r="CB368"/>
  <c r="CB366"/>
  <c r="CB364"/>
  <c r="CB362"/>
  <c r="CB360"/>
  <c r="CB358"/>
  <c r="CB356"/>
  <c r="CB354"/>
  <c r="CB352"/>
  <c r="CB350"/>
  <c r="CB348"/>
  <c r="CB346"/>
  <c r="CB344"/>
  <c r="CB342"/>
  <c r="CB340"/>
  <c r="CB321"/>
  <c r="CB319"/>
  <c r="CB317"/>
  <c r="CB315"/>
  <c r="CB313"/>
  <c r="CB311"/>
  <c r="CB309"/>
  <c r="CB307"/>
  <c r="CB305"/>
  <c r="CB303"/>
  <c r="CB301"/>
  <c r="CB299"/>
  <c r="CB297"/>
  <c r="CB295"/>
  <c r="CB293"/>
  <c r="CB291"/>
  <c r="CB289"/>
  <c r="CB287"/>
  <c r="CB304"/>
  <c r="CB296"/>
  <c r="CB288"/>
  <c r="CB338"/>
  <c r="CB336"/>
  <c r="CB334"/>
  <c r="CB332"/>
  <c r="CB330"/>
  <c r="CB328"/>
  <c r="CB326"/>
  <c r="CB318"/>
  <c r="CB314"/>
  <c r="CB310"/>
  <c r="CB306"/>
  <c r="CB302"/>
  <c r="CB298"/>
  <c r="CB294"/>
  <c r="CB290"/>
  <c r="CB276"/>
  <c r="CB273"/>
  <c r="CB269"/>
  <c r="CB265"/>
  <c r="CB281"/>
  <c r="CB275"/>
  <c r="CB252"/>
  <c r="CB282"/>
  <c r="CB277"/>
  <c r="CB279"/>
  <c r="CB272"/>
  <c r="CB268"/>
  <c r="CB264"/>
  <c r="CB256"/>
  <c r="CB258"/>
  <c r="CB263"/>
  <c r="CB259"/>
  <c r="CB255"/>
  <c r="CB280"/>
  <c r="CB278"/>
  <c r="CB274"/>
  <c r="CB270"/>
  <c r="CB266"/>
  <c r="CB260"/>
  <c r="CB262"/>
  <c r="CB254"/>
  <c r="CB261"/>
  <c r="CB257"/>
  <c r="CB253"/>
  <c r="CB271"/>
  <c r="CB267"/>
  <c r="CB283"/>
  <c r="CB285"/>
  <c r="CB286"/>
  <c r="CB284"/>
  <c r="CJ387"/>
  <c r="CJ320"/>
  <c r="CJ418"/>
  <c r="CJ386"/>
  <c r="CJ336"/>
  <c r="CJ269"/>
  <c r="CN322"/>
  <c r="CN325"/>
  <c r="CN324"/>
  <c r="CN375"/>
  <c r="CN371"/>
  <c r="CN373"/>
  <c r="CN448"/>
  <c r="CN451"/>
  <c r="CN447"/>
  <c r="CN443"/>
  <c r="CN439"/>
  <c r="CN435"/>
  <c r="CN431"/>
  <c r="CN427"/>
  <c r="CN423"/>
  <c r="CN419"/>
  <c r="CN415"/>
  <c r="CN411"/>
  <c r="CN407"/>
  <c r="CN403"/>
  <c r="CN399"/>
  <c r="CN395"/>
  <c r="CN391"/>
  <c r="CN387"/>
  <c r="CN383"/>
  <c r="CN379"/>
  <c r="CN374"/>
  <c r="CN369"/>
  <c r="CN365"/>
  <c r="CN361"/>
  <c r="CN357"/>
  <c r="CN353"/>
  <c r="CN349"/>
  <c r="CN345"/>
  <c r="CN341"/>
  <c r="CN337"/>
  <c r="CN333"/>
  <c r="CN329"/>
  <c r="CN323"/>
  <c r="CN320"/>
  <c r="CN316"/>
  <c r="CN312"/>
  <c r="CN449"/>
  <c r="CN445"/>
  <c r="CN441"/>
  <c r="CN437"/>
  <c r="CN433"/>
  <c r="CN429"/>
  <c r="CN425"/>
  <c r="CN421"/>
  <c r="CN417"/>
  <c r="CN413"/>
  <c r="CN409"/>
  <c r="CN405"/>
  <c r="CN401"/>
  <c r="CN397"/>
  <c r="CN393"/>
  <c r="CN389"/>
  <c r="CN385"/>
  <c r="CN381"/>
  <c r="CN377"/>
  <c r="CN367"/>
  <c r="CN363"/>
  <c r="CN359"/>
  <c r="CN355"/>
  <c r="CN351"/>
  <c r="CN347"/>
  <c r="CN343"/>
  <c r="CN339"/>
  <c r="CN335"/>
  <c r="CN331"/>
  <c r="CN327"/>
  <c r="CN450"/>
  <c r="CN446"/>
  <c r="CN444"/>
  <c r="CN442"/>
  <c r="CN440"/>
  <c r="CN438"/>
  <c r="CN436"/>
  <c r="CN434"/>
  <c r="CN432"/>
  <c r="CN430"/>
  <c r="CN428"/>
  <c r="CN426"/>
  <c r="CN424"/>
  <c r="CN422"/>
  <c r="CN420"/>
  <c r="CN418"/>
  <c r="CN416"/>
  <c r="CN414"/>
  <c r="CN412"/>
  <c r="CN410"/>
  <c r="CN408"/>
  <c r="CN406"/>
  <c r="CN404"/>
  <c r="CN402"/>
  <c r="CN400"/>
  <c r="CN398"/>
  <c r="CN396"/>
  <c r="CN394"/>
  <c r="CN392"/>
  <c r="CN390"/>
  <c r="CN388"/>
  <c r="CN386"/>
  <c r="CN384"/>
  <c r="CN382"/>
  <c r="CN380"/>
  <c r="CN378"/>
  <c r="CN376"/>
  <c r="CN372"/>
  <c r="CN304"/>
  <c r="CN296"/>
  <c r="CN288"/>
  <c r="CN321"/>
  <c r="CN319"/>
  <c r="CN317"/>
  <c r="CN315"/>
  <c r="CN313"/>
  <c r="CN311"/>
  <c r="CN309"/>
  <c r="CN307"/>
  <c r="CN305"/>
  <c r="CN303"/>
  <c r="CN301"/>
  <c r="CN299"/>
  <c r="CN297"/>
  <c r="CN295"/>
  <c r="CN293"/>
  <c r="CN291"/>
  <c r="CN289"/>
  <c r="CN287"/>
  <c r="CN308"/>
  <c r="CN300"/>
  <c r="CN292"/>
  <c r="CN370"/>
  <c r="CN368"/>
  <c r="CN366"/>
  <c r="CN364"/>
  <c r="CN362"/>
  <c r="CN360"/>
  <c r="CN358"/>
  <c r="CN356"/>
  <c r="CN354"/>
  <c r="CN352"/>
  <c r="CN350"/>
  <c r="CN348"/>
  <c r="CN346"/>
  <c r="CN344"/>
  <c r="CN342"/>
  <c r="CN340"/>
  <c r="CN338"/>
  <c r="CN336"/>
  <c r="CN334"/>
  <c r="CN332"/>
  <c r="CN330"/>
  <c r="CN328"/>
  <c r="CN326"/>
  <c r="CN318"/>
  <c r="CN314"/>
  <c r="CN310"/>
  <c r="CN306"/>
  <c r="CN302"/>
  <c r="CN298"/>
  <c r="CN294"/>
  <c r="CN290"/>
  <c r="CN273"/>
  <c r="CN269"/>
  <c r="CN265"/>
  <c r="CN263"/>
  <c r="CN259"/>
  <c r="CN255"/>
  <c r="CN281"/>
  <c r="CN278"/>
  <c r="CN252"/>
  <c r="CN452" s="1"/>
  <c r="CN282"/>
  <c r="CN277"/>
  <c r="CN279"/>
  <c r="CN276"/>
  <c r="CN272"/>
  <c r="CN268"/>
  <c r="CN264"/>
  <c r="CN256"/>
  <c r="CN258"/>
  <c r="CN280"/>
  <c r="CN274"/>
  <c r="CN270"/>
  <c r="CN266"/>
  <c r="CN260"/>
  <c r="CN262"/>
  <c r="CN254"/>
  <c r="CN275"/>
  <c r="CN271"/>
  <c r="CN267"/>
  <c r="CN261"/>
  <c r="CN257"/>
  <c r="CN253"/>
  <c r="CN283"/>
  <c r="CN285"/>
  <c r="CN286"/>
  <c r="CN284"/>
  <c r="N249"/>
  <c r="N453"/>
  <c r="R249"/>
  <c r="R453"/>
  <c r="X403"/>
  <c r="X341"/>
  <c r="X432"/>
  <c r="X400"/>
  <c r="X287"/>
  <c r="X310"/>
  <c r="AJ322"/>
  <c r="AJ325"/>
  <c r="AJ375"/>
  <c r="AJ373"/>
  <c r="AJ451"/>
  <c r="AJ447"/>
  <c r="AJ443"/>
  <c r="AJ439"/>
  <c r="AJ435"/>
  <c r="AJ431"/>
  <c r="AJ427"/>
  <c r="AJ423"/>
  <c r="AJ419"/>
  <c r="AJ415"/>
  <c r="AJ411"/>
  <c r="AJ407"/>
  <c r="AJ403"/>
  <c r="AJ399"/>
  <c r="AJ395"/>
  <c r="AJ391"/>
  <c r="AJ387"/>
  <c r="AJ383"/>
  <c r="AJ379"/>
  <c r="AJ371"/>
  <c r="AJ374"/>
  <c r="AJ369"/>
  <c r="AJ365"/>
  <c r="AJ361"/>
  <c r="AJ357"/>
  <c r="AJ353"/>
  <c r="AJ349"/>
  <c r="AJ345"/>
  <c r="AJ341"/>
  <c r="AJ337"/>
  <c r="AJ333"/>
  <c r="AJ329"/>
  <c r="AJ323"/>
  <c r="AJ320"/>
  <c r="AJ316"/>
  <c r="AJ312"/>
  <c r="AJ449"/>
  <c r="AJ445"/>
  <c r="AJ441"/>
  <c r="AJ437"/>
  <c r="AJ433"/>
  <c r="AJ429"/>
  <c r="AJ425"/>
  <c r="AJ421"/>
  <c r="AJ417"/>
  <c r="AJ413"/>
  <c r="AJ409"/>
  <c r="AJ405"/>
  <c r="AJ401"/>
  <c r="AJ397"/>
  <c r="AJ393"/>
  <c r="AJ389"/>
  <c r="AJ385"/>
  <c r="AJ381"/>
  <c r="AJ377"/>
  <c r="AJ367"/>
  <c r="AJ363"/>
  <c r="AJ359"/>
  <c r="AJ355"/>
  <c r="AJ351"/>
  <c r="AJ347"/>
  <c r="AJ343"/>
  <c r="AJ339"/>
  <c r="AJ335"/>
  <c r="AJ331"/>
  <c r="AJ327"/>
  <c r="AJ450"/>
  <c r="AJ448"/>
  <c r="AJ446"/>
  <c r="AJ444"/>
  <c r="AJ442"/>
  <c r="AJ440"/>
  <c r="AJ438"/>
  <c r="AJ436"/>
  <c r="AJ434"/>
  <c r="AJ432"/>
  <c r="AJ430"/>
  <c r="AJ428"/>
  <c r="AJ426"/>
  <c r="AJ424"/>
  <c r="AJ422"/>
  <c r="AJ420"/>
  <c r="AJ418"/>
  <c r="AJ416"/>
  <c r="AJ414"/>
  <c r="AJ412"/>
  <c r="AJ410"/>
  <c r="AJ408"/>
  <c r="AJ406"/>
  <c r="AJ404"/>
  <c r="AJ402"/>
  <c r="AJ400"/>
  <c r="AJ398"/>
  <c r="AJ396"/>
  <c r="AJ394"/>
  <c r="AJ392"/>
  <c r="AJ390"/>
  <c r="AJ388"/>
  <c r="AJ386"/>
  <c r="AJ384"/>
  <c r="AJ382"/>
  <c r="AJ380"/>
  <c r="AJ378"/>
  <c r="AJ376"/>
  <c r="AJ372"/>
  <c r="AJ304"/>
  <c r="AJ296"/>
  <c r="AJ288"/>
  <c r="AJ324"/>
  <c r="AJ321"/>
  <c r="AJ319"/>
  <c r="AJ317"/>
  <c r="AJ315"/>
  <c r="AJ313"/>
  <c r="AJ311"/>
  <c r="AJ309"/>
  <c r="AJ307"/>
  <c r="AJ305"/>
  <c r="AJ303"/>
  <c r="AJ301"/>
  <c r="AJ299"/>
  <c r="AJ297"/>
  <c r="AJ295"/>
  <c r="AJ293"/>
  <c r="AJ291"/>
  <c r="AJ289"/>
  <c r="AJ287"/>
  <c r="AJ308"/>
  <c r="AJ300"/>
  <c r="AJ292"/>
  <c r="AJ370"/>
  <c r="AJ368"/>
  <c r="AJ366"/>
  <c r="AJ364"/>
  <c r="AJ362"/>
  <c r="AJ360"/>
  <c r="AJ358"/>
  <c r="AJ356"/>
  <c r="AJ354"/>
  <c r="AJ352"/>
  <c r="AJ350"/>
  <c r="AJ348"/>
  <c r="AJ346"/>
  <c r="AJ344"/>
  <c r="AJ342"/>
  <c r="AJ340"/>
  <c r="AJ338"/>
  <c r="AJ336"/>
  <c r="AJ334"/>
  <c r="AJ332"/>
  <c r="AJ330"/>
  <c r="AJ328"/>
  <c r="AJ326"/>
  <c r="AJ318"/>
  <c r="AJ314"/>
  <c r="AJ310"/>
  <c r="AJ306"/>
  <c r="AJ302"/>
  <c r="AJ298"/>
  <c r="AJ294"/>
  <c r="AJ290"/>
  <c r="AJ273"/>
  <c r="AJ269"/>
  <c r="AJ265"/>
  <c r="AJ263"/>
  <c r="AJ259"/>
  <c r="AJ255"/>
  <c r="AJ281"/>
  <c r="AJ278"/>
  <c r="AJ252"/>
  <c r="AJ282"/>
  <c r="AJ277"/>
  <c r="AJ279"/>
  <c r="AJ276"/>
  <c r="AJ272"/>
  <c r="AJ268"/>
  <c r="AJ264"/>
  <c r="AJ256"/>
  <c r="AJ258"/>
  <c r="AJ280"/>
  <c r="AJ274"/>
  <c r="AJ270"/>
  <c r="AJ266"/>
  <c r="AJ260"/>
  <c r="AJ262"/>
  <c r="AJ254"/>
  <c r="AJ275"/>
  <c r="AJ271"/>
  <c r="AJ267"/>
  <c r="AJ261"/>
  <c r="AJ257"/>
  <c r="AJ253"/>
  <c r="AJ283"/>
  <c r="AJ285"/>
  <c r="AJ286"/>
  <c r="AJ284"/>
  <c r="AL428"/>
  <c r="AP324"/>
  <c r="AP325"/>
  <c r="AP322"/>
  <c r="AP373"/>
  <c r="AP375"/>
  <c r="AP449"/>
  <c r="AP445"/>
  <c r="AP441"/>
  <c r="AP437"/>
  <c r="AP433"/>
  <c r="AP429"/>
  <c r="AP425"/>
  <c r="AP421"/>
  <c r="AP417"/>
  <c r="AP413"/>
  <c r="AP409"/>
  <c r="AP405"/>
  <c r="AP401"/>
  <c r="AP397"/>
  <c r="AP393"/>
  <c r="AP389"/>
  <c r="AP385"/>
  <c r="AP381"/>
  <c r="AP377"/>
  <c r="AP367"/>
  <c r="AP363"/>
  <c r="AP359"/>
  <c r="AP355"/>
  <c r="AP351"/>
  <c r="AP347"/>
  <c r="AP343"/>
  <c r="AP339"/>
  <c r="AP335"/>
  <c r="AP331"/>
  <c r="AP327"/>
  <c r="AP450"/>
  <c r="AP448"/>
  <c r="AP446"/>
  <c r="AP444"/>
  <c r="AP442"/>
  <c r="AP440"/>
  <c r="AP438"/>
  <c r="AP436"/>
  <c r="AP434"/>
  <c r="AP432"/>
  <c r="AP430"/>
  <c r="AP428"/>
  <c r="AP426"/>
  <c r="AP424"/>
  <c r="AP422"/>
  <c r="AP420"/>
  <c r="AP418"/>
  <c r="AP416"/>
  <c r="AP414"/>
  <c r="AP412"/>
  <c r="AP410"/>
  <c r="AP408"/>
  <c r="AP406"/>
  <c r="AP404"/>
  <c r="AP402"/>
  <c r="AP400"/>
  <c r="AP398"/>
  <c r="AP396"/>
  <c r="AP394"/>
  <c r="AP392"/>
  <c r="AP390"/>
  <c r="AP388"/>
  <c r="AP386"/>
  <c r="AP384"/>
  <c r="AP382"/>
  <c r="AP380"/>
  <c r="AP378"/>
  <c r="AP376"/>
  <c r="AP372"/>
  <c r="AP451"/>
  <c r="AP447"/>
  <c r="AP443"/>
  <c r="AP439"/>
  <c r="AP435"/>
  <c r="AP431"/>
  <c r="AP427"/>
  <c r="AP423"/>
  <c r="AP419"/>
  <c r="AP415"/>
  <c r="AP411"/>
  <c r="AP407"/>
  <c r="AP403"/>
  <c r="AP399"/>
  <c r="AP395"/>
  <c r="AP391"/>
  <c r="AP387"/>
  <c r="AP383"/>
  <c r="AP379"/>
  <c r="AP371"/>
  <c r="AP374"/>
  <c r="AP369"/>
  <c r="AP365"/>
  <c r="AP361"/>
  <c r="AP357"/>
  <c r="AP353"/>
  <c r="AP349"/>
  <c r="AP345"/>
  <c r="AP341"/>
  <c r="AP337"/>
  <c r="AP333"/>
  <c r="AP329"/>
  <c r="AP323"/>
  <c r="AP320"/>
  <c r="AP316"/>
  <c r="AP312"/>
  <c r="AP308"/>
  <c r="AP304"/>
  <c r="AP300"/>
  <c r="AP296"/>
  <c r="AP292"/>
  <c r="AP288"/>
  <c r="AP370"/>
  <c r="AP368"/>
  <c r="AP366"/>
  <c r="AP364"/>
  <c r="AP362"/>
  <c r="AP360"/>
  <c r="AP358"/>
  <c r="AP356"/>
  <c r="AP354"/>
  <c r="AP352"/>
  <c r="AP350"/>
  <c r="AP348"/>
  <c r="AP346"/>
  <c r="AP344"/>
  <c r="AP342"/>
  <c r="AP340"/>
  <c r="AP338"/>
  <c r="AP336"/>
  <c r="AP334"/>
  <c r="AP332"/>
  <c r="AP330"/>
  <c r="AP328"/>
  <c r="AP326"/>
  <c r="AP318"/>
  <c r="AP314"/>
  <c r="AP310"/>
  <c r="AP306"/>
  <c r="AP302"/>
  <c r="AP298"/>
  <c r="AP294"/>
  <c r="AP290"/>
  <c r="AP321"/>
  <c r="AP319"/>
  <c r="AP317"/>
  <c r="AP315"/>
  <c r="AP313"/>
  <c r="AP311"/>
  <c r="AP309"/>
  <c r="AP307"/>
  <c r="AP305"/>
  <c r="AP303"/>
  <c r="AP301"/>
  <c r="AP299"/>
  <c r="AP297"/>
  <c r="AP295"/>
  <c r="AP293"/>
  <c r="AP291"/>
  <c r="AP289"/>
  <c r="AP287"/>
  <c r="AP252"/>
  <c r="AP282"/>
  <c r="AP277"/>
  <c r="AP279"/>
  <c r="AP276"/>
  <c r="AP272"/>
  <c r="AP268"/>
  <c r="AP264"/>
  <c r="AP256"/>
  <c r="AP258"/>
  <c r="AP263"/>
  <c r="AP259"/>
  <c r="AP255"/>
  <c r="AP280"/>
  <c r="AP274"/>
  <c r="AP270"/>
  <c r="AP262"/>
  <c r="AP273"/>
  <c r="AP269"/>
  <c r="AP265"/>
  <c r="AP281"/>
  <c r="AP278"/>
  <c r="AP275"/>
  <c r="AP271"/>
  <c r="AP267"/>
  <c r="AP261"/>
  <c r="AP257"/>
  <c r="AP253"/>
  <c r="AP266"/>
  <c r="AP260"/>
  <c r="AP254"/>
  <c r="AP286"/>
  <c r="AP284"/>
  <c r="AP283"/>
  <c r="AP285"/>
  <c r="AT378"/>
  <c r="AT332"/>
  <c r="AV375"/>
  <c r="AV427"/>
  <c r="AV395"/>
  <c r="AV365"/>
  <c r="AV333"/>
  <c r="AV441"/>
  <c r="AV409"/>
  <c r="AV377"/>
  <c r="AV339"/>
  <c r="AV442"/>
  <c r="AV426"/>
  <c r="AV410"/>
  <c r="AV394"/>
  <c r="AV378"/>
  <c r="AV366"/>
  <c r="AV350"/>
  <c r="AV317"/>
  <c r="AV301"/>
  <c r="AV304"/>
  <c r="AV328"/>
  <c r="AV298"/>
  <c r="AV252"/>
  <c r="AV258"/>
  <c r="AV266"/>
  <c r="AV271"/>
  <c r="AX324"/>
  <c r="AX325"/>
  <c r="AX322"/>
  <c r="AX373"/>
  <c r="AX375"/>
  <c r="AX449"/>
  <c r="AX445"/>
  <c r="AX441"/>
  <c r="AX437"/>
  <c r="AX433"/>
  <c r="AX429"/>
  <c r="AX425"/>
  <c r="AX421"/>
  <c r="AX417"/>
  <c r="AX413"/>
  <c r="AX409"/>
  <c r="AX405"/>
  <c r="AX401"/>
  <c r="AX397"/>
  <c r="AX393"/>
  <c r="AX389"/>
  <c r="AX385"/>
  <c r="AX381"/>
  <c r="AX377"/>
  <c r="AX367"/>
  <c r="AX363"/>
  <c r="AX359"/>
  <c r="AX355"/>
  <c r="AX351"/>
  <c r="AX347"/>
  <c r="AX343"/>
  <c r="AX339"/>
  <c r="AX335"/>
  <c r="AX331"/>
  <c r="AX327"/>
  <c r="AX450"/>
  <c r="AX448"/>
  <c r="AX446"/>
  <c r="AX444"/>
  <c r="AX442"/>
  <c r="AX440"/>
  <c r="AX438"/>
  <c r="AX436"/>
  <c r="AX434"/>
  <c r="AX432"/>
  <c r="AX430"/>
  <c r="AX428"/>
  <c r="AX426"/>
  <c r="AX424"/>
  <c r="AX422"/>
  <c r="AX420"/>
  <c r="AX418"/>
  <c r="AX416"/>
  <c r="AX414"/>
  <c r="AX412"/>
  <c r="AX410"/>
  <c r="AX408"/>
  <c r="AX406"/>
  <c r="AX404"/>
  <c r="AX402"/>
  <c r="AX400"/>
  <c r="AX398"/>
  <c r="AX396"/>
  <c r="AX394"/>
  <c r="AX392"/>
  <c r="AX390"/>
  <c r="AX388"/>
  <c r="AX386"/>
  <c r="AX384"/>
  <c r="AX382"/>
  <c r="AX380"/>
  <c r="AX378"/>
  <c r="AX376"/>
  <c r="AX372"/>
  <c r="AX451"/>
  <c r="AX447"/>
  <c r="AX443"/>
  <c r="AX439"/>
  <c r="AX435"/>
  <c r="AX431"/>
  <c r="AX427"/>
  <c r="AX423"/>
  <c r="AX419"/>
  <c r="AX415"/>
  <c r="AX411"/>
  <c r="AX407"/>
  <c r="AX403"/>
  <c r="AX399"/>
  <c r="AX395"/>
  <c r="AX391"/>
  <c r="AX387"/>
  <c r="AX383"/>
  <c r="AX379"/>
  <c r="AX371"/>
  <c r="AX374"/>
  <c r="AX369"/>
  <c r="AX365"/>
  <c r="AX361"/>
  <c r="AX357"/>
  <c r="AX353"/>
  <c r="AX349"/>
  <c r="AX345"/>
  <c r="AX341"/>
  <c r="AX337"/>
  <c r="AX333"/>
  <c r="AX329"/>
  <c r="AX323"/>
  <c r="AX320"/>
  <c r="AX316"/>
  <c r="AX312"/>
  <c r="AX308"/>
  <c r="AX304"/>
  <c r="AX300"/>
  <c r="AX296"/>
  <c r="AX292"/>
  <c r="AX288"/>
  <c r="AX370"/>
  <c r="AX368"/>
  <c r="AX366"/>
  <c r="AX364"/>
  <c r="AX362"/>
  <c r="AX360"/>
  <c r="AX358"/>
  <c r="AX356"/>
  <c r="AX354"/>
  <c r="AX352"/>
  <c r="AX350"/>
  <c r="AX348"/>
  <c r="AX346"/>
  <c r="AX344"/>
  <c r="AX342"/>
  <c r="AX340"/>
  <c r="AX338"/>
  <c r="AX336"/>
  <c r="AX334"/>
  <c r="AX332"/>
  <c r="AX330"/>
  <c r="AX328"/>
  <c r="AX326"/>
  <c r="AX318"/>
  <c r="AX314"/>
  <c r="AX310"/>
  <c r="AX306"/>
  <c r="AX302"/>
  <c r="AX298"/>
  <c r="AX294"/>
  <c r="AX290"/>
  <c r="AX321"/>
  <c r="AX319"/>
  <c r="AX317"/>
  <c r="AX315"/>
  <c r="AX313"/>
  <c r="AX311"/>
  <c r="AX309"/>
  <c r="AX307"/>
  <c r="AX305"/>
  <c r="AX303"/>
  <c r="AX301"/>
  <c r="AX299"/>
  <c r="AX297"/>
  <c r="AX295"/>
  <c r="AX293"/>
  <c r="AX291"/>
  <c r="AX289"/>
  <c r="AX287"/>
  <c r="AX252"/>
  <c r="AX282"/>
  <c r="AX277"/>
  <c r="AX279"/>
  <c r="AX276"/>
  <c r="AX272"/>
  <c r="AX268"/>
  <c r="AX264"/>
  <c r="AX256"/>
  <c r="AX258"/>
  <c r="AX263"/>
  <c r="AX259"/>
  <c r="AX255"/>
  <c r="AX280"/>
  <c r="AX274"/>
  <c r="AX270"/>
  <c r="AX254"/>
  <c r="AX273"/>
  <c r="AX269"/>
  <c r="AX265"/>
  <c r="AX281"/>
  <c r="AX278"/>
  <c r="AX275"/>
  <c r="AX271"/>
  <c r="AX267"/>
  <c r="AX261"/>
  <c r="AX257"/>
  <c r="AX253"/>
  <c r="AX266"/>
  <c r="AX260"/>
  <c r="AX262"/>
  <c r="AX286"/>
  <c r="AX284"/>
  <c r="AX283"/>
  <c r="AX285"/>
  <c r="BE287"/>
  <c r="BE289"/>
  <c r="BE291"/>
  <c r="BE293"/>
  <c r="BE295"/>
  <c r="BE297"/>
  <c r="BE299"/>
  <c r="BE301"/>
  <c r="BE303"/>
  <c r="BE305"/>
  <c r="BE307"/>
  <c r="BE309"/>
  <c r="BE311"/>
  <c r="BE313"/>
  <c r="BE315"/>
  <c r="BE317"/>
  <c r="BE319"/>
  <c r="BE323"/>
  <c r="BE326"/>
  <c r="BE328"/>
  <c r="BE330"/>
  <c r="BE332"/>
  <c r="BE334"/>
  <c r="BE336"/>
  <c r="BE338"/>
  <c r="BE340"/>
  <c r="BE342"/>
  <c r="BE344"/>
  <c r="BE346"/>
  <c r="BE348"/>
  <c r="BE350"/>
  <c r="BE352"/>
  <c r="BE354"/>
  <c r="BE356"/>
  <c r="BE358"/>
  <c r="BE360"/>
  <c r="BE362"/>
  <c r="BE364"/>
  <c r="BE366"/>
  <c r="BE368"/>
  <c r="BE370"/>
  <c r="BE321"/>
  <c r="BE376"/>
  <c r="BE378"/>
  <c r="BE380"/>
  <c r="BE382"/>
  <c r="BE384"/>
  <c r="BE386"/>
  <c r="BE388"/>
  <c r="BE390"/>
  <c r="BE392"/>
  <c r="BE394"/>
  <c r="BE396"/>
  <c r="BE398"/>
  <c r="BE400"/>
  <c r="BE402"/>
  <c r="BE404"/>
  <c r="BE406"/>
  <c r="BE408"/>
  <c r="BE410"/>
  <c r="BE412"/>
  <c r="BE414"/>
  <c r="BE416"/>
  <c r="BE418"/>
  <c r="BE420"/>
  <c r="BE422"/>
  <c r="BE424"/>
  <c r="BE426"/>
  <c r="BE428"/>
  <c r="BE430"/>
  <c r="BE432"/>
  <c r="BE434"/>
  <c r="BE436"/>
  <c r="BE438"/>
  <c r="BE440"/>
  <c r="BE442"/>
  <c r="BE444"/>
  <c r="BE446"/>
  <c r="BE448"/>
  <c r="BE450"/>
  <c r="BE375"/>
  <c r="BE449"/>
  <c r="BE445"/>
  <c r="BE441"/>
  <c r="BE437"/>
  <c r="BE433"/>
  <c r="BE429"/>
  <c r="BE425"/>
  <c r="BE421"/>
  <c r="BE417"/>
  <c r="BE413"/>
  <c r="BE409"/>
  <c r="BE405"/>
  <c r="BE401"/>
  <c r="BE397"/>
  <c r="BE393"/>
  <c r="BE389"/>
  <c r="BE385"/>
  <c r="BE381"/>
  <c r="BE377"/>
  <c r="BE371"/>
  <c r="BE367"/>
  <c r="BE363"/>
  <c r="BE359"/>
  <c r="BE355"/>
  <c r="BE351"/>
  <c r="BE347"/>
  <c r="BE343"/>
  <c r="BE339"/>
  <c r="BE335"/>
  <c r="BE331"/>
  <c r="BE327"/>
  <c r="BE374"/>
  <c r="BE372"/>
  <c r="BE451"/>
  <c r="BE447"/>
  <c r="BE443"/>
  <c r="BE439"/>
  <c r="BE435"/>
  <c r="BE431"/>
  <c r="BE427"/>
  <c r="BE423"/>
  <c r="BE419"/>
  <c r="BE415"/>
  <c r="BE411"/>
  <c r="BE407"/>
  <c r="BE403"/>
  <c r="BE399"/>
  <c r="BE395"/>
  <c r="BE391"/>
  <c r="BE387"/>
  <c r="BE383"/>
  <c r="BE379"/>
  <c r="BE373"/>
  <c r="BE369"/>
  <c r="BE365"/>
  <c r="BE361"/>
  <c r="BE357"/>
  <c r="BE353"/>
  <c r="BE349"/>
  <c r="BE345"/>
  <c r="BE341"/>
  <c r="BE337"/>
  <c r="BE333"/>
  <c r="BE329"/>
  <c r="BE322"/>
  <c r="BE320"/>
  <c r="BE316"/>
  <c r="BE312"/>
  <c r="BE308"/>
  <c r="BE304"/>
  <c r="BE300"/>
  <c r="BE296"/>
  <c r="BE292"/>
  <c r="BE288"/>
  <c r="BE324"/>
  <c r="BE318"/>
  <c r="BE314"/>
  <c r="BE310"/>
  <c r="BE306"/>
  <c r="BE302"/>
  <c r="BE298"/>
  <c r="BE294"/>
  <c r="BE290"/>
  <c r="BE325"/>
  <c r="BE282"/>
  <c r="BE276"/>
  <c r="BE272"/>
  <c r="BE268"/>
  <c r="BE264"/>
  <c r="BE280"/>
  <c r="BE274"/>
  <c r="BE270"/>
  <c r="BE266"/>
  <c r="BE252"/>
  <c r="BE277"/>
  <c r="BE279"/>
  <c r="BE256"/>
  <c r="BE273"/>
  <c r="BE269"/>
  <c r="BE265"/>
  <c r="BE258"/>
  <c r="BE263"/>
  <c r="BE259"/>
  <c r="BE255"/>
  <c r="BE281"/>
  <c r="BE278"/>
  <c r="BE260"/>
  <c r="BE275"/>
  <c r="BE271"/>
  <c r="BE267"/>
  <c r="BE262"/>
  <c r="BE254"/>
  <c r="BE261"/>
  <c r="BE257"/>
  <c r="BE253"/>
  <c r="BE286"/>
  <c r="BE284"/>
  <c r="BE283"/>
  <c r="BE285"/>
  <c r="BI287"/>
  <c r="BI289"/>
  <c r="BI291"/>
  <c r="BI293"/>
  <c r="BI295"/>
  <c r="BI297"/>
  <c r="BI299"/>
  <c r="BI301"/>
  <c r="BI303"/>
  <c r="BI305"/>
  <c r="BI307"/>
  <c r="BI309"/>
  <c r="BI311"/>
  <c r="BI313"/>
  <c r="BI315"/>
  <c r="BI317"/>
  <c r="BI319"/>
  <c r="BI323"/>
  <c r="BI326"/>
  <c r="BI328"/>
  <c r="BI330"/>
  <c r="BI332"/>
  <c r="BI334"/>
  <c r="BI336"/>
  <c r="BI338"/>
  <c r="BI340"/>
  <c r="BI342"/>
  <c r="BI344"/>
  <c r="BI346"/>
  <c r="BI348"/>
  <c r="BI350"/>
  <c r="BI352"/>
  <c r="BI354"/>
  <c r="BI356"/>
  <c r="BI358"/>
  <c r="BI360"/>
  <c r="BI362"/>
  <c r="BI364"/>
  <c r="BI366"/>
  <c r="BI368"/>
  <c r="BI370"/>
  <c r="BI321"/>
  <c r="BI376"/>
  <c r="BI378"/>
  <c r="BI380"/>
  <c r="BI382"/>
  <c r="BI384"/>
  <c r="BI386"/>
  <c r="BI388"/>
  <c r="BI390"/>
  <c r="BI392"/>
  <c r="BI394"/>
  <c r="BI396"/>
  <c r="BI398"/>
  <c r="BI400"/>
  <c r="BI402"/>
  <c r="BI404"/>
  <c r="BI406"/>
  <c r="BI408"/>
  <c r="BI410"/>
  <c r="BI412"/>
  <c r="BI414"/>
  <c r="BI416"/>
  <c r="BI418"/>
  <c r="BI420"/>
  <c r="BI422"/>
  <c r="BI424"/>
  <c r="BI426"/>
  <c r="BI428"/>
  <c r="BI430"/>
  <c r="BI432"/>
  <c r="BI434"/>
  <c r="BI436"/>
  <c r="BI438"/>
  <c r="BI440"/>
  <c r="BI442"/>
  <c r="BI444"/>
  <c r="BI446"/>
  <c r="BI448"/>
  <c r="BI450"/>
  <c r="BI375"/>
  <c r="BI449"/>
  <c r="BI445"/>
  <c r="BI441"/>
  <c r="BI437"/>
  <c r="BI433"/>
  <c r="BI429"/>
  <c r="BI425"/>
  <c r="BI421"/>
  <c r="BI417"/>
  <c r="BI413"/>
  <c r="BI409"/>
  <c r="BI405"/>
  <c r="BI401"/>
  <c r="BI397"/>
  <c r="BI393"/>
  <c r="BI389"/>
  <c r="BI385"/>
  <c r="BI381"/>
  <c r="BI377"/>
  <c r="BI371"/>
  <c r="BI367"/>
  <c r="BI363"/>
  <c r="BI359"/>
  <c r="BI355"/>
  <c r="BI351"/>
  <c r="BI347"/>
  <c r="BI343"/>
  <c r="BI339"/>
  <c r="BI335"/>
  <c r="BI331"/>
  <c r="BI327"/>
  <c r="BI451"/>
  <c r="BI447"/>
  <c r="BI443"/>
  <c r="BI439"/>
  <c r="BI435"/>
  <c r="BI431"/>
  <c r="BI427"/>
  <c r="BI423"/>
  <c r="BI419"/>
  <c r="BI415"/>
  <c r="BI411"/>
  <c r="BI407"/>
  <c r="BI403"/>
  <c r="BI399"/>
  <c r="BI395"/>
  <c r="BI391"/>
  <c r="BI387"/>
  <c r="BI383"/>
  <c r="BI379"/>
  <c r="BI373"/>
  <c r="BI374"/>
  <c r="BI372"/>
  <c r="BI369"/>
  <c r="BI365"/>
  <c r="BI361"/>
  <c r="BI357"/>
  <c r="BI353"/>
  <c r="BI349"/>
  <c r="BI345"/>
  <c r="BI341"/>
  <c r="BI337"/>
  <c r="BI333"/>
  <c r="BI329"/>
  <c r="BI322"/>
  <c r="BI320"/>
  <c r="BI316"/>
  <c r="BI312"/>
  <c r="BI308"/>
  <c r="BI304"/>
  <c r="BI300"/>
  <c r="BI296"/>
  <c r="BI292"/>
  <c r="BI288"/>
  <c r="BI324"/>
  <c r="BI318"/>
  <c r="BI314"/>
  <c r="BI310"/>
  <c r="BI306"/>
  <c r="BI302"/>
  <c r="BI298"/>
  <c r="BI294"/>
  <c r="BI290"/>
  <c r="BI325"/>
  <c r="BI252"/>
  <c r="BI282"/>
  <c r="BI277"/>
  <c r="BI279"/>
  <c r="BI276"/>
  <c r="BI272"/>
  <c r="BI268"/>
  <c r="BI264"/>
  <c r="BI256"/>
  <c r="BI258"/>
  <c r="BI280"/>
  <c r="BI274"/>
  <c r="BI270"/>
  <c r="BI260"/>
  <c r="BI273"/>
  <c r="BI269"/>
  <c r="BI265"/>
  <c r="BI263"/>
  <c r="BI259"/>
  <c r="BI255"/>
  <c r="BI281"/>
  <c r="BI278"/>
  <c r="BI275"/>
  <c r="BI271"/>
  <c r="BI267"/>
  <c r="BI261"/>
  <c r="BI257"/>
  <c r="BI253"/>
  <c r="BI266"/>
  <c r="BI262"/>
  <c r="BI254"/>
  <c r="BI286"/>
  <c r="BI284"/>
  <c r="BI283"/>
  <c r="BI285"/>
  <c r="BQ287"/>
  <c r="BQ289"/>
  <c r="BQ291"/>
  <c r="BQ293"/>
  <c r="BQ295"/>
  <c r="BQ297"/>
  <c r="BQ299"/>
  <c r="BQ301"/>
  <c r="BQ303"/>
  <c r="BQ305"/>
  <c r="BQ307"/>
  <c r="BQ309"/>
  <c r="BQ311"/>
  <c r="BQ313"/>
  <c r="BQ315"/>
  <c r="BQ317"/>
  <c r="BQ319"/>
  <c r="BQ323"/>
  <c r="BQ326"/>
  <c r="BQ328"/>
  <c r="BQ330"/>
  <c r="BQ332"/>
  <c r="BQ334"/>
  <c r="BQ336"/>
  <c r="BQ338"/>
  <c r="BQ340"/>
  <c r="BQ342"/>
  <c r="BQ344"/>
  <c r="BQ346"/>
  <c r="BQ348"/>
  <c r="BQ350"/>
  <c r="BQ352"/>
  <c r="BQ354"/>
  <c r="BQ356"/>
  <c r="BQ358"/>
  <c r="BQ360"/>
  <c r="BQ362"/>
  <c r="BQ364"/>
  <c r="BQ366"/>
  <c r="BQ368"/>
  <c r="BQ370"/>
  <c r="BQ321"/>
  <c r="BQ376"/>
  <c r="BQ378"/>
  <c r="BQ380"/>
  <c r="BQ382"/>
  <c r="BQ384"/>
  <c r="BQ386"/>
  <c r="BQ388"/>
  <c r="BQ390"/>
  <c r="BQ392"/>
  <c r="BQ394"/>
  <c r="BQ396"/>
  <c r="BQ398"/>
  <c r="BQ400"/>
  <c r="BQ402"/>
  <c r="BQ404"/>
  <c r="BQ406"/>
  <c r="BQ408"/>
  <c r="BQ410"/>
  <c r="BQ412"/>
  <c r="BQ414"/>
  <c r="BQ416"/>
  <c r="BQ418"/>
  <c r="BQ420"/>
  <c r="BQ422"/>
  <c r="BQ424"/>
  <c r="BQ426"/>
  <c r="BQ428"/>
  <c r="BQ430"/>
  <c r="BQ432"/>
  <c r="BQ434"/>
  <c r="BQ436"/>
  <c r="BQ438"/>
  <c r="BQ440"/>
  <c r="BQ442"/>
  <c r="BQ444"/>
  <c r="BQ446"/>
  <c r="BQ448"/>
  <c r="BQ450"/>
  <c r="BQ375"/>
  <c r="BQ449"/>
  <c r="BQ445"/>
  <c r="BQ441"/>
  <c r="BQ437"/>
  <c r="BQ433"/>
  <c r="BQ429"/>
  <c r="BQ425"/>
  <c r="BQ421"/>
  <c r="BQ417"/>
  <c r="BQ413"/>
  <c r="BQ409"/>
  <c r="BQ405"/>
  <c r="BQ401"/>
  <c r="BQ397"/>
  <c r="BQ393"/>
  <c r="BQ389"/>
  <c r="BQ385"/>
  <c r="BQ381"/>
  <c r="BQ377"/>
  <c r="BQ371"/>
  <c r="BQ367"/>
  <c r="BQ363"/>
  <c r="BQ359"/>
  <c r="BQ355"/>
  <c r="BQ351"/>
  <c r="BQ347"/>
  <c r="BQ343"/>
  <c r="BQ339"/>
  <c r="BQ335"/>
  <c r="BQ331"/>
  <c r="BQ327"/>
  <c r="BQ451"/>
  <c r="BQ447"/>
  <c r="BQ443"/>
  <c r="BQ439"/>
  <c r="BQ435"/>
  <c r="BQ431"/>
  <c r="BQ427"/>
  <c r="BQ423"/>
  <c r="BQ419"/>
  <c r="BQ415"/>
  <c r="BQ411"/>
  <c r="BQ407"/>
  <c r="BQ403"/>
  <c r="BQ399"/>
  <c r="BQ395"/>
  <c r="BQ391"/>
  <c r="BQ387"/>
  <c r="BQ383"/>
  <c r="BQ379"/>
  <c r="BQ373"/>
  <c r="BQ374"/>
  <c r="BQ372"/>
  <c r="BQ369"/>
  <c r="BQ365"/>
  <c r="BQ361"/>
  <c r="BQ357"/>
  <c r="BQ353"/>
  <c r="BQ349"/>
  <c r="BQ345"/>
  <c r="BQ341"/>
  <c r="BQ337"/>
  <c r="BQ333"/>
  <c r="BQ329"/>
  <c r="BQ322"/>
  <c r="BQ320"/>
  <c r="BQ316"/>
  <c r="BQ312"/>
  <c r="BQ308"/>
  <c r="BQ304"/>
  <c r="BQ300"/>
  <c r="BQ296"/>
  <c r="BQ292"/>
  <c r="BQ288"/>
  <c r="BQ324"/>
  <c r="BQ318"/>
  <c r="BQ314"/>
  <c r="BQ310"/>
  <c r="BQ306"/>
  <c r="BQ302"/>
  <c r="BQ298"/>
  <c r="BQ294"/>
  <c r="BQ290"/>
  <c r="BQ325"/>
  <c r="BQ252"/>
  <c r="BQ282"/>
  <c r="BQ277"/>
  <c r="BQ279"/>
  <c r="BQ276"/>
  <c r="BQ272"/>
  <c r="BQ268"/>
  <c r="BQ264"/>
  <c r="BQ256"/>
  <c r="BQ258"/>
  <c r="BQ280"/>
  <c r="BQ274"/>
  <c r="BQ270"/>
  <c r="BQ262"/>
  <c r="BQ254"/>
  <c r="BQ273"/>
  <c r="BQ269"/>
  <c r="BQ265"/>
  <c r="BQ263"/>
  <c r="BQ259"/>
  <c r="BQ255"/>
  <c r="BQ281"/>
  <c r="BQ278"/>
  <c r="BQ275"/>
  <c r="BQ271"/>
  <c r="BQ267"/>
  <c r="BQ261"/>
  <c r="BQ257"/>
  <c r="BQ253"/>
  <c r="BQ266"/>
  <c r="BQ260"/>
  <c r="BQ286"/>
  <c r="BQ284"/>
  <c r="BQ283"/>
  <c r="BQ285"/>
  <c r="BU287"/>
  <c r="BU289"/>
  <c r="BU291"/>
  <c r="BU293"/>
  <c r="BU295"/>
  <c r="BU297"/>
  <c r="BU299"/>
  <c r="BU301"/>
  <c r="BU303"/>
  <c r="BU305"/>
  <c r="BU307"/>
  <c r="BU309"/>
  <c r="BU311"/>
  <c r="BU313"/>
  <c r="BU315"/>
  <c r="BU317"/>
  <c r="BU319"/>
  <c r="BU323"/>
  <c r="BU326"/>
  <c r="BU328"/>
  <c r="BU330"/>
  <c r="BU332"/>
  <c r="BU334"/>
  <c r="BU336"/>
  <c r="BU338"/>
  <c r="BU340"/>
  <c r="BU342"/>
  <c r="BU344"/>
  <c r="BU346"/>
  <c r="BU348"/>
  <c r="BU350"/>
  <c r="BU352"/>
  <c r="BU354"/>
  <c r="BU356"/>
  <c r="BU358"/>
  <c r="BU360"/>
  <c r="BU362"/>
  <c r="BU364"/>
  <c r="BU366"/>
  <c r="BU368"/>
  <c r="BU370"/>
  <c r="BU321"/>
  <c r="BU376"/>
  <c r="BU378"/>
  <c r="BU380"/>
  <c r="BU382"/>
  <c r="BU384"/>
  <c r="BU386"/>
  <c r="BU388"/>
  <c r="BU390"/>
  <c r="BU392"/>
  <c r="BU394"/>
  <c r="BU396"/>
  <c r="BU398"/>
  <c r="BU400"/>
  <c r="BU402"/>
  <c r="BU404"/>
  <c r="BU406"/>
  <c r="BU408"/>
  <c r="BU410"/>
  <c r="BU412"/>
  <c r="BU414"/>
  <c r="BU416"/>
  <c r="BU418"/>
  <c r="BU420"/>
  <c r="BU422"/>
  <c r="BU424"/>
  <c r="BU426"/>
  <c r="BU428"/>
  <c r="BU430"/>
  <c r="BU432"/>
  <c r="BU434"/>
  <c r="BU436"/>
  <c r="BU438"/>
  <c r="BU440"/>
  <c r="BU442"/>
  <c r="BU444"/>
  <c r="BU446"/>
  <c r="BU448"/>
  <c r="BU450"/>
  <c r="BU375"/>
  <c r="BU449"/>
  <c r="BU445"/>
  <c r="BU441"/>
  <c r="BU437"/>
  <c r="BU433"/>
  <c r="BU429"/>
  <c r="BU425"/>
  <c r="BU421"/>
  <c r="BU417"/>
  <c r="BU413"/>
  <c r="BU409"/>
  <c r="BU405"/>
  <c r="BU401"/>
  <c r="BU397"/>
  <c r="BU393"/>
  <c r="BU389"/>
  <c r="BU385"/>
  <c r="BU381"/>
  <c r="BU377"/>
  <c r="BU371"/>
  <c r="BU367"/>
  <c r="BU363"/>
  <c r="BU359"/>
  <c r="BU355"/>
  <c r="BU351"/>
  <c r="BU347"/>
  <c r="BU343"/>
  <c r="BU339"/>
  <c r="BU335"/>
  <c r="BU331"/>
  <c r="BU327"/>
  <c r="BU374"/>
  <c r="BU372"/>
  <c r="BU451"/>
  <c r="BU447"/>
  <c r="BU443"/>
  <c r="BU439"/>
  <c r="BU435"/>
  <c r="BU431"/>
  <c r="BU427"/>
  <c r="BU423"/>
  <c r="BU419"/>
  <c r="BU415"/>
  <c r="BU411"/>
  <c r="BU407"/>
  <c r="BU403"/>
  <c r="BU399"/>
  <c r="BU395"/>
  <c r="BU391"/>
  <c r="BU387"/>
  <c r="BU383"/>
  <c r="BU379"/>
  <c r="BU373"/>
  <c r="BU369"/>
  <c r="BU365"/>
  <c r="BU361"/>
  <c r="BU357"/>
  <c r="BU353"/>
  <c r="BU349"/>
  <c r="BU345"/>
  <c r="BU341"/>
  <c r="BU337"/>
  <c r="BU333"/>
  <c r="BU329"/>
  <c r="BU322"/>
  <c r="BU320"/>
  <c r="BU316"/>
  <c r="BU312"/>
  <c r="BU308"/>
  <c r="BU304"/>
  <c r="BU300"/>
  <c r="BU296"/>
  <c r="BU292"/>
  <c r="BU288"/>
  <c r="BU324"/>
  <c r="BU318"/>
  <c r="BU314"/>
  <c r="BU310"/>
  <c r="BU306"/>
  <c r="BU302"/>
  <c r="BU298"/>
  <c r="BU294"/>
  <c r="BU290"/>
  <c r="BU325"/>
  <c r="BU282"/>
  <c r="BU276"/>
  <c r="BU272"/>
  <c r="BU268"/>
  <c r="BU264"/>
  <c r="BU280"/>
  <c r="BU274"/>
  <c r="BU266"/>
  <c r="BU252"/>
  <c r="BU277"/>
  <c r="BU279"/>
  <c r="BU256"/>
  <c r="BU273"/>
  <c r="BU269"/>
  <c r="BU265"/>
  <c r="BU258"/>
  <c r="BU263"/>
  <c r="BU259"/>
  <c r="BU255"/>
  <c r="BU281"/>
  <c r="BU278"/>
  <c r="BU260"/>
  <c r="BU275"/>
  <c r="BU271"/>
  <c r="BU267"/>
  <c r="BU262"/>
  <c r="BU254"/>
  <c r="BU261"/>
  <c r="BU257"/>
  <c r="BU253"/>
  <c r="BU270"/>
  <c r="BU286"/>
  <c r="BU284"/>
  <c r="BU283"/>
  <c r="BU285"/>
  <c r="BY287"/>
  <c r="BY289"/>
  <c r="BY291"/>
  <c r="BY293"/>
  <c r="BY295"/>
  <c r="BY297"/>
  <c r="BY299"/>
  <c r="BY301"/>
  <c r="BY303"/>
  <c r="BY305"/>
  <c r="BY307"/>
  <c r="BY309"/>
  <c r="BY311"/>
  <c r="BY313"/>
  <c r="BY315"/>
  <c r="BY317"/>
  <c r="BY319"/>
  <c r="BY323"/>
  <c r="BY326"/>
  <c r="BY328"/>
  <c r="BY330"/>
  <c r="BY332"/>
  <c r="BY334"/>
  <c r="BY336"/>
  <c r="BY338"/>
  <c r="BY340"/>
  <c r="BY342"/>
  <c r="BY344"/>
  <c r="BY346"/>
  <c r="BY348"/>
  <c r="BY350"/>
  <c r="BY352"/>
  <c r="BY354"/>
  <c r="BY356"/>
  <c r="BY358"/>
  <c r="BY360"/>
  <c r="BY362"/>
  <c r="BY364"/>
  <c r="BY366"/>
  <c r="BY368"/>
  <c r="BY370"/>
  <c r="BY321"/>
  <c r="BY376"/>
  <c r="BY378"/>
  <c r="BY380"/>
  <c r="BY382"/>
  <c r="BY384"/>
  <c r="BY386"/>
  <c r="BY388"/>
  <c r="BY390"/>
  <c r="BY392"/>
  <c r="BY394"/>
  <c r="BY396"/>
  <c r="BY398"/>
  <c r="BY400"/>
  <c r="BY402"/>
  <c r="BY404"/>
  <c r="BY406"/>
  <c r="BY408"/>
  <c r="BY410"/>
  <c r="BY412"/>
  <c r="BY414"/>
  <c r="BY416"/>
  <c r="BY418"/>
  <c r="BY420"/>
  <c r="BY422"/>
  <c r="BY424"/>
  <c r="BY426"/>
  <c r="BY428"/>
  <c r="BY430"/>
  <c r="BY432"/>
  <c r="BY434"/>
  <c r="BY436"/>
  <c r="BY438"/>
  <c r="BY440"/>
  <c r="BY442"/>
  <c r="BY444"/>
  <c r="BY446"/>
  <c r="BY448"/>
  <c r="BY450"/>
  <c r="BY375"/>
  <c r="BY449"/>
  <c r="BY445"/>
  <c r="BY441"/>
  <c r="BY437"/>
  <c r="BY433"/>
  <c r="BY429"/>
  <c r="BY425"/>
  <c r="BY421"/>
  <c r="BY417"/>
  <c r="BY413"/>
  <c r="BY409"/>
  <c r="BY405"/>
  <c r="BY401"/>
  <c r="BY397"/>
  <c r="BY393"/>
  <c r="BY389"/>
  <c r="BY385"/>
  <c r="BY381"/>
  <c r="BY377"/>
  <c r="BY371"/>
  <c r="BY367"/>
  <c r="BY363"/>
  <c r="BY359"/>
  <c r="BY355"/>
  <c r="BY351"/>
  <c r="BY347"/>
  <c r="BY343"/>
  <c r="BY339"/>
  <c r="BY335"/>
  <c r="BY331"/>
  <c r="BY327"/>
  <c r="BY451"/>
  <c r="BY447"/>
  <c r="BY443"/>
  <c r="BY439"/>
  <c r="BY435"/>
  <c r="BY431"/>
  <c r="BY427"/>
  <c r="BY423"/>
  <c r="BY419"/>
  <c r="BY415"/>
  <c r="BY411"/>
  <c r="BY407"/>
  <c r="BY403"/>
  <c r="BY399"/>
  <c r="BY395"/>
  <c r="BY391"/>
  <c r="BY387"/>
  <c r="BY383"/>
  <c r="BY379"/>
  <c r="BY373"/>
  <c r="BY374"/>
  <c r="BY372"/>
  <c r="BY369"/>
  <c r="BY365"/>
  <c r="BY361"/>
  <c r="BY357"/>
  <c r="BY353"/>
  <c r="BY349"/>
  <c r="BY345"/>
  <c r="BY341"/>
  <c r="BY337"/>
  <c r="BY333"/>
  <c r="BY329"/>
  <c r="BY322"/>
  <c r="BY320"/>
  <c r="BY316"/>
  <c r="BY312"/>
  <c r="BY308"/>
  <c r="BY304"/>
  <c r="BY300"/>
  <c r="BY296"/>
  <c r="BY292"/>
  <c r="BY288"/>
  <c r="BY324"/>
  <c r="BY318"/>
  <c r="BY314"/>
  <c r="BY310"/>
  <c r="BY306"/>
  <c r="BY302"/>
  <c r="BY298"/>
  <c r="BY294"/>
  <c r="BY290"/>
  <c r="BY325"/>
  <c r="BY252"/>
  <c r="BY282"/>
  <c r="BY277"/>
  <c r="BY279"/>
  <c r="BY276"/>
  <c r="BY272"/>
  <c r="BY268"/>
  <c r="BY264"/>
  <c r="BY256"/>
  <c r="BY258"/>
  <c r="BY280"/>
  <c r="BY274"/>
  <c r="BY270"/>
  <c r="BY260"/>
  <c r="BY273"/>
  <c r="BY269"/>
  <c r="BY265"/>
  <c r="BY263"/>
  <c r="BY259"/>
  <c r="BY255"/>
  <c r="BY281"/>
  <c r="BY278"/>
  <c r="BY275"/>
  <c r="BY271"/>
  <c r="BY267"/>
  <c r="BY261"/>
  <c r="BY257"/>
  <c r="BY253"/>
  <c r="BY266"/>
  <c r="BY262"/>
  <c r="BY254"/>
  <c r="BY286"/>
  <c r="BY284"/>
  <c r="BY283"/>
  <c r="BY285"/>
  <c r="CG287"/>
  <c r="CG289"/>
  <c r="CG291"/>
  <c r="CG293"/>
  <c r="CG295"/>
  <c r="CG297"/>
  <c r="CG299"/>
  <c r="CG301"/>
  <c r="CG303"/>
  <c r="CG305"/>
  <c r="CG307"/>
  <c r="CG309"/>
  <c r="CG311"/>
  <c r="CG313"/>
  <c r="CG315"/>
  <c r="CG317"/>
  <c r="CG319"/>
  <c r="CG323"/>
  <c r="CG326"/>
  <c r="CG328"/>
  <c r="CG330"/>
  <c r="CG332"/>
  <c r="CG334"/>
  <c r="CG336"/>
  <c r="CG338"/>
  <c r="CG340"/>
  <c r="CG342"/>
  <c r="CG344"/>
  <c r="CG346"/>
  <c r="CG348"/>
  <c r="CG350"/>
  <c r="CG352"/>
  <c r="CG354"/>
  <c r="CG356"/>
  <c r="CG358"/>
  <c r="CG360"/>
  <c r="CG362"/>
  <c r="CG364"/>
  <c r="CG366"/>
  <c r="CG368"/>
  <c r="CG370"/>
  <c r="CG321"/>
  <c r="CG376"/>
  <c r="CG378"/>
  <c r="CG380"/>
  <c r="CG382"/>
  <c r="CG384"/>
  <c r="CG386"/>
  <c r="CG388"/>
  <c r="CG390"/>
  <c r="CG392"/>
  <c r="CG394"/>
  <c r="CG396"/>
  <c r="CG398"/>
  <c r="CG400"/>
  <c r="CG402"/>
  <c r="CG404"/>
  <c r="CG406"/>
  <c r="CG408"/>
  <c r="CG410"/>
  <c r="CG412"/>
  <c r="CG414"/>
  <c r="CG416"/>
  <c r="CG418"/>
  <c r="CG420"/>
  <c r="CG422"/>
  <c r="CG424"/>
  <c r="CG426"/>
  <c r="CG428"/>
  <c r="CG430"/>
  <c r="CG432"/>
  <c r="CG434"/>
  <c r="CG436"/>
  <c r="CG438"/>
  <c r="CG440"/>
  <c r="CG442"/>
  <c r="CG444"/>
  <c r="CG446"/>
  <c r="CG448"/>
  <c r="CG450"/>
  <c r="CG375"/>
  <c r="CG449"/>
  <c r="CG445"/>
  <c r="CG441"/>
  <c r="CG437"/>
  <c r="CG433"/>
  <c r="CG429"/>
  <c r="CG425"/>
  <c r="CG421"/>
  <c r="CG417"/>
  <c r="CG413"/>
  <c r="CG409"/>
  <c r="CG405"/>
  <c r="CG401"/>
  <c r="CG397"/>
  <c r="CG393"/>
  <c r="CG389"/>
  <c r="CG385"/>
  <c r="CG381"/>
  <c r="CG377"/>
  <c r="CG371"/>
  <c r="CG367"/>
  <c r="CG363"/>
  <c r="CG359"/>
  <c r="CG355"/>
  <c r="CG351"/>
  <c r="CG347"/>
  <c r="CG343"/>
  <c r="CG339"/>
  <c r="CG335"/>
  <c r="CG331"/>
  <c r="CG327"/>
  <c r="CG451"/>
  <c r="CG447"/>
  <c r="CG443"/>
  <c r="CG439"/>
  <c r="CG435"/>
  <c r="CG431"/>
  <c r="CG427"/>
  <c r="CG423"/>
  <c r="CG419"/>
  <c r="CG415"/>
  <c r="CG411"/>
  <c r="CG407"/>
  <c r="CG403"/>
  <c r="CG399"/>
  <c r="CG395"/>
  <c r="CG391"/>
  <c r="CG387"/>
  <c r="CG383"/>
  <c r="CG379"/>
  <c r="CG373"/>
  <c r="CG374"/>
  <c r="CG372"/>
  <c r="CG369"/>
  <c r="CG365"/>
  <c r="CG361"/>
  <c r="CG357"/>
  <c r="CG353"/>
  <c r="CG349"/>
  <c r="CG345"/>
  <c r="CG341"/>
  <c r="CG337"/>
  <c r="CG333"/>
  <c r="CG329"/>
  <c r="CG322"/>
  <c r="CG320"/>
  <c r="CG316"/>
  <c r="CG312"/>
  <c r="CG308"/>
  <c r="CG304"/>
  <c r="CG300"/>
  <c r="CG296"/>
  <c r="CG292"/>
  <c r="CG288"/>
  <c r="CG324"/>
  <c r="CG318"/>
  <c r="CG314"/>
  <c r="CG310"/>
  <c r="CG306"/>
  <c r="CG302"/>
  <c r="CG298"/>
  <c r="CG294"/>
  <c r="CG290"/>
  <c r="CG325"/>
  <c r="CG252"/>
  <c r="CG282"/>
  <c r="CG277"/>
  <c r="CG279"/>
  <c r="CG276"/>
  <c r="CG272"/>
  <c r="CG268"/>
  <c r="CG264"/>
  <c r="CG256"/>
  <c r="CG258"/>
  <c r="CG280"/>
  <c r="CG274"/>
  <c r="CG270"/>
  <c r="CG262"/>
  <c r="CG254"/>
  <c r="CG273"/>
  <c r="CG269"/>
  <c r="CG265"/>
  <c r="CG263"/>
  <c r="CG259"/>
  <c r="CG255"/>
  <c r="CG281"/>
  <c r="CG278"/>
  <c r="CG275"/>
  <c r="CG271"/>
  <c r="CG267"/>
  <c r="CG261"/>
  <c r="CG257"/>
  <c r="CG253"/>
  <c r="CG266"/>
  <c r="CG260"/>
  <c r="CG286"/>
  <c r="CG284"/>
  <c r="CG283"/>
  <c r="CG285"/>
  <c r="CO287"/>
  <c r="CO289"/>
  <c r="CO291"/>
  <c r="CO293"/>
  <c r="CO295"/>
  <c r="CO297"/>
  <c r="CO299"/>
  <c r="CO301"/>
  <c r="CO303"/>
  <c r="CO305"/>
  <c r="CO307"/>
  <c r="CO309"/>
  <c r="CO311"/>
  <c r="CO313"/>
  <c r="CO315"/>
  <c r="CO317"/>
  <c r="CO319"/>
  <c r="CO323"/>
  <c r="CO326"/>
  <c r="CO328"/>
  <c r="CO330"/>
  <c r="CO332"/>
  <c r="CO334"/>
  <c r="CO336"/>
  <c r="CO338"/>
  <c r="CO340"/>
  <c r="CO342"/>
  <c r="CO344"/>
  <c r="CO346"/>
  <c r="CO348"/>
  <c r="CO350"/>
  <c r="CO352"/>
  <c r="CO354"/>
  <c r="CO356"/>
  <c r="CO358"/>
  <c r="CO360"/>
  <c r="CO362"/>
  <c r="CO364"/>
  <c r="CO366"/>
  <c r="CO368"/>
  <c r="CO370"/>
  <c r="CO321"/>
  <c r="CO376"/>
  <c r="CO378"/>
  <c r="CO380"/>
  <c r="CO382"/>
  <c r="CO384"/>
  <c r="CO386"/>
  <c r="CO388"/>
  <c r="CO390"/>
  <c r="CO392"/>
  <c r="CO394"/>
  <c r="CO396"/>
  <c r="CO398"/>
  <c r="CO400"/>
  <c r="CO402"/>
  <c r="CO404"/>
  <c r="CO406"/>
  <c r="CO408"/>
  <c r="CO410"/>
  <c r="CO412"/>
  <c r="CO414"/>
  <c r="CO416"/>
  <c r="CO418"/>
  <c r="CO420"/>
  <c r="CO422"/>
  <c r="CO424"/>
  <c r="CO426"/>
  <c r="CO428"/>
  <c r="CO430"/>
  <c r="CO432"/>
  <c r="CO434"/>
  <c r="CO436"/>
  <c r="CO438"/>
  <c r="CO440"/>
  <c r="CO442"/>
  <c r="CO444"/>
  <c r="CO446"/>
  <c r="CO448"/>
  <c r="CO450"/>
  <c r="CO375"/>
  <c r="CO449"/>
  <c r="CO445"/>
  <c r="CO441"/>
  <c r="CO437"/>
  <c r="CO433"/>
  <c r="CO429"/>
  <c r="CO425"/>
  <c r="CO421"/>
  <c r="CO417"/>
  <c r="CO413"/>
  <c r="CO409"/>
  <c r="CO405"/>
  <c r="CO401"/>
  <c r="CO397"/>
  <c r="CO393"/>
  <c r="CO389"/>
  <c r="CO385"/>
  <c r="CO381"/>
  <c r="CO377"/>
  <c r="CO371"/>
  <c r="CO367"/>
  <c r="CO363"/>
  <c r="CO359"/>
  <c r="CO355"/>
  <c r="CO351"/>
  <c r="CO347"/>
  <c r="CO343"/>
  <c r="CO339"/>
  <c r="CO335"/>
  <c r="CO331"/>
  <c r="CO327"/>
  <c r="CO451"/>
  <c r="CO447"/>
  <c r="CO443"/>
  <c r="CO439"/>
  <c r="CO435"/>
  <c r="CO431"/>
  <c r="CO427"/>
  <c r="CO423"/>
  <c r="CO419"/>
  <c r="CO415"/>
  <c r="CO411"/>
  <c r="CO407"/>
  <c r="CO403"/>
  <c r="CO399"/>
  <c r="CO395"/>
  <c r="CO391"/>
  <c r="CO387"/>
  <c r="CO383"/>
  <c r="CO379"/>
  <c r="CO373"/>
  <c r="CO374"/>
  <c r="CO372"/>
  <c r="CO369"/>
  <c r="CO365"/>
  <c r="CO361"/>
  <c r="CO357"/>
  <c r="CO353"/>
  <c r="CO349"/>
  <c r="CO345"/>
  <c r="CO341"/>
  <c r="CO337"/>
  <c r="CO333"/>
  <c r="CO329"/>
  <c r="CO322"/>
  <c r="CO320"/>
  <c r="CO316"/>
  <c r="CO312"/>
  <c r="CO308"/>
  <c r="CO304"/>
  <c r="CO300"/>
  <c r="CO296"/>
  <c r="CO292"/>
  <c r="CO288"/>
  <c r="CO324"/>
  <c r="CO318"/>
  <c r="CO314"/>
  <c r="CO310"/>
  <c r="CO306"/>
  <c r="CO302"/>
  <c r="CO298"/>
  <c r="CO294"/>
  <c r="CO290"/>
  <c r="CO325"/>
  <c r="CO252"/>
  <c r="CO452" s="1"/>
  <c r="CO282"/>
  <c r="CO277"/>
  <c r="CO279"/>
  <c r="CO276"/>
  <c r="CO272"/>
  <c r="CO268"/>
  <c r="CO264"/>
  <c r="CO256"/>
  <c r="CO258"/>
  <c r="CO280"/>
  <c r="CO274"/>
  <c r="CO273"/>
  <c r="CO269"/>
  <c r="CO265"/>
  <c r="CO263"/>
  <c r="CO259"/>
  <c r="CO255"/>
  <c r="CO281"/>
  <c r="CO278"/>
  <c r="CO275"/>
  <c r="CO271"/>
  <c r="CO267"/>
  <c r="CO261"/>
  <c r="CO257"/>
  <c r="CO253"/>
  <c r="CO270"/>
  <c r="CO266"/>
  <c r="CO260"/>
  <c r="CO262"/>
  <c r="CO254"/>
  <c r="CO286"/>
  <c r="CO284"/>
  <c r="CO283"/>
  <c r="CO285"/>
  <c r="BB324"/>
  <c r="BB325"/>
  <c r="BB322"/>
  <c r="BB373"/>
  <c r="BB375"/>
  <c r="BB449"/>
  <c r="BB445"/>
  <c r="BB441"/>
  <c r="BB437"/>
  <c r="BB433"/>
  <c r="BB429"/>
  <c r="BB425"/>
  <c r="BB421"/>
  <c r="BB417"/>
  <c r="BB413"/>
  <c r="BB409"/>
  <c r="BB405"/>
  <c r="BB401"/>
  <c r="BB397"/>
  <c r="BB393"/>
  <c r="BB389"/>
  <c r="BB385"/>
  <c r="BB381"/>
  <c r="BB377"/>
  <c r="BB367"/>
  <c r="BB363"/>
  <c r="BB359"/>
  <c r="BB355"/>
  <c r="BB351"/>
  <c r="BB347"/>
  <c r="BB343"/>
  <c r="BB339"/>
  <c r="BB335"/>
  <c r="BB331"/>
  <c r="BB327"/>
  <c r="BB450"/>
  <c r="BB448"/>
  <c r="BB446"/>
  <c r="BB444"/>
  <c r="BB442"/>
  <c r="BB440"/>
  <c r="BB438"/>
  <c r="BB436"/>
  <c r="BB434"/>
  <c r="BB432"/>
  <c r="BB430"/>
  <c r="BB428"/>
  <c r="BB426"/>
  <c r="BB424"/>
  <c r="BB422"/>
  <c r="BB420"/>
  <c r="BB418"/>
  <c r="BB416"/>
  <c r="BB414"/>
  <c r="BB412"/>
  <c r="BB410"/>
  <c r="BB408"/>
  <c r="BB406"/>
  <c r="BB404"/>
  <c r="BB402"/>
  <c r="BB400"/>
  <c r="BB398"/>
  <c r="BB396"/>
  <c r="BB394"/>
  <c r="BB392"/>
  <c r="BB390"/>
  <c r="BB388"/>
  <c r="BB386"/>
  <c r="BB384"/>
  <c r="BB382"/>
  <c r="BB380"/>
  <c r="BB378"/>
  <c r="BB376"/>
  <c r="BB372"/>
  <c r="BB451"/>
  <c r="BB447"/>
  <c r="BB443"/>
  <c r="BB439"/>
  <c r="BB435"/>
  <c r="BB431"/>
  <c r="BB427"/>
  <c r="BB423"/>
  <c r="BB419"/>
  <c r="BB415"/>
  <c r="BB411"/>
  <c r="BB407"/>
  <c r="BB403"/>
  <c r="BB399"/>
  <c r="BB395"/>
  <c r="BB391"/>
  <c r="BB387"/>
  <c r="BB383"/>
  <c r="BB379"/>
  <c r="BB371"/>
  <c r="BB374"/>
  <c r="BB369"/>
  <c r="BB365"/>
  <c r="BB361"/>
  <c r="BB357"/>
  <c r="BB353"/>
  <c r="BB349"/>
  <c r="BB345"/>
  <c r="BB341"/>
  <c r="BB337"/>
  <c r="BB333"/>
  <c r="BB329"/>
  <c r="BB323"/>
  <c r="BB320"/>
  <c r="BB316"/>
  <c r="BB312"/>
  <c r="BB308"/>
  <c r="BB304"/>
  <c r="BB300"/>
  <c r="BB296"/>
  <c r="BB292"/>
  <c r="BB288"/>
  <c r="BB370"/>
  <c r="BB368"/>
  <c r="BB366"/>
  <c r="BB364"/>
  <c r="BB362"/>
  <c r="BB360"/>
  <c r="BB358"/>
  <c r="BB356"/>
  <c r="BB354"/>
  <c r="BB352"/>
  <c r="BB350"/>
  <c r="BB348"/>
  <c r="BB346"/>
  <c r="BB344"/>
  <c r="BB342"/>
  <c r="BB340"/>
  <c r="BB338"/>
  <c r="BB336"/>
  <c r="BB334"/>
  <c r="BB332"/>
  <c r="BB330"/>
  <c r="BB328"/>
  <c r="BB326"/>
  <c r="BB318"/>
  <c r="BB314"/>
  <c r="BB310"/>
  <c r="BB306"/>
  <c r="BB302"/>
  <c r="BB298"/>
  <c r="BB294"/>
  <c r="BB290"/>
  <c r="BB321"/>
  <c r="BB319"/>
  <c r="BB317"/>
  <c r="BB315"/>
  <c r="BB313"/>
  <c r="BB311"/>
  <c r="BB309"/>
  <c r="BB307"/>
  <c r="BB305"/>
  <c r="BB303"/>
  <c r="BB301"/>
  <c r="BB299"/>
  <c r="BB297"/>
  <c r="BB295"/>
  <c r="BB293"/>
  <c r="BB291"/>
  <c r="BB289"/>
  <c r="BB287"/>
  <c r="BB252"/>
  <c r="BB282"/>
  <c r="BB277"/>
  <c r="BB279"/>
  <c r="BB272"/>
  <c r="BB268"/>
  <c r="BB264"/>
  <c r="BB256"/>
  <c r="BB258"/>
  <c r="BB280"/>
  <c r="BB278"/>
  <c r="BB274"/>
  <c r="BB270"/>
  <c r="BB260"/>
  <c r="BB276"/>
  <c r="BB273"/>
  <c r="BB269"/>
  <c r="BB265"/>
  <c r="BB263"/>
  <c r="BB259"/>
  <c r="BB255"/>
  <c r="BB281"/>
  <c r="BB275"/>
  <c r="BB271"/>
  <c r="BB267"/>
  <c r="BB266"/>
  <c r="BB262"/>
  <c r="BB254"/>
  <c r="BB261"/>
  <c r="BB257"/>
  <c r="BB253"/>
  <c r="BB286"/>
  <c r="BB284"/>
  <c r="BB283"/>
  <c r="BB285"/>
  <c r="BF324"/>
  <c r="BF325"/>
  <c r="BF322"/>
  <c r="BF373"/>
  <c r="BF375"/>
  <c r="BF449"/>
  <c r="BF445"/>
  <c r="BF441"/>
  <c r="BF437"/>
  <c r="BF433"/>
  <c r="BF429"/>
  <c r="BF425"/>
  <c r="BF421"/>
  <c r="BF417"/>
  <c r="BF413"/>
  <c r="BF409"/>
  <c r="BF405"/>
  <c r="BF401"/>
  <c r="BF397"/>
  <c r="BF393"/>
  <c r="BF389"/>
  <c r="BF385"/>
  <c r="BF381"/>
  <c r="BF377"/>
  <c r="BF367"/>
  <c r="BF363"/>
  <c r="BF359"/>
  <c r="BF355"/>
  <c r="BF351"/>
  <c r="BF347"/>
  <c r="BF343"/>
  <c r="BF339"/>
  <c r="BF335"/>
  <c r="BF331"/>
  <c r="BF327"/>
  <c r="BF450"/>
  <c r="BF448"/>
  <c r="BF446"/>
  <c r="BF444"/>
  <c r="BF442"/>
  <c r="BF440"/>
  <c r="BF438"/>
  <c r="BF436"/>
  <c r="BF434"/>
  <c r="BF432"/>
  <c r="BF430"/>
  <c r="BF428"/>
  <c r="BF426"/>
  <c r="BF424"/>
  <c r="BF422"/>
  <c r="BF420"/>
  <c r="BF418"/>
  <c r="BF416"/>
  <c r="BF414"/>
  <c r="BF412"/>
  <c r="BF410"/>
  <c r="BF408"/>
  <c r="BF406"/>
  <c r="BF404"/>
  <c r="BF402"/>
  <c r="BF400"/>
  <c r="BF398"/>
  <c r="BF396"/>
  <c r="BF394"/>
  <c r="BF392"/>
  <c r="BF390"/>
  <c r="BF388"/>
  <c r="BF386"/>
  <c r="BF384"/>
  <c r="BF382"/>
  <c r="BF380"/>
  <c r="BF378"/>
  <c r="BF376"/>
  <c r="BF372"/>
  <c r="BF451"/>
  <c r="BF447"/>
  <c r="BF443"/>
  <c r="BF439"/>
  <c r="BF435"/>
  <c r="BF431"/>
  <c r="BF427"/>
  <c r="BF423"/>
  <c r="BF419"/>
  <c r="BF415"/>
  <c r="BF411"/>
  <c r="BF407"/>
  <c r="BF403"/>
  <c r="BF399"/>
  <c r="BF395"/>
  <c r="BF391"/>
  <c r="BF387"/>
  <c r="BF383"/>
  <c r="BF379"/>
  <c r="BF371"/>
  <c r="BF374"/>
  <c r="BF369"/>
  <c r="BF365"/>
  <c r="BF361"/>
  <c r="BF357"/>
  <c r="BF353"/>
  <c r="BF349"/>
  <c r="BF345"/>
  <c r="BF341"/>
  <c r="BF337"/>
  <c r="BF333"/>
  <c r="BF329"/>
  <c r="BF323"/>
  <c r="BF320"/>
  <c r="BF316"/>
  <c r="BF312"/>
  <c r="BF308"/>
  <c r="BF304"/>
  <c r="BF300"/>
  <c r="BF296"/>
  <c r="BF292"/>
  <c r="BF288"/>
  <c r="BF370"/>
  <c r="BF368"/>
  <c r="BF366"/>
  <c r="BF364"/>
  <c r="BF362"/>
  <c r="BF360"/>
  <c r="BF358"/>
  <c r="BF356"/>
  <c r="BF354"/>
  <c r="BF352"/>
  <c r="BF350"/>
  <c r="BF348"/>
  <c r="BF346"/>
  <c r="BF344"/>
  <c r="BF342"/>
  <c r="BF340"/>
  <c r="BF338"/>
  <c r="BF336"/>
  <c r="BF334"/>
  <c r="BF332"/>
  <c r="BF330"/>
  <c r="BF328"/>
  <c r="BF326"/>
  <c r="BF318"/>
  <c r="BF314"/>
  <c r="BF310"/>
  <c r="BF306"/>
  <c r="BF302"/>
  <c r="BF298"/>
  <c r="BF294"/>
  <c r="BF290"/>
  <c r="BF321"/>
  <c r="BF319"/>
  <c r="BF317"/>
  <c r="BF315"/>
  <c r="BF313"/>
  <c r="BF311"/>
  <c r="BF309"/>
  <c r="BF307"/>
  <c r="BF305"/>
  <c r="BF303"/>
  <c r="BF301"/>
  <c r="BF299"/>
  <c r="BF297"/>
  <c r="BF295"/>
  <c r="BF293"/>
  <c r="BF291"/>
  <c r="BF289"/>
  <c r="BF287"/>
  <c r="BF252"/>
  <c r="BF282"/>
  <c r="BF277"/>
  <c r="BF279"/>
  <c r="BF276"/>
  <c r="BF272"/>
  <c r="BF268"/>
  <c r="BF264"/>
  <c r="BF256"/>
  <c r="BF258"/>
  <c r="BF263"/>
  <c r="BF259"/>
  <c r="BF255"/>
  <c r="BF280"/>
  <c r="BF274"/>
  <c r="BF270"/>
  <c r="BF273"/>
  <c r="BF269"/>
  <c r="BF265"/>
  <c r="BF281"/>
  <c r="BF278"/>
  <c r="BF275"/>
  <c r="BF271"/>
  <c r="BF267"/>
  <c r="BF261"/>
  <c r="BF257"/>
  <c r="BF253"/>
  <c r="BF266"/>
  <c r="BF260"/>
  <c r="BF262"/>
  <c r="BF254"/>
  <c r="BF286"/>
  <c r="BF284"/>
  <c r="BF283"/>
  <c r="BF285"/>
  <c r="BJ324"/>
  <c r="BJ325"/>
  <c r="BJ322"/>
  <c r="BJ373"/>
  <c r="BJ375"/>
  <c r="BJ449"/>
  <c r="BJ445"/>
  <c r="BJ441"/>
  <c r="BJ437"/>
  <c r="BJ433"/>
  <c r="BJ429"/>
  <c r="BJ425"/>
  <c r="BJ421"/>
  <c r="BJ417"/>
  <c r="BJ413"/>
  <c r="BJ409"/>
  <c r="BJ405"/>
  <c r="BJ401"/>
  <c r="BJ397"/>
  <c r="BJ393"/>
  <c r="BJ389"/>
  <c r="BJ385"/>
  <c r="BJ381"/>
  <c r="BJ377"/>
  <c r="BJ367"/>
  <c r="BJ363"/>
  <c r="BJ359"/>
  <c r="BJ355"/>
  <c r="BJ351"/>
  <c r="BJ347"/>
  <c r="BJ343"/>
  <c r="BJ339"/>
  <c r="BJ335"/>
  <c r="BJ331"/>
  <c r="BJ327"/>
  <c r="BJ450"/>
  <c r="BJ448"/>
  <c r="BJ446"/>
  <c r="BJ444"/>
  <c r="BJ442"/>
  <c r="BJ440"/>
  <c r="BJ438"/>
  <c r="BJ436"/>
  <c r="BJ434"/>
  <c r="BJ432"/>
  <c r="BJ430"/>
  <c r="BJ428"/>
  <c r="BJ426"/>
  <c r="BJ424"/>
  <c r="BJ422"/>
  <c r="BJ420"/>
  <c r="BJ418"/>
  <c r="BJ416"/>
  <c r="BJ414"/>
  <c r="BJ412"/>
  <c r="BJ410"/>
  <c r="BJ408"/>
  <c r="BJ406"/>
  <c r="BJ404"/>
  <c r="BJ402"/>
  <c r="BJ400"/>
  <c r="BJ398"/>
  <c r="BJ396"/>
  <c r="BJ394"/>
  <c r="BJ392"/>
  <c r="BJ390"/>
  <c r="BJ388"/>
  <c r="BJ386"/>
  <c r="BJ384"/>
  <c r="BJ382"/>
  <c r="BJ380"/>
  <c r="BJ378"/>
  <c r="BJ376"/>
  <c r="BJ372"/>
  <c r="BJ451"/>
  <c r="BJ447"/>
  <c r="BJ443"/>
  <c r="BJ439"/>
  <c r="BJ435"/>
  <c r="BJ431"/>
  <c r="BJ427"/>
  <c r="BJ423"/>
  <c r="BJ419"/>
  <c r="BJ415"/>
  <c r="BJ411"/>
  <c r="BJ407"/>
  <c r="BJ403"/>
  <c r="BJ399"/>
  <c r="BJ395"/>
  <c r="BJ391"/>
  <c r="BJ387"/>
  <c r="BJ383"/>
  <c r="BJ379"/>
  <c r="BJ371"/>
  <c r="BJ374"/>
  <c r="BJ369"/>
  <c r="BJ365"/>
  <c r="BJ361"/>
  <c r="BJ357"/>
  <c r="BJ353"/>
  <c r="BJ349"/>
  <c r="BJ345"/>
  <c r="BJ341"/>
  <c r="BJ337"/>
  <c r="BJ333"/>
  <c r="BJ329"/>
  <c r="BJ323"/>
  <c r="BJ320"/>
  <c r="BJ316"/>
  <c r="BJ312"/>
  <c r="BJ308"/>
  <c r="BJ304"/>
  <c r="BJ300"/>
  <c r="BJ296"/>
  <c r="BJ292"/>
  <c r="BJ288"/>
  <c r="BJ370"/>
  <c r="BJ368"/>
  <c r="BJ366"/>
  <c r="BJ364"/>
  <c r="BJ362"/>
  <c r="BJ360"/>
  <c r="BJ358"/>
  <c r="BJ356"/>
  <c r="BJ354"/>
  <c r="BJ352"/>
  <c r="BJ350"/>
  <c r="BJ348"/>
  <c r="BJ346"/>
  <c r="BJ344"/>
  <c r="BJ342"/>
  <c r="BJ340"/>
  <c r="BJ338"/>
  <c r="BJ336"/>
  <c r="BJ334"/>
  <c r="BJ332"/>
  <c r="BJ330"/>
  <c r="BJ328"/>
  <c r="BJ326"/>
  <c r="BJ318"/>
  <c r="BJ314"/>
  <c r="BJ310"/>
  <c r="BJ306"/>
  <c r="BJ302"/>
  <c r="BJ298"/>
  <c r="BJ294"/>
  <c r="BJ290"/>
  <c r="BJ321"/>
  <c r="BJ319"/>
  <c r="BJ317"/>
  <c r="BJ315"/>
  <c r="BJ313"/>
  <c r="BJ311"/>
  <c r="BJ309"/>
  <c r="BJ307"/>
  <c r="BJ305"/>
  <c r="BJ303"/>
  <c r="BJ301"/>
  <c r="BJ299"/>
  <c r="BJ297"/>
  <c r="BJ295"/>
  <c r="BJ293"/>
  <c r="BJ291"/>
  <c r="BJ289"/>
  <c r="BJ287"/>
  <c r="BJ252"/>
  <c r="BJ282"/>
  <c r="BJ277"/>
  <c r="BJ279"/>
  <c r="BJ272"/>
  <c r="BJ268"/>
  <c r="BJ264"/>
  <c r="BJ256"/>
  <c r="BJ258"/>
  <c r="BJ280"/>
  <c r="BJ278"/>
  <c r="BJ274"/>
  <c r="BJ270"/>
  <c r="BJ266"/>
  <c r="BJ262"/>
  <c r="BJ276"/>
  <c r="BJ273"/>
  <c r="BJ269"/>
  <c r="BJ265"/>
  <c r="BJ263"/>
  <c r="BJ259"/>
  <c r="BJ255"/>
  <c r="BJ281"/>
  <c r="BJ275"/>
  <c r="BJ271"/>
  <c r="BJ267"/>
  <c r="BJ260"/>
  <c r="BJ254"/>
  <c r="BJ261"/>
  <c r="BJ257"/>
  <c r="BJ253"/>
  <c r="BJ286"/>
  <c r="BJ284"/>
  <c r="BJ283"/>
  <c r="BJ285"/>
  <c r="BN416"/>
  <c r="BV324"/>
  <c r="BV325"/>
  <c r="BV322"/>
  <c r="BV373"/>
  <c r="BV375"/>
  <c r="BV449"/>
  <c r="BV445"/>
  <c r="BV441"/>
  <c r="BV437"/>
  <c r="BV433"/>
  <c r="BV429"/>
  <c r="BV425"/>
  <c r="BV421"/>
  <c r="BV417"/>
  <c r="BV413"/>
  <c r="BV409"/>
  <c r="BV405"/>
  <c r="BV401"/>
  <c r="BV397"/>
  <c r="BV393"/>
  <c r="BV389"/>
  <c r="BV385"/>
  <c r="BV381"/>
  <c r="BV377"/>
  <c r="BV367"/>
  <c r="BV363"/>
  <c r="BV359"/>
  <c r="BV355"/>
  <c r="BV351"/>
  <c r="BV347"/>
  <c r="BV343"/>
  <c r="BV339"/>
  <c r="BV335"/>
  <c r="BV331"/>
  <c r="BV327"/>
  <c r="BV450"/>
  <c r="BV448"/>
  <c r="BV446"/>
  <c r="BV444"/>
  <c r="BV442"/>
  <c r="BV440"/>
  <c r="BV438"/>
  <c r="BV436"/>
  <c r="BV434"/>
  <c r="BV432"/>
  <c r="BV430"/>
  <c r="BV428"/>
  <c r="BV426"/>
  <c r="BV424"/>
  <c r="BV422"/>
  <c r="BV420"/>
  <c r="BV418"/>
  <c r="BV416"/>
  <c r="BV414"/>
  <c r="BV412"/>
  <c r="BV410"/>
  <c r="BV408"/>
  <c r="BV406"/>
  <c r="BV404"/>
  <c r="BV402"/>
  <c r="BV400"/>
  <c r="BV398"/>
  <c r="BV396"/>
  <c r="BV394"/>
  <c r="BV392"/>
  <c r="BV390"/>
  <c r="BV388"/>
  <c r="BV386"/>
  <c r="BV384"/>
  <c r="BV382"/>
  <c r="BV380"/>
  <c r="BV378"/>
  <c r="BV376"/>
  <c r="BV372"/>
  <c r="BV451"/>
  <c r="BV447"/>
  <c r="BV443"/>
  <c r="BV439"/>
  <c r="BV435"/>
  <c r="BV431"/>
  <c r="BV427"/>
  <c r="BV423"/>
  <c r="BV419"/>
  <c r="BV415"/>
  <c r="BV411"/>
  <c r="BV407"/>
  <c r="BV403"/>
  <c r="BV399"/>
  <c r="BV395"/>
  <c r="BV391"/>
  <c r="BV387"/>
  <c r="BV383"/>
  <c r="BV379"/>
  <c r="BV371"/>
  <c r="BV374"/>
  <c r="BV369"/>
  <c r="BV365"/>
  <c r="BV361"/>
  <c r="BV357"/>
  <c r="BV353"/>
  <c r="BV349"/>
  <c r="BV345"/>
  <c r="BV341"/>
  <c r="BV337"/>
  <c r="BV333"/>
  <c r="BV329"/>
  <c r="BV323"/>
  <c r="BV320"/>
  <c r="BV316"/>
  <c r="BV312"/>
  <c r="BV308"/>
  <c r="BV304"/>
  <c r="BV300"/>
  <c r="BV296"/>
  <c r="BV292"/>
  <c r="BV288"/>
  <c r="BV370"/>
  <c r="BV368"/>
  <c r="BV366"/>
  <c r="BV364"/>
  <c r="BV362"/>
  <c r="BV360"/>
  <c r="BV358"/>
  <c r="BV356"/>
  <c r="BV354"/>
  <c r="BV352"/>
  <c r="BV350"/>
  <c r="BV348"/>
  <c r="BV346"/>
  <c r="BV344"/>
  <c r="BV342"/>
  <c r="BV340"/>
  <c r="BV338"/>
  <c r="BV336"/>
  <c r="BV334"/>
  <c r="BV332"/>
  <c r="BV330"/>
  <c r="BV328"/>
  <c r="BV326"/>
  <c r="BV318"/>
  <c r="BV314"/>
  <c r="BV310"/>
  <c r="BV306"/>
  <c r="BV302"/>
  <c r="BV298"/>
  <c r="BV294"/>
  <c r="BV290"/>
  <c r="BV321"/>
  <c r="BV319"/>
  <c r="BV317"/>
  <c r="BV315"/>
  <c r="BV313"/>
  <c r="BV311"/>
  <c r="BV309"/>
  <c r="BV307"/>
  <c r="BV305"/>
  <c r="BV303"/>
  <c r="BV301"/>
  <c r="BV299"/>
  <c r="BV297"/>
  <c r="BV295"/>
  <c r="BV293"/>
  <c r="BV291"/>
  <c r="BV289"/>
  <c r="BV287"/>
  <c r="BV252"/>
  <c r="BV282"/>
  <c r="BV277"/>
  <c r="BV279"/>
  <c r="BV276"/>
  <c r="BV272"/>
  <c r="BV268"/>
  <c r="BV264"/>
  <c r="BV256"/>
  <c r="BV258"/>
  <c r="BV263"/>
  <c r="BV259"/>
  <c r="BV255"/>
  <c r="BV280"/>
  <c r="BV274"/>
  <c r="BV270"/>
  <c r="BV266"/>
  <c r="BV273"/>
  <c r="BV269"/>
  <c r="BV265"/>
  <c r="BV281"/>
  <c r="BV278"/>
  <c r="BV275"/>
  <c r="BV271"/>
  <c r="BV267"/>
  <c r="BV261"/>
  <c r="BV257"/>
  <c r="BV253"/>
  <c r="BV260"/>
  <c r="BV262"/>
  <c r="BV254"/>
  <c r="BV286"/>
  <c r="BV284"/>
  <c r="BV283"/>
  <c r="BV285"/>
  <c r="CD412"/>
  <c r="CD364"/>
  <c r="CD265"/>
  <c r="CF322"/>
  <c r="CF325"/>
  <c r="CF324"/>
  <c r="CF375"/>
  <c r="CF371"/>
  <c r="CF373"/>
  <c r="CF451"/>
  <c r="CF447"/>
  <c r="CF443"/>
  <c r="CF439"/>
  <c r="CF435"/>
  <c r="CF431"/>
  <c r="CF427"/>
  <c r="CF423"/>
  <c r="CF419"/>
  <c r="CF415"/>
  <c r="CF411"/>
  <c r="CF407"/>
  <c r="CF403"/>
  <c r="CF399"/>
  <c r="CF395"/>
  <c r="CF391"/>
  <c r="CF387"/>
  <c r="CF383"/>
  <c r="CF379"/>
  <c r="CF374"/>
  <c r="CF369"/>
  <c r="CF365"/>
  <c r="CF361"/>
  <c r="CF357"/>
  <c r="CF353"/>
  <c r="CF349"/>
  <c r="CF345"/>
  <c r="CF341"/>
  <c r="CF337"/>
  <c r="CF333"/>
  <c r="CF329"/>
  <c r="CF323"/>
  <c r="CF320"/>
  <c r="CF316"/>
  <c r="CF312"/>
  <c r="CF449"/>
  <c r="CF445"/>
  <c r="CF441"/>
  <c r="CF437"/>
  <c r="CF433"/>
  <c r="CF429"/>
  <c r="CF425"/>
  <c r="CF421"/>
  <c r="CF417"/>
  <c r="CF413"/>
  <c r="CF409"/>
  <c r="CF405"/>
  <c r="CF401"/>
  <c r="CF397"/>
  <c r="CF393"/>
  <c r="CF389"/>
  <c r="CF385"/>
  <c r="CF381"/>
  <c r="CF377"/>
  <c r="CF367"/>
  <c r="CF363"/>
  <c r="CF359"/>
  <c r="CF355"/>
  <c r="CF351"/>
  <c r="CF347"/>
  <c r="CF343"/>
  <c r="CF339"/>
  <c r="CF335"/>
  <c r="CF331"/>
  <c r="CF327"/>
  <c r="CF450"/>
  <c r="CF448"/>
  <c r="CF446"/>
  <c r="CF444"/>
  <c r="CF442"/>
  <c r="CF440"/>
  <c r="CF438"/>
  <c r="CF436"/>
  <c r="CF434"/>
  <c r="CF432"/>
  <c r="CF430"/>
  <c r="CF428"/>
  <c r="CF426"/>
  <c r="CF424"/>
  <c r="CF422"/>
  <c r="CF420"/>
  <c r="CF418"/>
  <c r="CF416"/>
  <c r="CF414"/>
  <c r="CF412"/>
  <c r="CF410"/>
  <c r="CF408"/>
  <c r="CF406"/>
  <c r="CF404"/>
  <c r="CF402"/>
  <c r="CF400"/>
  <c r="CF398"/>
  <c r="CF396"/>
  <c r="CF394"/>
  <c r="CF392"/>
  <c r="CF390"/>
  <c r="CF388"/>
  <c r="CF386"/>
  <c r="CF384"/>
  <c r="CF382"/>
  <c r="CF380"/>
  <c r="CF378"/>
  <c r="CF376"/>
  <c r="CF372"/>
  <c r="CF304"/>
  <c r="CF296"/>
  <c r="CF288"/>
  <c r="CF321"/>
  <c r="CF319"/>
  <c r="CF317"/>
  <c r="CF315"/>
  <c r="CF313"/>
  <c r="CF311"/>
  <c r="CF309"/>
  <c r="CF307"/>
  <c r="CF305"/>
  <c r="CF303"/>
  <c r="CF301"/>
  <c r="CF299"/>
  <c r="CF297"/>
  <c r="CF295"/>
  <c r="CF293"/>
  <c r="CF291"/>
  <c r="CF289"/>
  <c r="CF287"/>
  <c r="CF308"/>
  <c r="CF300"/>
  <c r="CF292"/>
  <c r="CF370"/>
  <c r="CF368"/>
  <c r="CF366"/>
  <c r="CF364"/>
  <c r="CF362"/>
  <c r="CF360"/>
  <c r="CF358"/>
  <c r="CF356"/>
  <c r="CF354"/>
  <c r="CF352"/>
  <c r="CF350"/>
  <c r="CF348"/>
  <c r="CF346"/>
  <c r="CF344"/>
  <c r="CF342"/>
  <c r="CF340"/>
  <c r="CF338"/>
  <c r="CF336"/>
  <c r="CF334"/>
  <c r="CF332"/>
  <c r="CF330"/>
  <c r="CF328"/>
  <c r="CF326"/>
  <c r="CF318"/>
  <c r="CF314"/>
  <c r="CF310"/>
  <c r="CF306"/>
  <c r="CF302"/>
  <c r="CF298"/>
  <c r="CF294"/>
  <c r="CF290"/>
  <c r="CF273"/>
  <c r="CF269"/>
  <c r="CF265"/>
  <c r="CF263"/>
  <c r="CF259"/>
  <c r="CF255"/>
  <c r="CF281"/>
  <c r="CF278"/>
  <c r="CF267"/>
  <c r="CF261"/>
  <c r="CF257"/>
  <c r="CF252"/>
  <c r="CF282"/>
  <c r="CF277"/>
  <c r="CF279"/>
  <c r="CF276"/>
  <c r="CF272"/>
  <c r="CF268"/>
  <c r="CF264"/>
  <c r="CF256"/>
  <c r="CF258"/>
  <c r="CF280"/>
  <c r="CF274"/>
  <c r="CF270"/>
  <c r="CF266"/>
  <c r="CF260"/>
  <c r="CF262"/>
  <c r="CF254"/>
  <c r="CF275"/>
  <c r="CF271"/>
  <c r="CF253"/>
  <c r="CF283"/>
  <c r="CF285"/>
  <c r="CF286"/>
  <c r="CF284"/>
  <c r="AI309" l="1"/>
  <c r="CD285"/>
  <c r="CD332"/>
  <c r="CD380"/>
  <c r="CD445"/>
  <c r="AI363"/>
  <c r="CD313"/>
  <c r="CD403"/>
  <c r="CD381"/>
  <c r="CD277"/>
  <c r="CD337"/>
  <c r="CD444"/>
  <c r="Z370"/>
  <c r="CD268"/>
  <c r="CD320"/>
  <c r="CD436"/>
  <c r="AI263"/>
  <c r="AI374"/>
  <c r="CD305"/>
  <c r="CD387"/>
  <c r="CD404"/>
  <c r="CD253"/>
  <c r="CD304"/>
  <c r="CD343"/>
  <c r="AM404"/>
  <c r="AI438"/>
  <c r="CD271"/>
  <c r="CD318"/>
  <c r="CD356"/>
  <c r="CD451"/>
  <c r="CD359"/>
  <c r="CD429"/>
  <c r="CD263"/>
  <c r="CD297"/>
  <c r="CD302"/>
  <c r="CD348"/>
  <c r="CD369"/>
  <c r="CD435"/>
  <c r="CD396"/>
  <c r="CD428"/>
  <c r="CD413"/>
  <c r="BR263"/>
  <c r="CD254"/>
  <c r="CD274"/>
  <c r="CD289"/>
  <c r="CD321"/>
  <c r="CD340"/>
  <c r="CD288"/>
  <c r="CD353"/>
  <c r="CD419"/>
  <c r="CD388"/>
  <c r="CD420"/>
  <c r="CD327"/>
  <c r="CD397"/>
  <c r="CD371"/>
  <c r="AI353"/>
  <c r="CD286"/>
  <c r="CD281"/>
  <c r="CD279"/>
  <c r="CD303"/>
  <c r="CD314"/>
  <c r="CD346"/>
  <c r="CD300"/>
  <c r="CD349"/>
  <c r="CD415"/>
  <c r="CD386"/>
  <c r="CD410"/>
  <c r="CD418"/>
  <c r="CD442"/>
  <c r="CD450"/>
  <c r="CD339"/>
  <c r="CD355"/>
  <c r="CD377"/>
  <c r="CD393"/>
  <c r="CD409"/>
  <c r="CD425"/>
  <c r="CD441"/>
  <c r="CD373"/>
  <c r="CD324"/>
  <c r="AM433"/>
  <c r="AI278"/>
  <c r="AI347"/>
  <c r="AI337"/>
  <c r="AI446"/>
  <c r="AI382"/>
  <c r="AI317"/>
  <c r="CD267"/>
  <c r="CD264"/>
  <c r="CD295"/>
  <c r="CD319"/>
  <c r="CD330"/>
  <c r="CD362"/>
  <c r="CD316"/>
  <c r="CD383"/>
  <c r="CD431"/>
  <c r="CD378"/>
  <c r="CD402"/>
  <c r="CD434"/>
  <c r="CD260"/>
  <c r="CD255"/>
  <c r="CD293"/>
  <c r="CD294"/>
  <c r="CD344"/>
  <c r="CD296"/>
  <c r="CD361"/>
  <c r="CD427"/>
  <c r="CD384"/>
  <c r="CD416"/>
  <c r="CD448"/>
  <c r="CD389"/>
  <c r="CD325"/>
  <c r="AI266"/>
  <c r="AI292"/>
  <c r="AI429"/>
  <c r="AI419"/>
  <c r="AI406"/>
  <c r="AI344"/>
  <c r="CD266"/>
  <c r="CD270"/>
  <c r="CD259"/>
  <c r="CD287"/>
  <c r="CD311"/>
  <c r="CD298"/>
  <c r="CD338"/>
  <c r="CD354"/>
  <c r="CD370"/>
  <c r="CD333"/>
  <c r="CD365"/>
  <c r="CD399"/>
  <c r="CD447"/>
  <c r="CD394"/>
  <c r="CD426"/>
  <c r="CD284"/>
  <c r="CD261"/>
  <c r="CD278"/>
  <c r="CD273"/>
  <c r="CD256"/>
  <c r="CD276"/>
  <c r="CD252"/>
  <c r="CD301"/>
  <c r="CD309"/>
  <c r="CD317"/>
  <c r="CD310"/>
  <c r="CD328"/>
  <c r="CD336"/>
  <c r="CD352"/>
  <c r="CD360"/>
  <c r="CD368"/>
  <c r="CD312"/>
  <c r="CD329"/>
  <c r="CD345"/>
  <c r="CD379"/>
  <c r="CD395"/>
  <c r="CD411"/>
  <c r="CD443"/>
  <c r="CD376"/>
  <c r="CD392"/>
  <c r="CD400"/>
  <c r="CD408"/>
  <c r="CD424"/>
  <c r="CD432"/>
  <c r="CD440"/>
  <c r="CD335"/>
  <c r="CD351"/>
  <c r="CD367"/>
  <c r="CD405"/>
  <c r="CD421"/>
  <c r="CD437"/>
  <c r="CD375"/>
  <c r="BR408"/>
  <c r="CD283"/>
  <c r="CD262"/>
  <c r="CD257"/>
  <c r="CD275"/>
  <c r="CD269"/>
  <c r="CD280"/>
  <c r="CD258"/>
  <c r="CD272"/>
  <c r="CD282"/>
  <c r="CD291"/>
  <c r="CD299"/>
  <c r="CD307"/>
  <c r="CD315"/>
  <c r="CD290"/>
  <c r="CD306"/>
  <c r="CD326"/>
  <c r="CD334"/>
  <c r="CD342"/>
  <c r="CD350"/>
  <c r="CD358"/>
  <c r="CD366"/>
  <c r="CD292"/>
  <c r="CD308"/>
  <c r="CD323"/>
  <c r="CD341"/>
  <c r="CD357"/>
  <c r="CD374"/>
  <c r="CD391"/>
  <c r="CD407"/>
  <c r="CD423"/>
  <c r="CD439"/>
  <c r="CD372"/>
  <c r="CD382"/>
  <c r="CD390"/>
  <c r="CD398"/>
  <c r="CD406"/>
  <c r="CD414"/>
  <c r="CD422"/>
  <c r="CD430"/>
  <c r="CD438"/>
  <c r="CD446"/>
  <c r="CD331"/>
  <c r="CD347"/>
  <c r="CD363"/>
  <c r="CD385"/>
  <c r="CD401"/>
  <c r="CD417"/>
  <c r="CD433"/>
  <c r="CD449"/>
  <c r="BR395"/>
  <c r="BL254"/>
  <c r="AI271"/>
  <c r="AI310"/>
  <c r="AI413"/>
  <c r="AI403"/>
  <c r="AI414"/>
  <c r="AI352"/>
  <c r="AV285"/>
  <c r="AV255"/>
  <c r="AV276"/>
  <c r="AV338"/>
  <c r="AV311"/>
  <c r="AV360"/>
  <c r="AV388"/>
  <c r="AV420"/>
  <c r="AV436"/>
  <c r="AV359"/>
  <c r="AV429"/>
  <c r="AV353"/>
  <c r="AV415"/>
  <c r="AU413"/>
  <c r="AV275"/>
  <c r="AV270"/>
  <c r="AV256"/>
  <c r="AV281"/>
  <c r="AV302"/>
  <c r="AV330"/>
  <c r="AV287"/>
  <c r="AV303"/>
  <c r="AV319"/>
  <c r="AV352"/>
  <c r="AV368"/>
  <c r="AV380"/>
  <c r="AV396"/>
  <c r="AV412"/>
  <c r="AV428"/>
  <c r="AV444"/>
  <c r="AV343"/>
  <c r="AV381"/>
  <c r="AV413"/>
  <c r="AV445"/>
  <c r="AV337"/>
  <c r="AV369"/>
  <c r="AV399"/>
  <c r="AV431"/>
  <c r="AV325"/>
  <c r="AT441"/>
  <c r="X261"/>
  <c r="X319"/>
  <c r="X351"/>
  <c r="CJ284"/>
  <c r="CJ309"/>
  <c r="CJ327"/>
  <c r="CJ451"/>
  <c r="CE306"/>
  <c r="CE399"/>
  <c r="CE354"/>
  <c r="AU267"/>
  <c r="AU414"/>
  <c r="AA286"/>
  <c r="AV254"/>
  <c r="AV279"/>
  <c r="AV318"/>
  <c r="AV295"/>
  <c r="AV344"/>
  <c r="AV308"/>
  <c r="AV404"/>
  <c r="AV327"/>
  <c r="AV397"/>
  <c r="AV320"/>
  <c r="AV383"/>
  <c r="AV447"/>
  <c r="AV286"/>
  <c r="AV261"/>
  <c r="AV280"/>
  <c r="AV272"/>
  <c r="AV273"/>
  <c r="AV314"/>
  <c r="AV336"/>
  <c r="AV293"/>
  <c r="AV309"/>
  <c r="AV342"/>
  <c r="AV358"/>
  <c r="AV300"/>
  <c r="AV386"/>
  <c r="AV402"/>
  <c r="AV418"/>
  <c r="AV434"/>
  <c r="AV450"/>
  <c r="AV355"/>
  <c r="AV393"/>
  <c r="AV425"/>
  <c r="AV316"/>
  <c r="AV349"/>
  <c r="AV379"/>
  <c r="AV411"/>
  <c r="AV443"/>
  <c r="AT285"/>
  <c r="AN267"/>
  <c r="X272"/>
  <c r="X370"/>
  <c r="X421"/>
  <c r="CJ280"/>
  <c r="CJ358"/>
  <c r="CJ397"/>
  <c r="CE343"/>
  <c r="CE448"/>
  <c r="CE319"/>
  <c r="AU347"/>
  <c r="AU317"/>
  <c r="BA412"/>
  <c r="AT313"/>
  <c r="AT399"/>
  <c r="AT377"/>
  <c r="AL308"/>
  <c r="X271"/>
  <c r="X258"/>
  <c r="X294"/>
  <c r="X340"/>
  <c r="X311"/>
  <c r="X362"/>
  <c r="X392"/>
  <c r="X424"/>
  <c r="X335"/>
  <c r="X405"/>
  <c r="X323"/>
  <c r="X387"/>
  <c r="X451"/>
  <c r="CJ266"/>
  <c r="CJ252"/>
  <c r="CJ452" s="1"/>
  <c r="CJ328"/>
  <c r="CJ301"/>
  <c r="CJ350"/>
  <c r="CJ378"/>
  <c r="CJ410"/>
  <c r="CJ442"/>
  <c r="CJ381"/>
  <c r="CJ445"/>
  <c r="CJ369"/>
  <c r="CJ435"/>
  <c r="CE283"/>
  <c r="CE272"/>
  <c r="CE290"/>
  <c r="CE327"/>
  <c r="CE393"/>
  <c r="CE316"/>
  <c r="CE383"/>
  <c r="CE447"/>
  <c r="CE424"/>
  <c r="CE392"/>
  <c r="CE362"/>
  <c r="CE330"/>
  <c r="CE295"/>
  <c r="BA403"/>
  <c r="AT277"/>
  <c r="AT337"/>
  <c r="AT442"/>
  <c r="AL280"/>
  <c r="X284"/>
  <c r="X280"/>
  <c r="X265"/>
  <c r="X332"/>
  <c r="X303"/>
  <c r="X354"/>
  <c r="X384"/>
  <c r="X416"/>
  <c r="X448"/>
  <c r="X389"/>
  <c r="X308"/>
  <c r="X374"/>
  <c r="X435"/>
  <c r="CJ261"/>
  <c r="CJ272"/>
  <c r="CJ310"/>
  <c r="CJ293"/>
  <c r="CJ342"/>
  <c r="CJ300"/>
  <c r="CJ402"/>
  <c r="CJ434"/>
  <c r="CJ359"/>
  <c r="CJ429"/>
  <c r="CJ353"/>
  <c r="CJ419"/>
  <c r="CE280"/>
  <c r="CE273"/>
  <c r="CE325"/>
  <c r="CE377"/>
  <c r="CE441"/>
  <c r="CE365"/>
  <c r="CE431"/>
  <c r="CE432"/>
  <c r="CE400"/>
  <c r="CE370"/>
  <c r="CE338"/>
  <c r="CE303"/>
  <c r="BA271"/>
  <c r="AT263"/>
  <c r="AT364"/>
  <c r="AT410"/>
  <c r="X266"/>
  <c r="X282"/>
  <c r="X324"/>
  <c r="X295"/>
  <c r="X346"/>
  <c r="X376"/>
  <c r="X408"/>
  <c r="X440"/>
  <c r="X367"/>
  <c r="X437"/>
  <c r="X357"/>
  <c r="X419"/>
  <c r="CJ267"/>
  <c r="CJ258"/>
  <c r="CJ294"/>
  <c r="CJ304"/>
  <c r="CJ317"/>
  <c r="CJ366"/>
  <c r="CJ394"/>
  <c r="CJ426"/>
  <c r="CJ343"/>
  <c r="CJ413"/>
  <c r="CJ337"/>
  <c r="CJ403"/>
  <c r="CJ375"/>
  <c r="CE262"/>
  <c r="CE259"/>
  <c r="CE324"/>
  <c r="CE359"/>
  <c r="CE425"/>
  <c r="CE349"/>
  <c r="CE415"/>
  <c r="CE440"/>
  <c r="CE408"/>
  <c r="CE376"/>
  <c r="CE346"/>
  <c r="CE311"/>
  <c r="BA345"/>
  <c r="BA444"/>
  <c r="BA311"/>
  <c r="AT275"/>
  <c r="AT264"/>
  <c r="AT305"/>
  <c r="AT318"/>
  <c r="AT356"/>
  <c r="AT320"/>
  <c r="AT383"/>
  <c r="AT447"/>
  <c r="AT402"/>
  <c r="AT434"/>
  <c r="AT355"/>
  <c r="AT425"/>
  <c r="AL271"/>
  <c r="AL350"/>
  <c r="AL396"/>
  <c r="X283"/>
  <c r="X257"/>
  <c r="X260"/>
  <c r="X278"/>
  <c r="X263"/>
  <c r="X268"/>
  <c r="X277"/>
  <c r="X281"/>
  <c r="X290"/>
  <c r="X306"/>
  <c r="X325"/>
  <c r="X330"/>
  <c r="X338"/>
  <c r="X304"/>
  <c r="X293"/>
  <c r="X301"/>
  <c r="X309"/>
  <c r="X317"/>
  <c r="X344"/>
  <c r="X352"/>
  <c r="X360"/>
  <c r="X368"/>
  <c r="X372"/>
  <c r="X382"/>
  <c r="X390"/>
  <c r="X398"/>
  <c r="X406"/>
  <c r="X414"/>
  <c r="X422"/>
  <c r="X430"/>
  <c r="X438"/>
  <c r="X446"/>
  <c r="X331"/>
  <c r="X347"/>
  <c r="X363"/>
  <c r="X385"/>
  <c r="X401"/>
  <c r="X417"/>
  <c r="X433"/>
  <c r="X449"/>
  <c r="X320"/>
  <c r="X337"/>
  <c r="X353"/>
  <c r="X369"/>
  <c r="X383"/>
  <c r="X399"/>
  <c r="X415"/>
  <c r="X431"/>
  <c r="X447"/>
  <c r="X322"/>
  <c r="CJ283"/>
  <c r="CJ257"/>
  <c r="CJ260"/>
  <c r="CJ278"/>
  <c r="CJ263"/>
  <c r="CJ268"/>
  <c r="CJ282"/>
  <c r="CJ265"/>
  <c r="CJ290"/>
  <c r="CJ306"/>
  <c r="CJ326"/>
  <c r="CJ334"/>
  <c r="CJ296"/>
  <c r="CJ291"/>
  <c r="CJ299"/>
  <c r="CJ307"/>
  <c r="CJ315"/>
  <c r="CJ340"/>
  <c r="CJ348"/>
  <c r="CJ356"/>
  <c r="CJ364"/>
  <c r="CJ292"/>
  <c r="CJ376"/>
  <c r="CJ384"/>
  <c r="CJ392"/>
  <c r="CJ400"/>
  <c r="CJ408"/>
  <c r="CJ416"/>
  <c r="CJ424"/>
  <c r="CJ432"/>
  <c r="CJ440"/>
  <c r="CJ450"/>
  <c r="CJ339"/>
  <c r="CJ355"/>
  <c r="CJ377"/>
  <c r="CJ393"/>
  <c r="CJ409"/>
  <c r="CJ425"/>
  <c r="CJ441"/>
  <c r="CJ316"/>
  <c r="CJ333"/>
  <c r="CJ349"/>
  <c r="CJ365"/>
  <c r="CJ383"/>
  <c r="CJ399"/>
  <c r="CJ415"/>
  <c r="CJ431"/>
  <c r="CJ447"/>
  <c r="CJ371"/>
  <c r="CJ322"/>
  <c r="CE285"/>
  <c r="CE261"/>
  <c r="CE254"/>
  <c r="CE274"/>
  <c r="CE268"/>
  <c r="CE282"/>
  <c r="CE255"/>
  <c r="CE269"/>
  <c r="CE252"/>
  <c r="CE452" s="1"/>
  <c r="P83" s="1"/>
  <c r="F77" i="3" s="1"/>
  <c r="CE302" i="2"/>
  <c r="CE318"/>
  <c r="CE308"/>
  <c r="CE304"/>
  <c r="CE339"/>
  <c r="CE355"/>
  <c r="CE371"/>
  <c r="CE389"/>
  <c r="CE405"/>
  <c r="CE421"/>
  <c r="CE437"/>
  <c r="CE312"/>
  <c r="CE329"/>
  <c r="CE345"/>
  <c r="CE361"/>
  <c r="CE379"/>
  <c r="CE395"/>
  <c r="CE411"/>
  <c r="CE427"/>
  <c r="CE443"/>
  <c r="CE450"/>
  <c r="CE442"/>
  <c r="CE434"/>
  <c r="CE426"/>
  <c r="CE418"/>
  <c r="CE410"/>
  <c r="CE402"/>
  <c r="CE394"/>
  <c r="CE386"/>
  <c r="CE378"/>
  <c r="CE323"/>
  <c r="CE364"/>
  <c r="CE356"/>
  <c r="CE348"/>
  <c r="CE340"/>
  <c r="CE332"/>
  <c r="CE321"/>
  <c r="CE313"/>
  <c r="CE305"/>
  <c r="CE297"/>
  <c r="CE289"/>
  <c r="BA318"/>
  <c r="BA405"/>
  <c r="BA346"/>
  <c r="AT260"/>
  <c r="AT278"/>
  <c r="AT297"/>
  <c r="AT302"/>
  <c r="AT348"/>
  <c r="AT304"/>
  <c r="AT369"/>
  <c r="AT431"/>
  <c r="AT394"/>
  <c r="AT426"/>
  <c r="AT339"/>
  <c r="AT409"/>
  <c r="AL306"/>
  <c r="AL435"/>
  <c r="AL413"/>
  <c r="X285"/>
  <c r="X253"/>
  <c r="X262"/>
  <c r="X274"/>
  <c r="X259"/>
  <c r="X264"/>
  <c r="X279"/>
  <c r="X267"/>
  <c r="X273"/>
  <c r="X302"/>
  <c r="X318"/>
  <c r="X328"/>
  <c r="X336"/>
  <c r="X296"/>
  <c r="X291"/>
  <c r="X299"/>
  <c r="X307"/>
  <c r="X315"/>
  <c r="X342"/>
  <c r="X350"/>
  <c r="X358"/>
  <c r="X366"/>
  <c r="X300"/>
  <c r="X380"/>
  <c r="X388"/>
  <c r="X396"/>
  <c r="X404"/>
  <c r="X412"/>
  <c r="X420"/>
  <c r="X428"/>
  <c r="X436"/>
  <c r="X444"/>
  <c r="X327"/>
  <c r="X343"/>
  <c r="X359"/>
  <c r="X381"/>
  <c r="X397"/>
  <c r="X413"/>
  <c r="X429"/>
  <c r="X445"/>
  <c r="X316"/>
  <c r="X333"/>
  <c r="X349"/>
  <c r="X365"/>
  <c r="X379"/>
  <c r="X395"/>
  <c r="X411"/>
  <c r="X427"/>
  <c r="X443"/>
  <c r="X375"/>
  <c r="CJ285"/>
  <c r="CJ253"/>
  <c r="CJ262"/>
  <c r="CJ274"/>
  <c r="CJ259"/>
  <c r="CJ264"/>
  <c r="CJ277"/>
  <c r="CJ281"/>
  <c r="CJ276"/>
  <c r="CJ302"/>
  <c r="CJ318"/>
  <c r="CJ332"/>
  <c r="CJ288"/>
  <c r="CJ289"/>
  <c r="CJ297"/>
  <c r="CJ305"/>
  <c r="CJ313"/>
  <c r="CJ321"/>
  <c r="CJ346"/>
  <c r="CJ354"/>
  <c r="CJ362"/>
  <c r="CJ370"/>
  <c r="CJ372"/>
  <c r="CJ382"/>
  <c r="CJ390"/>
  <c r="CJ398"/>
  <c r="CJ406"/>
  <c r="CJ414"/>
  <c r="CJ422"/>
  <c r="CJ430"/>
  <c r="CJ438"/>
  <c r="CJ446"/>
  <c r="CJ335"/>
  <c r="CJ351"/>
  <c r="CJ367"/>
  <c r="CJ389"/>
  <c r="CJ405"/>
  <c r="CJ421"/>
  <c r="CJ437"/>
  <c r="CJ312"/>
  <c r="CJ329"/>
  <c r="CJ345"/>
  <c r="CJ361"/>
  <c r="CJ379"/>
  <c r="CJ395"/>
  <c r="CJ411"/>
  <c r="CJ427"/>
  <c r="CJ443"/>
  <c r="CJ373"/>
  <c r="CJ325"/>
  <c r="CE286"/>
  <c r="CE257"/>
  <c r="CE275"/>
  <c r="CE270"/>
  <c r="CE264"/>
  <c r="CE279"/>
  <c r="CE281"/>
  <c r="CE265"/>
  <c r="CE277"/>
  <c r="CE298"/>
  <c r="CE314"/>
  <c r="CE300"/>
  <c r="CE296"/>
  <c r="CE335"/>
  <c r="CE351"/>
  <c r="CE367"/>
  <c r="CE385"/>
  <c r="CE401"/>
  <c r="CE417"/>
  <c r="CE433"/>
  <c r="CE449"/>
  <c r="CE322"/>
  <c r="CE341"/>
  <c r="CE357"/>
  <c r="CE373"/>
  <c r="CE391"/>
  <c r="CE407"/>
  <c r="CE423"/>
  <c r="CE439"/>
  <c r="CE375"/>
  <c r="CE444"/>
  <c r="CE436"/>
  <c r="CE428"/>
  <c r="CE420"/>
  <c r="CE412"/>
  <c r="CE404"/>
  <c r="CE396"/>
  <c r="CE388"/>
  <c r="CE380"/>
  <c r="CE372"/>
  <c r="CE366"/>
  <c r="CE358"/>
  <c r="CE350"/>
  <c r="CE342"/>
  <c r="CE334"/>
  <c r="CE326"/>
  <c r="CE315"/>
  <c r="CE307"/>
  <c r="CE299"/>
  <c r="CE291"/>
  <c r="BA264"/>
  <c r="BA339"/>
  <c r="BA380"/>
  <c r="AT253"/>
  <c r="AT276"/>
  <c r="AT289"/>
  <c r="AT321"/>
  <c r="AT340"/>
  <c r="AT288"/>
  <c r="AT353"/>
  <c r="AT415"/>
  <c r="AT386"/>
  <c r="AT418"/>
  <c r="AT450"/>
  <c r="AT393"/>
  <c r="AT373"/>
  <c r="AL299"/>
  <c r="AL374"/>
  <c r="AL343"/>
  <c r="X286"/>
  <c r="X275"/>
  <c r="X254"/>
  <c r="X270"/>
  <c r="X255"/>
  <c r="X256"/>
  <c r="X276"/>
  <c r="X252"/>
  <c r="X269"/>
  <c r="X298"/>
  <c r="X314"/>
  <c r="X326"/>
  <c r="X334"/>
  <c r="X288"/>
  <c r="X289"/>
  <c r="X297"/>
  <c r="X305"/>
  <c r="X313"/>
  <c r="X321"/>
  <c r="X348"/>
  <c r="X356"/>
  <c r="X364"/>
  <c r="X292"/>
  <c r="X378"/>
  <c r="X386"/>
  <c r="X394"/>
  <c r="X402"/>
  <c r="X410"/>
  <c r="X418"/>
  <c r="X426"/>
  <c r="X434"/>
  <c r="X442"/>
  <c r="X450"/>
  <c r="X339"/>
  <c r="X355"/>
  <c r="X377"/>
  <c r="X393"/>
  <c r="X409"/>
  <c r="X425"/>
  <c r="X441"/>
  <c r="X312"/>
  <c r="X329"/>
  <c r="X345"/>
  <c r="X361"/>
  <c r="X371"/>
  <c r="X391"/>
  <c r="X407"/>
  <c r="X423"/>
  <c r="X439"/>
  <c r="CJ286"/>
  <c r="CJ275"/>
  <c r="CJ254"/>
  <c r="CJ270"/>
  <c r="CJ255"/>
  <c r="CJ256"/>
  <c r="CJ279"/>
  <c r="CJ271"/>
  <c r="CJ273"/>
  <c r="CJ298"/>
  <c r="CJ314"/>
  <c r="CJ330"/>
  <c r="CJ338"/>
  <c r="CJ287"/>
  <c r="CJ295"/>
  <c r="CJ303"/>
  <c r="CJ311"/>
  <c r="CJ319"/>
  <c r="CJ344"/>
  <c r="CJ352"/>
  <c r="CJ360"/>
  <c r="CJ368"/>
  <c r="CJ308"/>
  <c r="CJ380"/>
  <c r="CJ388"/>
  <c r="CJ396"/>
  <c r="CJ404"/>
  <c r="CJ412"/>
  <c r="CJ420"/>
  <c r="CJ428"/>
  <c r="CJ436"/>
  <c r="CJ444"/>
  <c r="CJ331"/>
  <c r="CJ347"/>
  <c r="CJ363"/>
  <c r="CJ385"/>
  <c r="CJ401"/>
  <c r="CJ417"/>
  <c r="CJ433"/>
  <c r="CJ449"/>
  <c r="CJ323"/>
  <c r="CJ341"/>
  <c r="CJ357"/>
  <c r="CJ374"/>
  <c r="CJ391"/>
  <c r="CJ407"/>
  <c r="CJ423"/>
  <c r="CJ439"/>
  <c r="CJ448"/>
  <c r="CE284"/>
  <c r="CE253"/>
  <c r="CE271"/>
  <c r="CE266"/>
  <c r="CE258"/>
  <c r="CE276"/>
  <c r="CE278"/>
  <c r="CE263"/>
  <c r="CE256"/>
  <c r="CE294"/>
  <c r="CE310"/>
  <c r="CE292"/>
  <c r="CE288"/>
  <c r="CE331"/>
  <c r="CE347"/>
  <c r="CE363"/>
  <c r="CE381"/>
  <c r="CE397"/>
  <c r="CE413"/>
  <c r="CE429"/>
  <c r="CE445"/>
  <c r="CE320"/>
  <c r="CE337"/>
  <c r="CE353"/>
  <c r="CE369"/>
  <c r="CE387"/>
  <c r="CE403"/>
  <c r="CE419"/>
  <c r="CE435"/>
  <c r="CE451"/>
  <c r="CE446"/>
  <c r="CE438"/>
  <c r="CE430"/>
  <c r="CE422"/>
  <c r="CE414"/>
  <c r="CE406"/>
  <c r="CE398"/>
  <c r="CE390"/>
  <c r="CE382"/>
  <c r="CE374"/>
  <c r="CE368"/>
  <c r="CE360"/>
  <c r="CE352"/>
  <c r="CE344"/>
  <c r="CE336"/>
  <c r="CE328"/>
  <c r="CE317"/>
  <c r="CE309"/>
  <c r="CE301"/>
  <c r="BN370"/>
  <c r="BX359"/>
  <c r="BR311"/>
  <c r="BR377"/>
  <c r="BX254"/>
  <c r="BL342"/>
  <c r="AI284"/>
  <c r="AI258"/>
  <c r="AI256"/>
  <c r="AI288"/>
  <c r="AI381"/>
  <c r="AI445"/>
  <c r="AI369"/>
  <c r="AI435"/>
  <c r="AI430"/>
  <c r="AI398"/>
  <c r="AI368"/>
  <c r="AI336"/>
  <c r="AI301"/>
  <c r="BR362"/>
  <c r="BN270"/>
  <c r="BX295"/>
  <c r="BL355"/>
  <c r="AM256"/>
  <c r="AI253"/>
  <c r="AI276"/>
  <c r="AI294"/>
  <c r="AI331"/>
  <c r="AI397"/>
  <c r="AI320"/>
  <c r="AI387"/>
  <c r="AI451"/>
  <c r="AI422"/>
  <c r="AI390"/>
  <c r="AI360"/>
  <c r="AI328"/>
  <c r="AI293"/>
  <c r="BN286"/>
  <c r="BN338"/>
  <c r="BN384"/>
  <c r="BN375"/>
  <c r="BX354"/>
  <c r="BX436"/>
  <c r="BX419"/>
  <c r="BN411"/>
  <c r="BX314"/>
  <c r="BX404"/>
  <c r="BX353"/>
  <c r="BN319"/>
  <c r="BN389"/>
  <c r="BN287"/>
  <c r="BN349"/>
  <c r="BN448"/>
  <c r="BX252"/>
  <c r="BX452" s="1"/>
  <c r="P76" s="1"/>
  <c r="F70" i="3" s="1"/>
  <c r="BX304" i="2"/>
  <c r="BX429"/>
  <c r="BN281"/>
  <c r="BN279"/>
  <c r="BN311"/>
  <c r="BN330"/>
  <c r="BN362"/>
  <c r="BN333"/>
  <c r="BN395"/>
  <c r="BN376"/>
  <c r="BN408"/>
  <c r="BN440"/>
  <c r="BN367"/>
  <c r="BN437"/>
  <c r="BX261"/>
  <c r="BX276"/>
  <c r="BX298"/>
  <c r="BX346"/>
  <c r="BX287"/>
  <c r="BX319"/>
  <c r="BX396"/>
  <c r="BX428"/>
  <c r="BX343"/>
  <c r="BX413"/>
  <c r="BX337"/>
  <c r="BX403"/>
  <c r="BX324"/>
  <c r="BN267"/>
  <c r="BN264"/>
  <c r="BN303"/>
  <c r="BN314"/>
  <c r="BN354"/>
  <c r="BN316"/>
  <c r="BN379"/>
  <c r="BN443"/>
  <c r="BN400"/>
  <c r="BN432"/>
  <c r="BN351"/>
  <c r="BN421"/>
  <c r="BX286"/>
  <c r="BX256"/>
  <c r="BX269"/>
  <c r="BX338"/>
  <c r="BX370"/>
  <c r="BX311"/>
  <c r="BX388"/>
  <c r="BX420"/>
  <c r="BX327"/>
  <c r="BX397"/>
  <c r="BX320"/>
  <c r="BX387"/>
  <c r="BX451"/>
  <c r="BN266"/>
  <c r="BN259"/>
  <c r="BN295"/>
  <c r="BN298"/>
  <c r="BN346"/>
  <c r="BN300"/>
  <c r="BN365"/>
  <c r="BN427"/>
  <c r="BN392"/>
  <c r="BN424"/>
  <c r="BN335"/>
  <c r="BN405"/>
  <c r="BN324"/>
  <c r="BX270"/>
  <c r="BX255"/>
  <c r="BX330"/>
  <c r="BX362"/>
  <c r="BX303"/>
  <c r="BX380"/>
  <c r="BX412"/>
  <c r="BX444"/>
  <c r="BX381"/>
  <c r="BX445"/>
  <c r="BX369"/>
  <c r="BX435"/>
  <c r="BN284"/>
  <c r="BN260"/>
  <c r="BN261"/>
  <c r="BN278"/>
  <c r="BN273"/>
  <c r="BN255"/>
  <c r="BN256"/>
  <c r="BN276"/>
  <c r="BN252"/>
  <c r="BN452" s="1"/>
  <c r="P66" s="1"/>
  <c r="F60" i="3" s="1"/>
  <c r="BN293" i="2"/>
  <c r="BN301"/>
  <c r="BN309"/>
  <c r="BN317"/>
  <c r="BN294"/>
  <c r="BN310"/>
  <c r="BN328"/>
  <c r="BN336"/>
  <c r="BN344"/>
  <c r="BN352"/>
  <c r="BN360"/>
  <c r="BN368"/>
  <c r="BN296"/>
  <c r="BN312"/>
  <c r="BN329"/>
  <c r="BN345"/>
  <c r="BN361"/>
  <c r="BN371"/>
  <c r="BN391"/>
  <c r="BN407"/>
  <c r="BN423"/>
  <c r="BN439"/>
  <c r="BN372"/>
  <c r="BN382"/>
  <c r="BN390"/>
  <c r="BN398"/>
  <c r="BN406"/>
  <c r="BN414"/>
  <c r="BN422"/>
  <c r="BN430"/>
  <c r="BN438"/>
  <c r="BN446"/>
  <c r="BN331"/>
  <c r="BN347"/>
  <c r="BN363"/>
  <c r="BN385"/>
  <c r="BN401"/>
  <c r="BN417"/>
  <c r="BN433"/>
  <c r="BN449"/>
  <c r="BN325"/>
  <c r="BX284"/>
  <c r="BX257"/>
  <c r="BX275"/>
  <c r="BX266"/>
  <c r="BX258"/>
  <c r="BX272"/>
  <c r="BX282"/>
  <c r="BX281"/>
  <c r="BX265"/>
  <c r="BX294"/>
  <c r="BX310"/>
  <c r="BX328"/>
  <c r="BX336"/>
  <c r="BX344"/>
  <c r="BX352"/>
  <c r="BX360"/>
  <c r="BX368"/>
  <c r="BX308"/>
  <c r="BX293"/>
  <c r="BX301"/>
  <c r="BX309"/>
  <c r="BX317"/>
  <c r="BX296"/>
  <c r="BX378"/>
  <c r="BX386"/>
  <c r="BX394"/>
  <c r="BX402"/>
  <c r="BX410"/>
  <c r="BX418"/>
  <c r="BX426"/>
  <c r="BX434"/>
  <c r="BX442"/>
  <c r="BX450"/>
  <c r="BX339"/>
  <c r="BX355"/>
  <c r="BX377"/>
  <c r="BX393"/>
  <c r="BX409"/>
  <c r="BX425"/>
  <c r="BX441"/>
  <c r="BX316"/>
  <c r="BX333"/>
  <c r="BX349"/>
  <c r="BX365"/>
  <c r="BX383"/>
  <c r="BX399"/>
  <c r="BX415"/>
  <c r="BX431"/>
  <c r="BX447"/>
  <c r="BX375"/>
  <c r="BN283"/>
  <c r="BN269"/>
  <c r="BN282"/>
  <c r="BN315"/>
  <c r="BN334"/>
  <c r="BN358"/>
  <c r="BN323"/>
  <c r="BN387"/>
  <c r="BN435"/>
  <c r="BN388"/>
  <c r="BN420"/>
  <c r="BN327"/>
  <c r="BN381"/>
  <c r="BN445"/>
  <c r="CC343"/>
  <c r="BX283"/>
  <c r="BX271"/>
  <c r="BX260"/>
  <c r="BX280"/>
  <c r="BX268"/>
  <c r="BX277"/>
  <c r="BX278"/>
  <c r="BX263"/>
  <c r="BX290"/>
  <c r="BX306"/>
  <c r="BX326"/>
  <c r="BX334"/>
  <c r="BX342"/>
  <c r="BX350"/>
  <c r="BX358"/>
  <c r="BX366"/>
  <c r="BX300"/>
  <c r="BX291"/>
  <c r="BX299"/>
  <c r="BX307"/>
  <c r="BX315"/>
  <c r="BX288"/>
  <c r="BX376"/>
  <c r="BX384"/>
  <c r="BX392"/>
  <c r="BX400"/>
  <c r="BX408"/>
  <c r="BX416"/>
  <c r="BX424"/>
  <c r="BX432"/>
  <c r="BX440"/>
  <c r="BX448"/>
  <c r="BX335"/>
  <c r="BX351"/>
  <c r="BX367"/>
  <c r="BX389"/>
  <c r="BX405"/>
  <c r="BX421"/>
  <c r="BX437"/>
  <c r="BX312"/>
  <c r="BX329"/>
  <c r="BX345"/>
  <c r="BX361"/>
  <c r="BX379"/>
  <c r="BX395"/>
  <c r="BX411"/>
  <c r="BX427"/>
  <c r="BX443"/>
  <c r="BX371"/>
  <c r="BX322"/>
  <c r="AZ436"/>
  <c r="BN262"/>
  <c r="BN257"/>
  <c r="BN275"/>
  <c r="BN280"/>
  <c r="BN258"/>
  <c r="BN272"/>
  <c r="BN291"/>
  <c r="BN299"/>
  <c r="BN307"/>
  <c r="BN290"/>
  <c r="BN306"/>
  <c r="BN326"/>
  <c r="BN342"/>
  <c r="BN350"/>
  <c r="BN366"/>
  <c r="BN292"/>
  <c r="BN308"/>
  <c r="BN341"/>
  <c r="BN357"/>
  <c r="BN374"/>
  <c r="BN403"/>
  <c r="BN419"/>
  <c r="BN451"/>
  <c r="BN380"/>
  <c r="BN396"/>
  <c r="BN404"/>
  <c r="BN412"/>
  <c r="BN428"/>
  <c r="BN436"/>
  <c r="BN444"/>
  <c r="BN343"/>
  <c r="BN359"/>
  <c r="BN397"/>
  <c r="BN413"/>
  <c r="BN429"/>
  <c r="BN322"/>
  <c r="BN285"/>
  <c r="BN254"/>
  <c r="BN253"/>
  <c r="BN271"/>
  <c r="BN265"/>
  <c r="BN274"/>
  <c r="BN263"/>
  <c r="BN268"/>
  <c r="BN277"/>
  <c r="BN289"/>
  <c r="BN297"/>
  <c r="BN305"/>
  <c r="BN313"/>
  <c r="BN321"/>
  <c r="BN302"/>
  <c r="BN318"/>
  <c r="BN332"/>
  <c r="BN340"/>
  <c r="BN348"/>
  <c r="BN356"/>
  <c r="BN364"/>
  <c r="BN288"/>
  <c r="BN304"/>
  <c r="BN320"/>
  <c r="BN337"/>
  <c r="BN353"/>
  <c r="BN369"/>
  <c r="BN383"/>
  <c r="BN399"/>
  <c r="BN415"/>
  <c r="BN431"/>
  <c r="BN447"/>
  <c r="BN378"/>
  <c r="BN386"/>
  <c r="BN394"/>
  <c r="BN402"/>
  <c r="BN410"/>
  <c r="BN418"/>
  <c r="BN426"/>
  <c r="BN434"/>
  <c r="BN442"/>
  <c r="BN450"/>
  <c r="BN339"/>
  <c r="BN355"/>
  <c r="BN377"/>
  <c r="BN393"/>
  <c r="BN409"/>
  <c r="BN425"/>
  <c r="BN441"/>
  <c r="CK308"/>
  <c r="BX285"/>
  <c r="BX267"/>
  <c r="BX262"/>
  <c r="BX274"/>
  <c r="BX264"/>
  <c r="BX279"/>
  <c r="BX253"/>
  <c r="BX259"/>
  <c r="BX273"/>
  <c r="BX302"/>
  <c r="BX318"/>
  <c r="BX332"/>
  <c r="BX340"/>
  <c r="BX348"/>
  <c r="BX356"/>
  <c r="BX364"/>
  <c r="BX292"/>
  <c r="BX289"/>
  <c r="BX297"/>
  <c r="BX305"/>
  <c r="BX313"/>
  <c r="BX321"/>
  <c r="BX372"/>
  <c r="BX382"/>
  <c r="BX390"/>
  <c r="BX398"/>
  <c r="BX406"/>
  <c r="BX414"/>
  <c r="BX422"/>
  <c r="BX430"/>
  <c r="BX438"/>
  <c r="BX446"/>
  <c r="BX331"/>
  <c r="BX347"/>
  <c r="BX363"/>
  <c r="BX385"/>
  <c r="BX401"/>
  <c r="BX417"/>
  <c r="BX433"/>
  <c r="BX449"/>
  <c r="BX323"/>
  <c r="BX341"/>
  <c r="BX357"/>
  <c r="BX374"/>
  <c r="BX391"/>
  <c r="BX407"/>
  <c r="BX423"/>
  <c r="BX439"/>
  <c r="BX373"/>
  <c r="BR260"/>
  <c r="BR346"/>
  <c r="BR392"/>
  <c r="BR335"/>
  <c r="Z270"/>
  <c r="T398"/>
  <c r="BL293"/>
  <c r="BL411"/>
  <c r="AM367"/>
  <c r="AM307"/>
  <c r="AI267"/>
  <c r="AI280"/>
  <c r="AI260"/>
  <c r="AI290"/>
  <c r="AI324"/>
  <c r="AI327"/>
  <c r="AI359"/>
  <c r="AI393"/>
  <c r="AI425"/>
  <c r="AI316"/>
  <c r="AI365"/>
  <c r="AI399"/>
  <c r="AI431"/>
  <c r="AI448"/>
  <c r="AI432"/>
  <c r="AI416"/>
  <c r="AI400"/>
  <c r="AI384"/>
  <c r="AI370"/>
  <c r="AI354"/>
  <c r="AI338"/>
  <c r="AI319"/>
  <c r="AI303"/>
  <c r="CL290"/>
  <c r="BR274"/>
  <c r="BR298"/>
  <c r="BR300"/>
  <c r="BR427"/>
  <c r="BR424"/>
  <c r="BR421"/>
  <c r="BM265"/>
  <c r="AV283"/>
  <c r="AV253"/>
  <c r="AV452" s="1"/>
  <c r="P48" s="1"/>
  <c r="F42" i="3" s="1"/>
  <c r="AV262" i="2"/>
  <c r="AV274"/>
  <c r="AV259"/>
  <c r="AV264"/>
  <c r="AV277"/>
  <c r="AV265"/>
  <c r="AV290"/>
  <c r="AV306"/>
  <c r="AV324"/>
  <c r="AV332"/>
  <c r="AV288"/>
  <c r="AV289"/>
  <c r="AV297"/>
  <c r="AV305"/>
  <c r="AV313"/>
  <c r="AV321"/>
  <c r="AV346"/>
  <c r="AV354"/>
  <c r="AV362"/>
  <c r="AV370"/>
  <c r="AV372"/>
  <c r="AV382"/>
  <c r="AV390"/>
  <c r="AV398"/>
  <c r="AV406"/>
  <c r="AV414"/>
  <c r="AV422"/>
  <c r="AV430"/>
  <c r="AV438"/>
  <c r="AV446"/>
  <c r="AV331"/>
  <c r="AV347"/>
  <c r="AV363"/>
  <c r="AV385"/>
  <c r="AV401"/>
  <c r="AV417"/>
  <c r="AV433"/>
  <c r="AV449"/>
  <c r="AV323"/>
  <c r="AV341"/>
  <c r="AV357"/>
  <c r="AV374"/>
  <c r="AV387"/>
  <c r="AV403"/>
  <c r="AV419"/>
  <c r="AV435"/>
  <c r="AV451"/>
  <c r="AV322"/>
  <c r="AN376"/>
  <c r="Z416"/>
  <c r="BL279"/>
  <c r="BL300"/>
  <c r="BL425"/>
  <c r="AW314"/>
  <c r="AU254"/>
  <c r="AU337"/>
  <c r="AU382"/>
  <c r="AM263"/>
  <c r="AM357"/>
  <c r="AM372"/>
  <c r="AI286"/>
  <c r="AI257"/>
  <c r="AI275"/>
  <c r="AI270"/>
  <c r="AI264"/>
  <c r="AI279"/>
  <c r="AI281"/>
  <c r="AI265"/>
  <c r="AI277"/>
  <c r="AI298"/>
  <c r="AI314"/>
  <c r="AI300"/>
  <c r="AI296"/>
  <c r="AI335"/>
  <c r="AI351"/>
  <c r="AI367"/>
  <c r="AI385"/>
  <c r="AI401"/>
  <c r="AI417"/>
  <c r="AI433"/>
  <c r="AI449"/>
  <c r="AI322"/>
  <c r="AI341"/>
  <c r="AI357"/>
  <c r="AI373"/>
  <c r="AI391"/>
  <c r="AI407"/>
  <c r="AI423"/>
  <c r="AI439"/>
  <c r="AI375"/>
  <c r="AI444"/>
  <c r="AI436"/>
  <c r="AI428"/>
  <c r="AI420"/>
  <c r="AI412"/>
  <c r="AI404"/>
  <c r="AI396"/>
  <c r="AI388"/>
  <c r="AI380"/>
  <c r="AI372"/>
  <c r="AI366"/>
  <c r="AI358"/>
  <c r="AI350"/>
  <c r="AI342"/>
  <c r="AI334"/>
  <c r="AI326"/>
  <c r="AI315"/>
  <c r="AI307"/>
  <c r="AI299"/>
  <c r="AI291"/>
  <c r="BR295"/>
  <c r="BR365"/>
  <c r="BL434"/>
  <c r="AM436"/>
  <c r="AI283"/>
  <c r="AI262"/>
  <c r="AI272"/>
  <c r="AI259"/>
  <c r="AI273"/>
  <c r="AI306"/>
  <c r="AI325"/>
  <c r="AI343"/>
  <c r="AI377"/>
  <c r="AI409"/>
  <c r="AI441"/>
  <c r="AI333"/>
  <c r="AI349"/>
  <c r="AI383"/>
  <c r="AI415"/>
  <c r="AI447"/>
  <c r="AI440"/>
  <c r="AI424"/>
  <c r="AI408"/>
  <c r="AI392"/>
  <c r="AI376"/>
  <c r="AI362"/>
  <c r="AI346"/>
  <c r="AI330"/>
  <c r="AI311"/>
  <c r="AI295"/>
  <c r="AI287"/>
  <c r="CH391"/>
  <c r="BR279"/>
  <c r="BR330"/>
  <c r="BR333"/>
  <c r="BR376"/>
  <c r="BR440"/>
  <c r="BR322"/>
  <c r="AV284"/>
  <c r="AV267"/>
  <c r="AV257"/>
  <c r="AV260"/>
  <c r="AV278"/>
  <c r="AV263"/>
  <c r="AV268"/>
  <c r="AV282"/>
  <c r="AV269"/>
  <c r="AV294"/>
  <c r="AV310"/>
  <c r="AV326"/>
  <c r="AV334"/>
  <c r="AV296"/>
  <c r="AV291"/>
  <c r="AV299"/>
  <c r="AV307"/>
  <c r="AV315"/>
  <c r="AV340"/>
  <c r="AV348"/>
  <c r="AV356"/>
  <c r="AV364"/>
  <c r="AV292"/>
  <c r="AV376"/>
  <c r="AV384"/>
  <c r="AV392"/>
  <c r="AV400"/>
  <c r="AV408"/>
  <c r="AV416"/>
  <c r="AV424"/>
  <c r="AV432"/>
  <c r="AV440"/>
  <c r="AV448"/>
  <c r="AV335"/>
  <c r="AV351"/>
  <c r="AV367"/>
  <c r="AV389"/>
  <c r="AV405"/>
  <c r="AV421"/>
  <c r="AV437"/>
  <c r="AV312"/>
  <c r="AV329"/>
  <c r="AV345"/>
  <c r="AV361"/>
  <c r="AV371"/>
  <c r="AV391"/>
  <c r="AV407"/>
  <c r="AV423"/>
  <c r="AV439"/>
  <c r="AN437"/>
  <c r="V311"/>
  <c r="BL314"/>
  <c r="BL402"/>
  <c r="BL349"/>
  <c r="AW401"/>
  <c r="AU310"/>
  <c r="AU403"/>
  <c r="AU352"/>
  <c r="AM296"/>
  <c r="AM423"/>
  <c r="AM342"/>
  <c r="AI285"/>
  <c r="AI261"/>
  <c r="AI254"/>
  <c r="AI274"/>
  <c r="AI268"/>
  <c r="AI282"/>
  <c r="AI255"/>
  <c r="AI269"/>
  <c r="AI252"/>
  <c r="AI302"/>
  <c r="AI318"/>
  <c r="AI308"/>
  <c r="AI304"/>
  <c r="AI339"/>
  <c r="AI355"/>
  <c r="AI371"/>
  <c r="AI389"/>
  <c r="AI405"/>
  <c r="AI421"/>
  <c r="AI437"/>
  <c r="AI312"/>
  <c r="AI329"/>
  <c r="AI345"/>
  <c r="AI361"/>
  <c r="AI379"/>
  <c r="AI395"/>
  <c r="AI411"/>
  <c r="AI427"/>
  <c r="AI443"/>
  <c r="AI450"/>
  <c r="AI442"/>
  <c r="AI434"/>
  <c r="AI426"/>
  <c r="AI418"/>
  <c r="AI410"/>
  <c r="AI402"/>
  <c r="AI394"/>
  <c r="AI386"/>
  <c r="AI378"/>
  <c r="AI323"/>
  <c r="AI364"/>
  <c r="AI356"/>
  <c r="AI348"/>
  <c r="AI340"/>
  <c r="AI332"/>
  <c r="AI321"/>
  <c r="AI313"/>
  <c r="AI305"/>
  <c r="AI297"/>
  <c r="AN270"/>
  <c r="AN348"/>
  <c r="AN367"/>
  <c r="AF390"/>
  <c r="AW266"/>
  <c r="AW335"/>
  <c r="AW382"/>
  <c r="AU253"/>
  <c r="AU276"/>
  <c r="AU294"/>
  <c r="AU331"/>
  <c r="AU397"/>
  <c r="AU320"/>
  <c r="AU387"/>
  <c r="AU451"/>
  <c r="AU422"/>
  <c r="AU390"/>
  <c r="AU360"/>
  <c r="AU328"/>
  <c r="AU293"/>
  <c r="CH307"/>
  <c r="AN299"/>
  <c r="AN440"/>
  <c r="AN423"/>
  <c r="AW271"/>
  <c r="AW407"/>
  <c r="AW414"/>
  <c r="AU284"/>
  <c r="AU256"/>
  <c r="AU269"/>
  <c r="AU292"/>
  <c r="AU381"/>
  <c r="AU445"/>
  <c r="AU369"/>
  <c r="AU435"/>
  <c r="AU430"/>
  <c r="AU398"/>
  <c r="AU368"/>
  <c r="AU336"/>
  <c r="AU301"/>
  <c r="CL405"/>
  <c r="CL423"/>
  <c r="CH367"/>
  <c r="AN326"/>
  <c r="AN408"/>
  <c r="AN361"/>
  <c r="AW341"/>
  <c r="AW446"/>
  <c r="AW313"/>
  <c r="AU266"/>
  <c r="AU259"/>
  <c r="AU288"/>
  <c r="AU363"/>
  <c r="AU429"/>
  <c r="AU353"/>
  <c r="AU419"/>
  <c r="AU438"/>
  <c r="AU406"/>
  <c r="AU374"/>
  <c r="AU344"/>
  <c r="AU309"/>
  <c r="AA264"/>
  <c r="CL291"/>
  <c r="CH268"/>
  <c r="AN254"/>
  <c r="AN279"/>
  <c r="AN310"/>
  <c r="AN291"/>
  <c r="AN340"/>
  <c r="AN292"/>
  <c r="AN400"/>
  <c r="AN432"/>
  <c r="AN351"/>
  <c r="AN421"/>
  <c r="AN345"/>
  <c r="AN407"/>
  <c r="AF273"/>
  <c r="AB320"/>
  <c r="AW261"/>
  <c r="AW256"/>
  <c r="AW298"/>
  <c r="AW322"/>
  <c r="AW391"/>
  <c r="AW372"/>
  <c r="AW385"/>
  <c r="AW449"/>
  <c r="AW422"/>
  <c r="AW390"/>
  <c r="AW356"/>
  <c r="AW323"/>
  <c r="AW289"/>
  <c r="AU283"/>
  <c r="AU262"/>
  <c r="AU260"/>
  <c r="AU280"/>
  <c r="AU272"/>
  <c r="AU252"/>
  <c r="AU255"/>
  <c r="AU265"/>
  <c r="AU290"/>
  <c r="AU306"/>
  <c r="AU324"/>
  <c r="AU325"/>
  <c r="AU327"/>
  <c r="AU343"/>
  <c r="AU359"/>
  <c r="AU377"/>
  <c r="AU393"/>
  <c r="AU409"/>
  <c r="AU425"/>
  <c r="AU441"/>
  <c r="AU316"/>
  <c r="AU333"/>
  <c r="AU349"/>
  <c r="AU365"/>
  <c r="AU383"/>
  <c r="AU399"/>
  <c r="AU415"/>
  <c r="AU431"/>
  <c r="AU447"/>
  <c r="AU448"/>
  <c r="AU440"/>
  <c r="AU432"/>
  <c r="AU424"/>
  <c r="AU416"/>
  <c r="AU408"/>
  <c r="AU400"/>
  <c r="AU392"/>
  <c r="AU384"/>
  <c r="AU376"/>
  <c r="AU370"/>
  <c r="AU362"/>
  <c r="AU354"/>
  <c r="AU346"/>
  <c r="AU338"/>
  <c r="AU330"/>
  <c r="AU319"/>
  <c r="AU311"/>
  <c r="AU303"/>
  <c r="AU295"/>
  <c r="AU287"/>
  <c r="AA270"/>
  <c r="CL357"/>
  <c r="CH438"/>
  <c r="CL280"/>
  <c r="BM394"/>
  <c r="AN271"/>
  <c r="AN256"/>
  <c r="AN294"/>
  <c r="AN296"/>
  <c r="AN315"/>
  <c r="AN364"/>
  <c r="AN392"/>
  <c r="AN424"/>
  <c r="AN335"/>
  <c r="AN405"/>
  <c r="AN329"/>
  <c r="AN391"/>
  <c r="AN373"/>
  <c r="AD371"/>
  <c r="AW284"/>
  <c r="AW258"/>
  <c r="AW282"/>
  <c r="AW308"/>
  <c r="AW373"/>
  <c r="AW439"/>
  <c r="AW367"/>
  <c r="AW433"/>
  <c r="AW430"/>
  <c r="AW398"/>
  <c r="AW364"/>
  <c r="AW332"/>
  <c r="AW297"/>
  <c r="AU285"/>
  <c r="AU261"/>
  <c r="AU275"/>
  <c r="AU274"/>
  <c r="AU268"/>
  <c r="AU282"/>
  <c r="AU281"/>
  <c r="AU258"/>
  <c r="AU279"/>
  <c r="AU302"/>
  <c r="AU318"/>
  <c r="AU304"/>
  <c r="AU308"/>
  <c r="AU339"/>
  <c r="AU355"/>
  <c r="AU371"/>
  <c r="AU389"/>
  <c r="AU405"/>
  <c r="AU421"/>
  <c r="AU437"/>
  <c r="AU312"/>
  <c r="AU329"/>
  <c r="AU345"/>
  <c r="AU361"/>
  <c r="AU379"/>
  <c r="AU395"/>
  <c r="AU411"/>
  <c r="AU427"/>
  <c r="AU443"/>
  <c r="AU450"/>
  <c r="AU442"/>
  <c r="AU434"/>
  <c r="AU426"/>
  <c r="AU418"/>
  <c r="AU410"/>
  <c r="AU402"/>
  <c r="AU394"/>
  <c r="AU386"/>
  <c r="AU378"/>
  <c r="AU323"/>
  <c r="AU364"/>
  <c r="AU356"/>
  <c r="AU348"/>
  <c r="AU340"/>
  <c r="AU332"/>
  <c r="AU321"/>
  <c r="AU313"/>
  <c r="AU305"/>
  <c r="AU297"/>
  <c r="AU289"/>
  <c r="AA260"/>
  <c r="N428"/>
  <c r="N397"/>
  <c r="N367"/>
  <c r="N337"/>
  <c r="N322"/>
  <c r="N310"/>
  <c r="N300"/>
  <c r="N292"/>
  <c r="N440"/>
  <c r="N406"/>
  <c r="N376"/>
  <c r="N345"/>
  <c r="N430"/>
  <c r="N411"/>
  <c r="N438"/>
  <c r="N423"/>
  <c r="N404"/>
  <c r="N389"/>
  <c r="N374"/>
  <c r="N359"/>
  <c r="N343"/>
  <c r="N439"/>
  <c r="N405"/>
  <c r="N379"/>
  <c r="N348"/>
  <c r="N324"/>
  <c r="N444"/>
  <c r="N414"/>
  <c r="N387"/>
  <c r="N349"/>
  <c r="N407"/>
  <c r="N388"/>
  <c r="N373"/>
  <c r="N354"/>
  <c r="N338"/>
  <c r="N329"/>
  <c r="N321"/>
  <c r="N313"/>
  <c r="N305"/>
  <c r="N297"/>
  <c r="N289"/>
  <c r="N309"/>
  <c r="N420"/>
  <c r="N360"/>
  <c r="N306"/>
  <c r="N290"/>
  <c r="N402"/>
  <c r="N449"/>
  <c r="N450"/>
  <c r="N416"/>
  <c r="N385"/>
  <c r="N355"/>
  <c r="N432"/>
  <c r="N340"/>
  <c r="N436"/>
  <c r="N372"/>
  <c r="N384"/>
  <c r="N350"/>
  <c r="N327"/>
  <c r="N311"/>
  <c r="N287"/>
  <c r="N435"/>
  <c r="N413"/>
  <c r="N375"/>
  <c r="N344"/>
  <c r="N326"/>
  <c r="N312"/>
  <c r="N302"/>
  <c r="N294"/>
  <c r="N448"/>
  <c r="N418"/>
  <c r="N383"/>
  <c r="N353"/>
  <c r="N437"/>
  <c r="N415"/>
  <c r="N442"/>
  <c r="N427"/>
  <c r="N408"/>
  <c r="N393"/>
  <c r="N378"/>
  <c r="N362"/>
  <c r="N347"/>
  <c r="N447"/>
  <c r="N409"/>
  <c r="N386"/>
  <c r="N356"/>
  <c r="N330"/>
  <c r="N308"/>
  <c r="N421"/>
  <c r="N391"/>
  <c r="N357"/>
  <c r="N419"/>
  <c r="N392"/>
  <c r="N377"/>
  <c r="N358"/>
  <c r="N342"/>
  <c r="N331"/>
  <c r="N323"/>
  <c r="N315"/>
  <c r="N307"/>
  <c r="N299"/>
  <c r="N291"/>
  <c r="N443"/>
  <c r="N417"/>
  <c r="N382"/>
  <c r="N352"/>
  <c r="N328"/>
  <c r="N314"/>
  <c r="N304"/>
  <c r="N296"/>
  <c r="N288"/>
  <c r="N425"/>
  <c r="N395"/>
  <c r="N361"/>
  <c r="N445"/>
  <c r="N422"/>
  <c r="N446"/>
  <c r="N431"/>
  <c r="N412"/>
  <c r="N396"/>
  <c r="N381"/>
  <c r="N366"/>
  <c r="N351"/>
  <c r="N336"/>
  <c r="N424"/>
  <c r="N394"/>
  <c r="N363"/>
  <c r="N334"/>
  <c r="N316"/>
  <c r="N429"/>
  <c r="N398"/>
  <c r="N364"/>
  <c r="N441"/>
  <c r="N399"/>
  <c r="N380"/>
  <c r="N365"/>
  <c r="N346"/>
  <c r="N333"/>
  <c r="N325"/>
  <c r="N317"/>
  <c r="N301"/>
  <c r="N293"/>
  <c r="N451"/>
  <c r="N390"/>
  <c r="N332"/>
  <c r="N318"/>
  <c r="N298"/>
  <c r="N433"/>
  <c r="N368"/>
  <c r="N426"/>
  <c r="N434"/>
  <c r="N400"/>
  <c r="N370"/>
  <c r="N339"/>
  <c r="N401"/>
  <c r="N371"/>
  <c r="N320"/>
  <c r="N410"/>
  <c r="N341"/>
  <c r="N403"/>
  <c r="N369"/>
  <c r="N335"/>
  <c r="N319"/>
  <c r="N303"/>
  <c r="N295"/>
  <c r="N283"/>
  <c r="N262"/>
  <c r="N257"/>
  <c r="N286"/>
  <c r="N252"/>
  <c r="N275"/>
  <c r="N284"/>
  <c r="N253"/>
  <c r="N255"/>
  <c r="N270"/>
  <c r="N269"/>
  <c r="N264"/>
  <c r="N260"/>
  <c r="N274"/>
  <c r="N258"/>
  <c r="N254"/>
  <c r="N278"/>
  <c r="N266"/>
  <c r="N267"/>
  <c r="N285"/>
  <c r="N263"/>
  <c r="N277"/>
  <c r="N279"/>
  <c r="N280"/>
  <c r="N261"/>
  <c r="N273"/>
  <c r="N259"/>
  <c r="N268"/>
  <c r="N272"/>
  <c r="N256"/>
  <c r="N281"/>
  <c r="N282"/>
  <c r="N276"/>
  <c r="N271"/>
  <c r="N265"/>
  <c r="CL335"/>
  <c r="CH323"/>
  <c r="CL292"/>
  <c r="CL422"/>
  <c r="CH259"/>
  <c r="CH358"/>
  <c r="CH406"/>
  <c r="CL262"/>
  <c r="CL342"/>
  <c r="CL390"/>
  <c r="CL322"/>
  <c r="CH326"/>
  <c r="CH372"/>
  <c r="CH437"/>
  <c r="BM447"/>
  <c r="AN284"/>
  <c r="AN255"/>
  <c r="AN269"/>
  <c r="AN334"/>
  <c r="AN307"/>
  <c r="AN356"/>
  <c r="AN384"/>
  <c r="AN416"/>
  <c r="AN448"/>
  <c r="AN389"/>
  <c r="AN312"/>
  <c r="AN371"/>
  <c r="AN439"/>
  <c r="AF320"/>
  <c r="AW281"/>
  <c r="AW264"/>
  <c r="AW292"/>
  <c r="AW357"/>
  <c r="AW423"/>
  <c r="AW351"/>
  <c r="AW417"/>
  <c r="AW438"/>
  <c r="AW406"/>
  <c r="AW321"/>
  <c r="AW340"/>
  <c r="AW305"/>
  <c r="AU286"/>
  <c r="AU257"/>
  <c r="AU271"/>
  <c r="AU270"/>
  <c r="AU264"/>
  <c r="AU277"/>
  <c r="AU278"/>
  <c r="AU263"/>
  <c r="AU273"/>
  <c r="AU298"/>
  <c r="AU314"/>
  <c r="AU296"/>
  <c r="AU300"/>
  <c r="AU335"/>
  <c r="AU351"/>
  <c r="AU367"/>
  <c r="AU385"/>
  <c r="AU401"/>
  <c r="AU417"/>
  <c r="AU433"/>
  <c r="AU449"/>
  <c r="AU322"/>
  <c r="AU341"/>
  <c r="AU357"/>
  <c r="AU373"/>
  <c r="AU391"/>
  <c r="AU407"/>
  <c r="AU423"/>
  <c r="AU439"/>
  <c r="AU375"/>
  <c r="AU444"/>
  <c r="AU436"/>
  <c r="AU428"/>
  <c r="AU420"/>
  <c r="AU412"/>
  <c r="AU404"/>
  <c r="AU396"/>
  <c r="AU388"/>
  <c r="AU380"/>
  <c r="AU372"/>
  <c r="AU366"/>
  <c r="AU358"/>
  <c r="AU350"/>
  <c r="AU342"/>
  <c r="AU334"/>
  <c r="AU326"/>
  <c r="AU315"/>
  <c r="AU307"/>
  <c r="AU299"/>
  <c r="AA257"/>
  <c r="AA279"/>
  <c r="BZ335"/>
  <c r="CC349"/>
  <c r="CC309"/>
  <c r="AZ304"/>
  <c r="CC274"/>
  <c r="CC378"/>
  <c r="AZ356"/>
  <c r="AZ415"/>
  <c r="BZ361"/>
  <c r="BZ293"/>
  <c r="CK330"/>
  <c r="CC442"/>
  <c r="AZ275"/>
  <c r="AZ429"/>
  <c r="AQ256"/>
  <c r="BZ270"/>
  <c r="BZ296"/>
  <c r="BZ424"/>
  <c r="CK263"/>
  <c r="CK398"/>
  <c r="CC265"/>
  <c r="CC316"/>
  <c r="CC447"/>
  <c r="CC441"/>
  <c r="CC394"/>
  <c r="CC328"/>
  <c r="AZ268"/>
  <c r="AZ340"/>
  <c r="AZ313"/>
  <c r="AZ420"/>
  <c r="AZ397"/>
  <c r="AZ383"/>
  <c r="BZ392"/>
  <c r="CK433"/>
  <c r="CC275"/>
  <c r="CC324"/>
  <c r="CC415"/>
  <c r="CC409"/>
  <c r="CC410"/>
  <c r="CC344"/>
  <c r="AH414"/>
  <c r="AZ260"/>
  <c r="AZ318"/>
  <c r="AZ297"/>
  <c r="AZ404"/>
  <c r="AZ359"/>
  <c r="AZ353"/>
  <c r="W396"/>
  <c r="BZ254"/>
  <c r="BZ344"/>
  <c r="BZ325"/>
  <c r="BZ294"/>
  <c r="BZ427"/>
  <c r="BZ405"/>
  <c r="CC270"/>
  <c r="CC290"/>
  <c r="CC383"/>
  <c r="CC377"/>
  <c r="CC426"/>
  <c r="CC360"/>
  <c r="CC293"/>
  <c r="AH273"/>
  <c r="AZ285"/>
  <c r="AZ273"/>
  <c r="AZ292"/>
  <c r="AZ388"/>
  <c r="AZ327"/>
  <c r="AZ320"/>
  <c r="BR262"/>
  <c r="BR259"/>
  <c r="BR270"/>
  <c r="BR272"/>
  <c r="BR293"/>
  <c r="BR309"/>
  <c r="BR294"/>
  <c r="BR328"/>
  <c r="BR344"/>
  <c r="BR360"/>
  <c r="BR296"/>
  <c r="BR329"/>
  <c r="BR361"/>
  <c r="BR391"/>
  <c r="BR423"/>
  <c r="BR372"/>
  <c r="BR390"/>
  <c r="BR406"/>
  <c r="BR422"/>
  <c r="BR438"/>
  <c r="BR331"/>
  <c r="BR367"/>
  <c r="BR413"/>
  <c r="BR373"/>
  <c r="Z298"/>
  <c r="Z427"/>
  <c r="Z405"/>
  <c r="V433"/>
  <c r="BL285"/>
  <c r="BL259"/>
  <c r="BL276"/>
  <c r="BL338"/>
  <c r="BL311"/>
  <c r="BL360"/>
  <c r="BL388"/>
  <c r="BL420"/>
  <c r="BL327"/>
  <c r="BL397"/>
  <c r="BL320"/>
  <c r="BL383"/>
  <c r="BL447"/>
  <c r="AM280"/>
  <c r="AM259"/>
  <c r="AM288"/>
  <c r="AM363"/>
  <c r="AM429"/>
  <c r="AM353"/>
  <c r="AM419"/>
  <c r="AM438"/>
  <c r="AM406"/>
  <c r="AM374"/>
  <c r="AM344"/>
  <c r="AM309"/>
  <c r="BR286"/>
  <c r="BR275"/>
  <c r="BR276"/>
  <c r="BR256"/>
  <c r="BR287"/>
  <c r="BR303"/>
  <c r="BR319"/>
  <c r="BR314"/>
  <c r="BR338"/>
  <c r="BR354"/>
  <c r="BR370"/>
  <c r="BR316"/>
  <c r="BR349"/>
  <c r="BR379"/>
  <c r="BR411"/>
  <c r="BR443"/>
  <c r="BR384"/>
  <c r="BR400"/>
  <c r="BR416"/>
  <c r="BR432"/>
  <c r="BR448"/>
  <c r="BR351"/>
  <c r="BR397"/>
  <c r="BR441"/>
  <c r="AR390"/>
  <c r="Z319"/>
  <c r="Z411"/>
  <c r="Z389"/>
  <c r="V363"/>
  <c r="BL286"/>
  <c r="BL255"/>
  <c r="BL273"/>
  <c r="BL336"/>
  <c r="BL309"/>
  <c r="BL358"/>
  <c r="BL386"/>
  <c r="BL418"/>
  <c r="BL450"/>
  <c r="BL393"/>
  <c r="BL316"/>
  <c r="BL379"/>
  <c r="BL443"/>
  <c r="AM254"/>
  <c r="AM257"/>
  <c r="AM298"/>
  <c r="AM335"/>
  <c r="AM401"/>
  <c r="AM322"/>
  <c r="AM391"/>
  <c r="AM375"/>
  <c r="AM420"/>
  <c r="AM388"/>
  <c r="AM358"/>
  <c r="AM326"/>
  <c r="AM291"/>
  <c r="BR284"/>
  <c r="BR271"/>
  <c r="BR273"/>
  <c r="BR258"/>
  <c r="BR252"/>
  <c r="BR301"/>
  <c r="BR317"/>
  <c r="BR310"/>
  <c r="BR336"/>
  <c r="BR352"/>
  <c r="BR368"/>
  <c r="BR312"/>
  <c r="BR345"/>
  <c r="BR371"/>
  <c r="BR407"/>
  <c r="BR439"/>
  <c r="BR382"/>
  <c r="BR398"/>
  <c r="BR414"/>
  <c r="BR430"/>
  <c r="BR446"/>
  <c r="BR347"/>
  <c r="BR393"/>
  <c r="BR437"/>
  <c r="AR315"/>
  <c r="Z259"/>
  <c r="Z300"/>
  <c r="Z424"/>
  <c r="V328"/>
  <c r="T430"/>
  <c r="BL262"/>
  <c r="BL277"/>
  <c r="BL318"/>
  <c r="BL295"/>
  <c r="BL344"/>
  <c r="BL308"/>
  <c r="BL404"/>
  <c r="BL436"/>
  <c r="BL359"/>
  <c r="BL429"/>
  <c r="BL353"/>
  <c r="AM253"/>
  <c r="AM252"/>
  <c r="AM294"/>
  <c r="AM331"/>
  <c r="AM397"/>
  <c r="AM320"/>
  <c r="AM387"/>
  <c r="AM451"/>
  <c r="AM422"/>
  <c r="AM390"/>
  <c r="AM360"/>
  <c r="AM328"/>
  <c r="AM293"/>
  <c r="AA265"/>
  <c r="AA298"/>
  <c r="AA300"/>
  <c r="AA335"/>
  <c r="AA367"/>
  <c r="AA401"/>
  <c r="AA433"/>
  <c r="AA322"/>
  <c r="AA357"/>
  <c r="AA391"/>
  <c r="AA423"/>
  <c r="AA375"/>
  <c r="AA436"/>
  <c r="AA420"/>
  <c r="AA404"/>
  <c r="AA388"/>
  <c r="AA372"/>
  <c r="AA358"/>
  <c r="AA342"/>
  <c r="AA326"/>
  <c r="AA307"/>
  <c r="AA291"/>
  <c r="CL282"/>
  <c r="CL366"/>
  <c r="CL414"/>
  <c r="CL448"/>
  <c r="CH299"/>
  <c r="CH374"/>
  <c r="CH430"/>
  <c r="BM270"/>
  <c r="BM383"/>
  <c r="BM426"/>
  <c r="BM293"/>
  <c r="AN283"/>
  <c r="AN261"/>
  <c r="AN266"/>
  <c r="AN280"/>
  <c r="AN258"/>
  <c r="AN272"/>
  <c r="AN252"/>
  <c r="AN452" s="1"/>
  <c r="P40" s="1"/>
  <c r="F34" i="3" s="1"/>
  <c r="AN265" i="2"/>
  <c r="AN290"/>
  <c r="AN306"/>
  <c r="AN324"/>
  <c r="AN332"/>
  <c r="AN288"/>
  <c r="AN289"/>
  <c r="AN297"/>
  <c r="AN305"/>
  <c r="AN313"/>
  <c r="AN321"/>
  <c r="AN346"/>
  <c r="AN354"/>
  <c r="AN362"/>
  <c r="AN370"/>
  <c r="AN372"/>
  <c r="AN382"/>
  <c r="AN390"/>
  <c r="AN398"/>
  <c r="AN406"/>
  <c r="AN414"/>
  <c r="AN422"/>
  <c r="AN430"/>
  <c r="AN438"/>
  <c r="AN446"/>
  <c r="AN331"/>
  <c r="AN347"/>
  <c r="AN363"/>
  <c r="AN385"/>
  <c r="AN401"/>
  <c r="AN417"/>
  <c r="AN433"/>
  <c r="AN449"/>
  <c r="AN323"/>
  <c r="AN341"/>
  <c r="AN357"/>
  <c r="AN374"/>
  <c r="AN387"/>
  <c r="AN403"/>
  <c r="AN419"/>
  <c r="AN435"/>
  <c r="AN451"/>
  <c r="AN322"/>
  <c r="AF263"/>
  <c r="AF360"/>
  <c r="AF401"/>
  <c r="AD301"/>
  <c r="AB390"/>
  <c r="AW283"/>
  <c r="AW257"/>
  <c r="AW267"/>
  <c r="AW278"/>
  <c r="AW263"/>
  <c r="AW273"/>
  <c r="AW252"/>
  <c r="AW280"/>
  <c r="AW276"/>
  <c r="AW294"/>
  <c r="AW310"/>
  <c r="AW288"/>
  <c r="AW304"/>
  <c r="AW320"/>
  <c r="AW337"/>
  <c r="AW353"/>
  <c r="AW369"/>
  <c r="AW387"/>
  <c r="AW403"/>
  <c r="AW419"/>
  <c r="AW435"/>
  <c r="AW451"/>
  <c r="AW331"/>
  <c r="AW347"/>
  <c r="AW363"/>
  <c r="AW381"/>
  <c r="AW397"/>
  <c r="AW413"/>
  <c r="AW429"/>
  <c r="AW445"/>
  <c r="AW448"/>
  <c r="AW440"/>
  <c r="AW432"/>
  <c r="AW424"/>
  <c r="AW416"/>
  <c r="AW408"/>
  <c r="AW400"/>
  <c r="AW392"/>
  <c r="AW384"/>
  <c r="AW376"/>
  <c r="AW366"/>
  <c r="AW358"/>
  <c r="AW350"/>
  <c r="AW342"/>
  <c r="AW334"/>
  <c r="AW326"/>
  <c r="AW315"/>
  <c r="AW307"/>
  <c r="AW299"/>
  <c r="AW291"/>
  <c r="AA284"/>
  <c r="AA253"/>
  <c r="AA275"/>
  <c r="AA266"/>
  <c r="AA258"/>
  <c r="AA276"/>
  <c r="AA278"/>
  <c r="AA263"/>
  <c r="AA256"/>
  <c r="AA294"/>
  <c r="AA310"/>
  <c r="AA292"/>
  <c r="AA288"/>
  <c r="AA331"/>
  <c r="AA347"/>
  <c r="AA363"/>
  <c r="AA381"/>
  <c r="AA397"/>
  <c r="AA413"/>
  <c r="AA429"/>
  <c r="AA445"/>
  <c r="AA320"/>
  <c r="AA337"/>
  <c r="AA353"/>
  <c r="AA369"/>
  <c r="AA387"/>
  <c r="AA403"/>
  <c r="AA419"/>
  <c r="AA435"/>
  <c r="AA451"/>
  <c r="AA446"/>
  <c r="AA438"/>
  <c r="AA430"/>
  <c r="AA422"/>
  <c r="AA414"/>
  <c r="AA406"/>
  <c r="AA398"/>
  <c r="AA390"/>
  <c r="AA382"/>
  <c r="AA374"/>
  <c r="AA368"/>
  <c r="AA360"/>
  <c r="AA352"/>
  <c r="AA344"/>
  <c r="AA336"/>
  <c r="AA328"/>
  <c r="AA317"/>
  <c r="AA309"/>
  <c r="AA301"/>
  <c r="AA293"/>
  <c r="AA281"/>
  <c r="AA277"/>
  <c r="AA314"/>
  <c r="AA296"/>
  <c r="AA351"/>
  <c r="AA385"/>
  <c r="AA417"/>
  <c r="AA449"/>
  <c r="AA341"/>
  <c r="AA373"/>
  <c r="AA407"/>
  <c r="AA439"/>
  <c r="AA444"/>
  <c r="AA428"/>
  <c r="AA412"/>
  <c r="AA396"/>
  <c r="AA380"/>
  <c r="AA366"/>
  <c r="AA350"/>
  <c r="AA334"/>
  <c r="AA315"/>
  <c r="AA299"/>
  <c r="CL283"/>
  <c r="CL315"/>
  <c r="CL407"/>
  <c r="CL446"/>
  <c r="CH271"/>
  <c r="CH306"/>
  <c r="CH439"/>
  <c r="CH421"/>
  <c r="CL272"/>
  <c r="CL358"/>
  <c r="CL372"/>
  <c r="CH261"/>
  <c r="CH357"/>
  <c r="BM316"/>
  <c r="BM441"/>
  <c r="BM328"/>
  <c r="AN285"/>
  <c r="AN257"/>
  <c r="AN260"/>
  <c r="AN278"/>
  <c r="AN263"/>
  <c r="AN268"/>
  <c r="AN282"/>
  <c r="AN281"/>
  <c r="AN276"/>
  <c r="AN302"/>
  <c r="AN318"/>
  <c r="AN330"/>
  <c r="AN338"/>
  <c r="AN287"/>
  <c r="AN295"/>
  <c r="AN303"/>
  <c r="AN311"/>
  <c r="AN319"/>
  <c r="AN344"/>
  <c r="AN352"/>
  <c r="AN360"/>
  <c r="AN368"/>
  <c r="AN308"/>
  <c r="AN380"/>
  <c r="AN388"/>
  <c r="AN396"/>
  <c r="AN404"/>
  <c r="AN412"/>
  <c r="AN420"/>
  <c r="AN428"/>
  <c r="AN436"/>
  <c r="AN444"/>
  <c r="AN327"/>
  <c r="AN343"/>
  <c r="AN359"/>
  <c r="AN381"/>
  <c r="AN397"/>
  <c r="AN413"/>
  <c r="AN429"/>
  <c r="AN445"/>
  <c r="AN320"/>
  <c r="AN337"/>
  <c r="AN353"/>
  <c r="AN369"/>
  <c r="AN383"/>
  <c r="AN399"/>
  <c r="AN415"/>
  <c r="AN431"/>
  <c r="AN447"/>
  <c r="AN325"/>
  <c r="AF285"/>
  <c r="AF311"/>
  <c r="AF331"/>
  <c r="AF447"/>
  <c r="AB273"/>
  <c r="AW285"/>
  <c r="AW253"/>
  <c r="AW262"/>
  <c r="AW260"/>
  <c r="AW259"/>
  <c r="AW269"/>
  <c r="AW277"/>
  <c r="AW274"/>
  <c r="AW272"/>
  <c r="AW290"/>
  <c r="AW306"/>
  <c r="AW324"/>
  <c r="AW300"/>
  <c r="AW316"/>
  <c r="AW333"/>
  <c r="AW349"/>
  <c r="AW365"/>
  <c r="AW383"/>
  <c r="AW399"/>
  <c r="AW415"/>
  <c r="AW431"/>
  <c r="AW447"/>
  <c r="AW327"/>
  <c r="AW343"/>
  <c r="AW359"/>
  <c r="AW377"/>
  <c r="AW393"/>
  <c r="AW409"/>
  <c r="AW425"/>
  <c r="AW441"/>
  <c r="AW450"/>
  <c r="AW442"/>
  <c r="AW434"/>
  <c r="AW426"/>
  <c r="AW418"/>
  <c r="AW410"/>
  <c r="AW402"/>
  <c r="AW394"/>
  <c r="AW386"/>
  <c r="AW378"/>
  <c r="AW368"/>
  <c r="AW360"/>
  <c r="AW352"/>
  <c r="AW344"/>
  <c r="AW336"/>
  <c r="AW328"/>
  <c r="AW317"/>
  <c r="AW309"/>
  <c r="AW301"/>
  <c r="AW293"/>
  <c r="AA283"/>
  <c r="AA271"/>
  <c r="AA262"/>
  <c r="AA280"/>
  <c r="AA272"/>
  <c r="AA261"/>
  <c r="AA259"/>
  <c r="AA273"/>
  <c r="AA290"/>
  <c r="AA306"/>
  <c r="AA324"/>
  <c r="AA325"/>
  <c r="AA327"/>
  <c r="AA343"/>
  <c r="AA359"/>
  <c r="AA377"/>
  <c r="AA393"/>
  <c r="AA409"/>
  <c r="AA425"/>
  <c r="AA441"/>
  <c r="AA316"/>
  <c r="AA333"/>
  <c r="AA349"/>
  <c r="AA365"/>
  <c r="AA383"/>
  <c r="AA399"/>
  <c r="AA415"/>
  <c r="AA431"/>
  <c r="AA447"/>
  <c r="AA448"/>
  <c r="AA440"/>
  <c r="AA432"/>
  <c r="AA424"/>
  <c r="AA416"/>
  <c r="AA408"/>
  <c r="AA400"/>
  <c r="AA392"/>
  <c r="AA384"/>
  <c r="AA376"/>
  <c r="AA370"/>
  <c r="AA362"/>
  <c r="AA354"/>
  <c r="AA346"/>
  <c r="AA338"/>
  <c r="AA330"/>
  <c r="AA319"/>
  <c r="AA311"/>
  <c r="AA303"/>
  <c r="AA295"/>
  <c r="AA287"/>
  <c r="CL269"/>
  <c r="CL334"/>
  <c r="CL341"/>
  <c r="CL382"/>
  <c r="CL389"/>
  <c r="CH280"/>
  <c r="CH350"/>
  <c r="CH308"/>
  <c r="CH398"/>
  <c r="CH351"/>
  <c r="CL275"/>
  <c r="CL307"/>
  <c r="CL326"/>
  <c r="CL323"/>
  <c r="CL391"/>
  <c r="CL406"/>
  <c r="CL438"/>
  <c r="CL367"/>
  <c r="CL437"/>
  <c r="CH266"/>
  <c r="CH291"/>
  <c r="CH290"/>
  <c r="CH342"/>
  <c r="CH292"/>
  <c r="CH423"/>
  <c r="CH390"/>
  <c r="CH422"/>
  <c r="CH335"/>
  <c r="CH405"/>
  <c r="CH322"/>
  <c r="CL257"/>
  <c r="CL258"/>
  <c r="CL299"/>
  <c r="CL306"/>
  <c r="CL350"/>
  <c r="CL308"/>
  <c r="CL374"/>
  <c r="CL439"/>
  <c r="CL398"/>
  <c r="CL430"/>
  <c r="CL351"/>
  <c r="CL421"/>
  <c r="CH283"/>
  <c r="CH273"/>
  <c r="CH282"/>
  <c r="CH315"/>
  <c r="CH334"/>
  <c r="CH366"/>
  <c r="CH341"/>
  <c r="CH407"/>
  <c r="CH382"/>
  <c r="CH414"/>
  <c r="CH446"/>
  <c r="CH389"/>
  <c r="CH448"/>
  <c r="BM290"/>
  <c r="BM377"/>
  <c r="BM360"/>
  <c r="AN286"/>
  <c r="AN253"/>
  <c r="AN262"/>
  <c r="AN274"/>
  <c r="AN259"/>
  <c r="AN264"/>
  <c r="AN277"/>
  <c r="AN275"/>
  <c r="AN273"/>
  <c r="AN298"/>
  <c r="AN314"/>
  <c r="AN328"/>
  <c r="AN336"/>
  <c r="AN304"/>
  <c r="AN293"/>
  <c r="AN301"/>
  <c r="AN309"/>
  <c r="AN317"/>
  <c r="AN342"/>
  <c r="AN350"/>
  <c r="AN358"/>
  <c r="AN366"/>
  <c r="AN300"/>
  <c r="AN378"/>
  <c r="AN386"/>
  <c r="AN394"/>
  <c r="AN402"/>
  <c r="AN410"/>
  <c r="AN418"/>
  <c r="AN426"/>
  <c r="AN434"/>
  <c r="AN442"/>
  <c r="AN450"/>
  <c r="AN339"/>
  <c r="AN355"/>
  <c r="AN377"/>
  <c r="AN393"/>
  <c r="AN409"/>
  <c r="AN425"/>
  <c r="AN441"/>
  <c r="AN316"/>
  <c r="AN333"/>
  <c r="AN349"/>
  <c r="AN365"/>
  <c r="AN379"/>
  <c r="AN395"/>
  <c r="AN411"/>
  <c r="AN427"/>
  <c r="AN443"/>
  <c r="AF338"/>
  <c r="AF422"/>
  <c r="AF383"/>
  <c r="AD347"/>
  <c r="AW286"/>
  <c r="AW254"/>
  <c r="AW275"/>
  <c r="AW255"/>
  <c r="AW265"/>
  <c r="AW279"/>
  <c r="AW270"/>
  <c r="AW268"/>
  <c r="AW325"/>
  <c r="AW302"/>
  <c r="AW318"/>
  <c r="AW296"/>
  <c r="AW312"/>
  <c r="AW329"/>
  <c r="AW345"/>
  <c r="AW361"/>
  <c r="AW379"/>
  <c r="AW395"/>
  <c r="AW411"/>
  <c r="AW427"/>
  <c r="AW443"/>
  <c r="AW374"/>
  <c r="AW339"/>
  <c r="AW355"/>
  <c r="AW371"/>
  <c r="AW389"/>
  <c r="AW405"/>
  <c r="AW421"/>
  <c r="AW437"/>
  <c r="AW375"/>
  <c r="AW444"/>
  <c r="AW436"/>
  <c r="AW428"/>
  <c r="AW420"/>
  <c r="AW412"/>
  <c r="AW404"/>
  <c r="AW396"/>
  <c r="AW388"/>
  <c r="AW380"/>
  <c r="AW370"/>
  <c r="AW362"/>
  <c r="AW354"/>
  <c r="AW346"/>
  <c r="AW338"/>
  <c r="AW330"/>
  <c r="AW319"/>
  <c r="AW311"/>
  <c r="AW303"/>
  <c r="AW295"/>
  <c r="AA285"/>
  <c r="AA267"/>
  <c r="AA254"/>
  <c r="AA274"/>
  <c r="AA268"/>
  <c r="AA282"/>
  <c r="AA255"/>
  <c r="AA269"/>
  <c r="AA252"/>
  <c r="AA302"/>
  <c r="AA318"/>
  <c r="AA308"/>
  <c r="AA304"/>
  <c r="AA339"/>
  <c r="AA355"/>
  <c r="AA371"/>
  <c r="AA389"/>
  <c r="AA405"/>
  <c r="AA421"/>
  <c r="AA437"/>
  <c r="AA312"/>
  <c r="AA329"/>
  <c r="AA345"/>
  <c r="AA361"/>
  <c r="AA379"/>
  <c r="AA395"/>
  <c r="AA411"/>
  <c r="AA427"/>
  <c r="AA443"/>
  <c r="AA450"/>
  <c r="AA442"/>
  <c r="AA434"/>
  <c r="AA426"/>
  <c r="AA418"/>
  <c r="AA410"/>
  <c r="AA402"/>
  <c r="AA394"/>
  <c r="AA386"/>
  <c r="AA378"/>
  <c r="AA323"/>
  <c r="AA364"/>
  <c r="AA356"/>
  <c r="AA348"/>
  <c r="AA340"/>
  <c r="AA332"/>
  <c r="AA321"/>
  <c r="AA313"/>
  <c r="AA305"/>
  <c r="AA297"/>
  <c r="Q354"/>
  <c r="Q389"/>
  <c r="Q302"/>
  <c r="Q388"/>
  <c r="Q374"/>
  <c r="Q279"/>
  <c r="AK293"/>
  <c r="AK317"/>
  <c r="AK450"/>
  <c r="AK333"/>
  <c r="AK352"/>
  <c r="AK393"/>
  <c r="AK306"/>
  <c r="W334"/>
  <c r="W439"/>
  <c r="W300"/>
  <c r="W366"/>
  <c r="W373"/>
  <c r="W269"/>
  <c r="CK287"/>
  <c r="CK295"/>
  <c r="CK340"/>
  <c r="CK321"/>
  <c r="CK406"/>
  <c r="CK438"/>
  <c r="CK417"/>
  <c r="CK351"/>
  <c r="CK423"/>
  <c r="CK357"/>
  <c r="CK292"/>
  <c r="CK264"/>
  <c r="CK278"/>
  <c r="CK305"/>
  <c r="CK348"/>
  <c r="CK382"/>
  <c r="CK414"/>
  <c r="CK446"/>
  <c r="CK401"/>
  <c r="CK335"/>
  <c r="CK407"/>
  <c r="CK341"/>
  <c r="CK314"/>
  <c r="CK252"/>
  <c r="CK452" s="1"/>
  <c r="CK267"/>
  <c r="AQ301"/>
  <c r="AQ430"/>
  <c r="AQ381"/>
  <c r="AQ284"/>
  <c r="AQ336"/>
  <c r="AQ435"/>
  <c r="AQ288"/>
  <c r="AZ373"/>
  <c r="AZ439"/>
  <c r="AZ423"/>
  <c r="AZ407"/>
  <c r="AZ391"/>
  <c r="AZ371"/>
  <c r="AZ361"/>
  <c r="AZ345"/>
  <c r="AZ329"/>
  <c r="AZ312"/>
  <c r="AZ437"/>
  <c r="AZ421"/>
  <c r="AZ405"/>
  <c r="AZ389"/>
  <c r="AZ367"/>
  <c r="AZ351"/>
  <c r="AZ335"/>
  <c r="AZ448"/>
  <c r="AZ440"/>
  <c r="AZ432"/>
  <c r="AZ424"/>
  <c r="AZ416"/>
  <c r="AZ408"/>
  <c r="AZ400"/>
  <c r="AZ392"/>
  <c r="AZ384"/>
  <c r="AZ376"/>
  <c r="AZ288"/>
  <c r="AZ317"/>
  <c r="AZ309"/>
  <c r="AZ301"/>
  <c r="AZ293"/>
  <c r="AZ308"/>
  <c r="AZ368"/>
  <c r="AZ360"/>
  <c r="AZ352"/>
  <c r="AZ344"/>
  <c r="AZ336"/>
  <c r="AZ328"/>
  <c r="AZ310"/>
  <c r="AZ294"/>
  <c r="AZ265"/>
  <c r="AZ281"/>
  <c r="AZ252"/>
  <c r="AZ276"/>
  <c r="AZ256"/>
  <c r="AZ270"/>
  <c r="AZ254"/>
  <c r="AZ253"/>
  <c r="AZ284"/>
  <c r="AZ322"/>
  <c r="AZ451"/>
  <c r="AZ435"/>
  <c r="AZ419"/>
  <c r="AZ403"/>
  <c r="AZ387"/>
  <c r="AZ374"/>
  <c r="AZ357"/>
  <c r="AZ341"/>
  <c r="AZ323"/>
  <c r="AZ449"/>
  <c r="AZ433"/>
  <c r="AZ417"/>
  <c r="AZ401"/>
  <c r="AZ385"/>
  <c r="AZ363"/>
  <c r="AZ347"/>
  <c r="AZ331"/>
  <c r="AZ446"/>
  <c r="AZ438"/>
  <c r="AZ430"/>
  <c r="AZ422"/>
  <c r="AZ414"/>
  <c r="AZ406"/>
  <c r="AZ398"/>
  <c r="AZ390"/>
  <c r="AZ382"/>
  <c r="AZ372"/>
  <c r="AZ324"/>
  <c r="AZ315"/>
  <c r="AZ307"/>
  <c r="AZ299"/>
  <c r="AZ291"/>
  <c r="AZ300"/>
  <c r="AZ366"/>
  <c r="AZ358"/>
  <c r="AZ350"/>
  <c r="AZ342"/>
  <c r="AZ334"/>
  <c r="AZ326"/>
  <c r="AZ306"/>
  <c r="AZ290"/>
  <c r="AZ263"/>
  <c r="AZ278"/>
  <c r="AZ282"/>
  <c r="AZ272"/>
  <c r="AZ258"/>
  <c r="AZ266"/>
  <c r="AZ267"/>
  <c r="AZ283"/>
  <c r="BL373"/>
  <c r="BL439"/>
  <c r="BL423"/>
  <c r="BL407"/>
  <c r="BL391"/>
  <c r="BL371"/>
  <c r="BL361"/>
  <c r="BL345"/>
  <c r="BL329"/>
  <c r="BL312"/>
  <c r="BL437"/>
  <c r="BL421"/>
  <c r="BL405"/>
  <c r="BL389"/>
  <c r="BL367"/>
  <c r="BL351"/>
  <c r="BL335"/>
  <c r="BL448"/>
  <c r="BL440"/>
  <c r="BL432"/>
  <c r="BL424"/>
  <c r="BL416"/>
  <c r="BL408"/>
  <c r="BL400"/>
  <c r="BL392"/>
  <c r="BL384"/>
  <c r="BL376"/>
  <c r="BL292"/>
  <c r="BL364"/>
  <c r="BL356"/>
  <c r="BL348"/>
  <c r="BL340"/>
  <c r="BL315"/>
  <c r="BL307"/>
  <c r="BL299"/>
  <c r="BL291"/>
  <c r="BL296"/>
  <c r="BL334"/>
  <c r="BL326"/>
  <c r="BL310"/>
  <c r="BL294"/>
  <c r="BL269"/>
  <c r="BL252"/>
  <c r="BL272"/>
  <c r="BL258"/>
  <c r="BL280"/>
  <c r="BL266"/>
  <c r="BL261"/>
  <c r="BL271"/>
  <c r="BL284"/>
  <c r="BL322"/>
  <c r="BL451"/>
  <c r="BL435"/>
  <c r="BL419"/>
  <c r="BL403"/>
  <c r="BL387"/>
  <c r="BL374"/>
  <c r="BL357"/>
  <c r="BL341"/>
  <c r="BL323"/>
  <c r="BL449"/>
  <c r="BL433"/>
  <c r="BL417"/>
  <c r="BL401"/>
  <c r="BL385"/>
  <c r="BL363"/>
  <c r="BL347"/>
  <c r="BL331"/>
  <c r="BL446"/>
  <c r="BL438"/>
  <c r="BL430"/>
  <c r="BL422"/>
  <c r="BL414"/>
  <c r="BL406"/>
  <c r="BL398"/>
  <c r="BL390"/>
  <c r="BL382"/>
  <c r="BL372"/>
  <c r="BL370"/>
  <c r="BL362"/>
  <c r="BL354"/>
  <c r="BL346"/>
  <c r="BL321"/>
  <c r="BL313"/>
  <c r="BL305"/>
  <c r="BL297"/>
  <c r="BL289"/>
  <c r="BL288"/>
  <c r="BL332"/>
  <c r="BL324"/>
  <c r="BL306"/>
  <c r="BL290"/>
  <c r="BL265"/>
  <c r="BL282"/>
  <c r="BL268"/>
  <c r="BL263"/>
  <c r="BL278"/>
  <c r="BL260"/>
  <c r="BL257"/>
  <c r="BL283"/>
  <c r="BZ252"/>
  <c r="BZ452" s="1"/>
  <c r="P78" s="1"/>
  <c r="F72" i="3" s="1"/>
  <c r="BZ368" i="2"/>
  <c r="BZ384"/>
  <c r="BZ389"/>
  <c r="CK391"/>
  <c r="CK422"/>
  <c r="CC283"/>
  <c r="CC259"/>
  <c r="CC310"/>
  <c r="CC369"/>
  <c r="CC331"/>
  <c r="CC397"/>
  <c r="CC432"/>
  <c r="CC384"/>
  <c r="CC334"/>
  <c r="AH382"/>
  <c r="AZ262"/>
  <c r="AZ271"/>
  <c r="AZ314"/>
  <c r="AZ354"/>
  <c r="AZ295"/>
  <c r="AZ296"/>
  <c r="AZ402"/>
  <c r="AZ434"/>
  <c r="AZ450"/>
  <c r="AZ393"/>
  <c r="AZ316"/>
  <c r="AZ349"/>
  <c r="AZ379"/>
  <c r="AZ443"/>
  <c r="AQ398"/>
  <c r="AK391"/>
  <c r="BZ275"/>
  <c r="BZ258"/>
  <c r="BZ301"/>
  <c r="BZ310"/>
  <c r="BZ352"/>
  <c r="BZ312"/>
  <c r="BZ379"/>
  <c r="BZ443"/>
  <c r="BZ400"/>
  <c r="BZ432"/>
  <c r="BZ351"/>
  <c r="BZ421"/>
  <c r="BR285"/>
  <c r="BR253"/>
  <c r="BR266"/>
  <c r="BR281"/>
  <c r="BR265"/>
  <c r="BR261"/>
  <c r="BR278"/>
  <c r="BR264"/>
  <c r="BR277"/>
  <c r="BR289"/>
  <c r="BR297"/>
  <c r="BR305"/>
  <c r="BR313"/>
  <c r="BR321"/>
  <c r="BR302"/>
  <c r="BR318"/>
  <c r="BR332"/>
  <c r="BR340"/>
  <c r="BR348"/>
  <c r="BR356"/>
  <c r="BR364"/>
  <c r="BR288"/>
  <c r="BR304"/>
  <c r="BR320"/>
  <c r="BR337"/>
  <c r="BR353"/>
  <c r="BR369"/>
  <c r="BR383"/>
  <c r="BR399"/>
  <c r="BR415"/>
  <c r="BR431"/>
  <c r="BR447"/>
  <c r="BR378"/>
  <c r="BR386"/>
  <c r="BR394"/>
  <c r="BR402"/>
  <c r="BR410"/>
  <c r="BR418"/>
  <c r="BR426"/>
  <c r="BR434"/>
  <c r="BR442"/>
  <c r="BR450"/>
  <c r="BR339"/>
  <c r="BR355"/>
  <c r="BR381"/>
  <c r="BR405"/>
  <c r="BR425"/>
  <c r="BR445"/>
  <c r="CK273"/>
  <c r="CK322"/>
  <c r="CK372"/>
  <c r="CK449"/>
  <c r="CK390"/>
  <c r="CK317"/>
  <c r="CC253"/>
  <c r="CC260"/>
  <c r="CC269"/>
  <c r="CC280"/>
  <c r="CC294"/>
  <c r="CC288"/>
  <c r="CC320"/>
  <c r="CC353"/>
  <c r="CC387"/>
  <c r="CC419"/>
  <c r="CC451"/>
  <c r="CC347"/>
  <c r="CC381"/>
  <c r="CC413"/>
  <c r="CC445"/>
  <c r="CC440"/>
  <c r="CC424"/>
  <c r="CC408"/>
  <c r="CC392"/>
  <c r="CC376"/>
  <c r="CC358"/>
  <c r="CC342"/>
  <c r="CC326"/>
  <c r="CC307"/>
  <c r="AR272"/>
  <c r="AH336"/>
  <c r="Z286"/>
  <c r="Z287"/>
  <c r="Z338"/>
  <c r="Z349"/>
  <c r="Z384"/>
  <c r="Z448"/>
  <c r="T306"/>
  <c r="BL275"/>
  <c r="BL270"/>
  <c r="BL256"/>
  <c r="BL267"/>
  <c r="BL298"/>
  <c r="BL328"/>
  <c r="BL304"/>
  <c r="BL301"/>
  <c r="BL317"/>
  <c r="BL350"/>
  <c r="BL366"/>
  <c r="BL378"/>
  <c r="BL394"/>
  <c r="BL410"/>
  <c r="BL426"/>
  <c r="BL442"/>
  <c r="BL339"/>
  <c r="BL377"/>
  <c r="BL409"/>
  <c r="BL441"/>
  <c r="BL333"/>
  <c r="BL365"/>
  <c r="BL395"/>
  <c r="BL427"/>
  <c r="BL375"/>
  <c r="AZ257"/>
  <c r="AZ274"/>
  <c r="AZ279"/>
  <c r="AZ255"/>
  <c r="AZ298"/>
  <c r="AZ330"/>
  <c r="AZ346"/>
  <c r="AZ362"/>
  <c r="AZ287"/>
  <c r="AZ303"/>
  <c r="AZ319"/>
  <c r="AZ378"/>
  <c r="AZ394"/>
  <c r="AZ410"/>
  <c r="AZ426"/>
  <c r="AZ442"/>
  <c r="AZ339"/>
  <c r="AZ377"/>
  <c r="AZ409"/>
  <c r="AZ441"/>
  <c r="AZ333"/>
  <c r="AZ365"/>
  <c r="AZ395"/>
  <c r="AZ427"/>
  <c r="AZ375"/>
  <c r="AQ445"/>
  <c r="AM284"/>
  <c r="AM260"/>
  <c r="AM272"/>
  <c r="AM275"/>
  <c r="AM269"/>
  <c r="AM310"/>
  <c r="AM292"/>
  <c r="AM347"/>
  <c r="AM381"/>
  <c r="AM413"/>
  <c r="AM445"/>
  <c r="AM337"/>
  <c r="AM369"/>
  <c r="AM403"/>
  <c r="AM435"/>
  <c r="AM446"/>
  <c r="AM430"/>
  <c r="AM414"/>
  <c r="AM398"/>
  <c r="AM382"/>
  <c r="AM368"/>
  <c r="AM352"/>
  <c r="AM336"/>
  <c r="AM317"/>
  <c r="AK257"/>
  <c r="AK418"/>
  <c r="W385"/>
  <c r="W301"/>
  <c r="Q375"/>
  <c r="AH417"/>
  <c r="AH385"/>
  <c r="AH407"/>
  <c r="AH317"/>
  <c r="AH446"/>
  <c r="AH345"/>
  <c r="AH252"/>
  <c r="CC287"/>
  <c r="CC295"/>
  <c r="CC303"/>
  <c r="CC311"/>
  <c r="CC319"/>
  <c r="CC330"/>
  <c r="CC338"/>
  <c r="CC346"/>
  <c r="CC354"/>
  <c r="CC362"/>
  <c r="CC370"/>
  <c r="CC380"/>
  <c r="CC388"/>
  <c r="CC396"/>
  <c r="CC404"/>
  <c r="CC412"/>
  <c r="CC420"/>
  <c r="CC428"/>
  <c r="CC436"/>
  <c r="CC444"/>
  <c r="CC375"/>
  <c r="CC437"/>
  <c r="CC421"/>
  <c r="CC405"/>
  <c r="CC389"/>
  <c r="CC371"/>
  <c r="CC355"/>
  <c r="CC339"/>
  <c r="CC374"/>
  <c r="CC443"/>
  <c r="CC427"/>
  <c r="CC411"/>
  <c r="CC395"/>
  <c r="CC379"/>
  <c r="CC361"/>
  <c r="CC345"/>
  <c r="CC329"/>
  <c r="CC312"/>
  <c r="CC296"/>
  <c r="CC318"/>
  <c r="CC302"/>
  <c r="CC325"/>
  <c r="CC268"/>
  <c r="CC266"/>
  <c r="CC256"/>
  <c r="CC258"/>
  <c r="CC281"/>
  <c r="CC271"/>
  <c r="CC261"/>
  <c r="CC286"/>
  <c r="CC289"/>
  <c r="CC297"/>
  <c r="CC305"/>
  <c r="CC313"/>
  <c r="CC323"/>
  <c r="CC332"/>
  <c r="CC340"/>
  <c r="CC348"/>
  <c r="CC356"/>
  <c r="CC364"/>
  <c r="CC321"/>
  <c r="CC382"/>
  <c r="CC390"/>
  <c r="CC398"/>
  <c r="CC406"/>
  <c r="CC414"/>
  <c r="CC422"/>
  <c r="CC430"/>
  <c r="CC438"/>
  <c r="CC446"/>
  <c r="CC449"/>
  <c r="CC433"/>
  <c r="CC417"/>
  <c r="CC401"/>
  <c r="CC385"/>
  <c r="CC367"/>
  <c r="CC351"/>
  <c r="CC335"/>
  <c r="CC372"/>
  <c r="CC439"/>
  <c r="CC423"/>
  <c r="CC407"/>
  <c r="CC391"/>
  <c r="CC373"/>
  <c r="CC357"/>
  <c r="CC341"/>
  <c r="CC322"/>
  <c r="CC308"/>
  <c r="CC292"/>
  <c r="CC314"/>
  <c r="CC298"/>
  <c r="CC282"/>
  <c r="CC264"/>
  <c r="CC252"/>
  <c r="CC452" s="1"/>
  <c r="P81" s="1"/>
  <c r="F75" i="3" s="1"/>
  <c r="CC273" i="2"/>
  <c r="CC263"/>
  <c r="CC278"/>
  <c r="CC267"/>
  <c r="CC257"/>
  <c r="CC284"/>
  <c r="AR373"/>
  <c r="AR451"/>
  <c r="AR331"/>
  <c r="AR300"/>
  <c r="AR283"/>
  <c r="AR387"/>
  <c r="AR422"/>
  <c r="AR342"/>
  <c r="T451"/>
  <c r="T417"/>
  <c r="T324"/>
  <c r="T277"/>
  <c r="T322"/>
  <c r="T347"/>
  <c r="T291"/>
  <c r="T267"/>
  <c r="V375"/>
  <c r="V438"/>
  <c r="V329"/>
  <c r="V279"/>
  <c r="V406"/>
  <c r="V360"/>
  <c r="V263"/>
  <c r="Z373"/>
  <c r="Z437"/>
  <c r="Z367"/>
  <c r="Z440"/>
  <c r="Z408"/>
  <c r="Z376"/>
  <c r="Z395"/>
  <c r="Z333"/>
  <c r="Z362"/>
  <c r="Z330"/>
  <c r="Z311"/>
  <c r="Z279"/>
  <c r="Z281"/>
  <c r="Z421"/>
  <c r="Z351"/>
  <c r="Z432"/>
  <c r="Z400"/>
  <c r="Z443"/>
  <c r="Z379"/>
  <c r="Z316"/>
  <c r="Z354"/>
  <c r="Z314"/>
  <c r="Z303"/>
  <c r="Z264"/>
  <c r="Z267"/>
  <c r="AM287"/>
  <c r="AM295"/>
  <c r="AM303"/>
  <c r="AM311"/>
  <c r="AM319"/>
  <c r="AM330"/>
  <c r="AM338"/>
  <c r="AM346"/>
  <c r="AM354"/>
  <c r="AM362"/>
  <c r="AM370"/>
  <c r="AM376"/>
  <c r="AM384"/>
  <c r="AM392"/>
  <c r="AM400"/>
  <c r="AM408"/>
  <c r="AM416"/>
  <c r="AM424"/>
  <c r="AM432"/>
  <c r="AM440"/>
  <c r="AM448"/>
  <c r="AM447"/>
  <c r="AM431"/>
  <c r="AM415"/>
  <c r="AM399"/>
  <c r="AM383"/>
  <c r="AM365"/>
  <c r="AM349"/>
  <c r="AM333"/>
  <c r="AM316"/>
  <c r="AM441"/>
  <c r="AM425"/>
  <c r="AM409"/>
  <c r="AM393"/>
  <c r="AM377"/>
  <c r="AM359"/>
  <c r="AM343"/>
  <c r="AM327"/>
  <c r="AM325"/>
  <c r="AM324"/>
  <c r="AM306"/>
  <c r="AM290"/>
  <c r="AM265"/>
  <c r="AM255"/>
  <c r="AM262"/>
  <c r="AM282"/>
  <c r="AM268"/>
  <c r="AM274"/>
  <c r="AM271"/>
  <c r="AM283"/>
  <c r="AM289"/>
  <c r="AM297"/>
  <c r="AM305"/>
  <c r="AM313"/>
  <c r="AM321"/>
  <c r="AM332"/>
  <c r="AM340"/>
  <c r="AM348"/>
  <c r="AM356"/>
  <c r="AM364"/>
  <c r="AM323"/>
  <c r="AM378"/>
  <c r="AM386"/>
  <c r="AM394"/>
  <c r="AM402"/>
  <c r="AM410"/>
  <c r="AM418"/>
  <c r="AM426"/>
  <c r="AM434"/>
  <c r="AM442"/>
  <c r="AM450"/>
  <c r="AM443"/>
  <c r="AM427"/>
  <c r="AM411"/>
  <c r="AM395"/>
  <c r="AM379"/>
  <c r="AM361"/>
  <c r="AM345"/>
  <c r="AM329"/>
  <c r="AM312"/>
  <c r="AM437"/>
  <c r="AM421"/>
  <c r="AM405"/>
  <c r="AM389"/>
  <c r="AM371"/>
  <c r="AM355"/>
  <c r="AM339"/>
  <c r="AM308"/>
  <c r="AM304"/>
  <c r="AM318"/>
  <c r="AM302"/>
  <c r="AM279"/>
  <c r="AM258"/>
  <c r="AM281"/>
  <c r="AM261"/>
  <c r="AM277"/>
  <c r="AM264"/>
  <c r="AM270"/>
  <c r="AM267"/>
  <c r="AM285"/>
  <c r="BR325"/>
  <c r="BR449"/>
  <c r="BR433"/>
  <c r="BR417"/>
  <c r="BR401"/>
  <c r="BR385"/>
  <c r="BR363"/>
  <c r="BZ284"/>
  <c r="BZ276"/>
  <c r="BZ317"/>
  <c r="BZ336"/>
  <c r="BZ345"/>
  <c r="BZ411"/>
  <c r="BZ416"/>
  <c r="BZ448"/>
  <c r="BZ375"/>
  <c r="CK257"/>
  <c r="CK298"/>
  <c r="CK385"/>
  <c r="CK356"/>
  <c r="CC262"/>
  <c r="CC277"/>
  <c r="CC276"/>
  <c r="CC304"/>
  <c r="CC337"/>
  <c r="CC403"/>
  <c r="CC435"/>
  <c r="CC363"/>
  <c r="CC429"/>
  <c r="CC448"/>
  <c r="CC416"/>
  <c r="CC400"/>
  <c r="CC366"/>
  <c r="CC350"/>
  <c r="CC315"/>
  <c r="CC299"/>
  <c r="AH284"/>
  <c r="AZ286"/>
  <c r="AZ264"/>
  <c r="AZ269"/>
  <c r="AZ338"/>
  <c r="AZ370"/>
  <c r="AZ311"/>
  <c r="AZ386"/>
  <c r="AZ418"/>
  <c r="AZ355"/>
  <c r="AZ425"/>
  <c r="AZ411"/>
  <c r="AQ268"/>
  <c r="W284"/>
  <c r="W428"/>
  <c r="Q329"/>
  <c r="Q317"/>
  <c r="BZ263"/>
  <c r="BZ272"/>
  <c r="BZ309"/>
  <c r="BZ328"/>
  <c r="BZ360"/>
  <c r="BZ329"/>
  <c r="BZ395"/>
  <c r="BZ376"/>
  <c r="BZ408"/>
  <c r="BZ440"/>
  <c r="BZ367"/>
  <c r="BZ437"/>
  <c r="BR283"/>
  <c r="BR257"/>
  <c r="BR267"/>
  <c r="BR255"/>
  <c r="BR269"/>
  <c r="BR254"/>
  <c r="BR280"/>
  <c r="BR268"/>
  <c r="BR282"/>
  <c r="BR291"/>
  <c r="BR299"/>
  <c r="BR307"/>
  <c r="BR315"/>
  <c r="BR290"/>
  <c r="BR306"/>
  <c r="BR326"/>
  <c r="BR334"/>
  <c r="BR342"/>
  <c r="BR350"/>
  <c r="BR358"/>
  <c r="BR366"/>
  <c r="BR292"/>
  <c r="BR308"/>
  <c r="BR323"/>
  <c r="BR341"/>
  <c r="BR357"/>
  <c r="BR374"/>
  <c r="BR387"/>
  <c r="BR403"/>
  <c r="BR419"/>
  <c r="BR435"/>
  <c r="BR451"/>
  <c r="BR380"/>
  <c r="BR388"/>
  <c r="BR396"/>
  <c r="BR404"/>
  <c r="BR412"/>
  <c r="BR420"/>
  <c r="BR428"/>
  <c r="BR436"/>
  <c r="BR444"/>
  <c r="BR327"/>
  <c r="BR343"/>
  <c r="BR359"/>
  <c r="BR389"/>
  <c r="BR409"/>
  <c r="BR429"/>
  <c r="BR375"/>
  <c r="CK284"/>
  <c r="CK282"/>
  <c r="CK373"/>
  <c r="CK367"/>
  <c r="CK430"/>
  <c r="CK364"/>
  <c r="CC285"/>
  <c r="CC254"/>
  <c r="CC255"/>
  <c r="CC279"/>
  <c r="CC272"/>
  <c r="CC306"/>
  <c r="CC300"/>
  <c r="CC333"/>
  <c r="CC365"/>
  <c r="CC399"/>
  <c r="CC431"/>
  <c r="CC327"/>
  <c r="CC359"/>
  <c r="CC393"/>
  <c r="CC425"/>
  <c r="CC450"/>
  <c r="CC434"/>
  <c r="CC418"/>
  <c r="CC402"/>
  <c r="CC386"/>
  <c r="CC368"/>
  <c r="CC352"/>
  <c r="CC336"/>
  <c r="CC317"/>
  <c r="CC301"/>
  <c r="AR290"/>
  <c r="AR323"/>
  <c r="AH368"/>
  <c r="Z266"/>
  <c r="Z295"/>
  <c r="Z346"/>
  <c r="Z365"/>
  <c r="Z392"/>
  <c r="Z335"/>
  <c r="Z324"/>
  <c r="V372"/>
  <c r="T348"/>
  <c r="T399"/>
  <c r="BL253"/>
  <c r="BL274"/>
  <c r="BL264"/>
  <c r="BL281"/>
  <c r="BL302"/>
  <c r="BL330"/>
  <c r="BL287"/>
  <c r="BL303"/>
  <c r="BL319"/>
  <c r="BL352"/>
  <c r="BL368"/>
  <c r="BL380"/>
  <c r="BL396"/>
  <c r="BL412"/>
  <c r="BL428"/>
  <c r="BL444"/>
  <c r="BL343"/>
  <c r="BL381"/>
  <c r="BL413"/>
  <c r="BL445"/>
  <c r="BL337"/>
  <c r="BL369"/>
  <c r="BL399"/>
  <c r="BL431"/>
  <c r="BL325"/>
  <c r="AZ261"/>
  <c r="AZ280"/>
  <c r="AZ277"/>
  <c r="AZ259"/>
  <c r="AZ302"/>
  <c r="AZ332"/>
  <c r="AZ348"/>
  <c r="AZ364"/>
  <c r="AZ289"/>
  <c r="AZ305"/>
  <c r="AZ321"/>
  <c r="AZ380"/>
  <c r="AZ396"/>
  <c r="AZ412"/>
  <c r="AZ428"/>
  <c r="AZ444"/>
  <c r="AZ343"/>
  <c r="AZ381"/>
  <c r="AZ413"/>
  <c r="AZ445"/>
  <c r="AZ337"/>
  <c r="AZ369"/>
  <c r="AZ399"/>
  <c r="AZ431"/>
  <c r="AZ325"/>
  <c r="AQ369"/>
  <c r="AM286"/>
  <c r="AM266"/>
  <c r="AM276"/>
  <c r="AM278"/>
  <c r="AM273"/>
  <c r="AM314"/>
  <c r="AM300"/>
  <c r="AM351"/>
  <c r="AM385"/>
  <c r="AM417"/>
  <c r="AM449"/>
  <c r="AM341"/>
  <c r="AM373"/>
  <c r="AM407"/>
  <c r="AM439"/>
  <c r="AM444"/>
  <c r="AM428"/>
  <c r="AM412"/>
  <c r="AM396"/>
  <c r="AM380"/>
  <c r="AM366"/>
  <c r="AM350"/>
  <c r="AM334"/>
  <c r="AM315"/>
  <c r="AM299"/>
  <c r="AK280"/>
  <c r="AK386"/>
  <c r="W449"/>
  <c r="Q254"/>
  <c r="Q420"/>
  <c r="Q291"/>
  <c r="Q299"/>
  <c r="Q307"/>
  <c r="Q315"/>
  <c r="Q328"/>
  <c r="Q336"/>
  <c r="Q344"/>
  <c r="Q352"/>
  <c r="Q360"/>
  <c r="Q368"/>
  <c r="Q378"/>
  <c r="Q386"/>
  <c r="Q394"/>
  <c r="Q402"/>
  <c r="Q410"/>
  <c r="Q418"/>
  <c r="Q426"/>
  <c r="Q434"/>
  <c r="Q442"/>
  <c r="Q450"/>
  <c r="Q441"/>
  <c r="Q425"/>
  <c r="Q409"/>
  <c r="Q393"/>
  <c r="Q377"/>
  <c r="Q359"/>
  <c r="Q343"/>
  <c r="Q327"/>
  <c r="Q447"/>
  <c r="Q431"/>
  <c r="Q415"/>
  <c r="Q399"/>
  <c r="Q383"/>
  <c r="Q365"/>
  <c r="Q349"/>
  <c r="Q333"/>
  <c r="Q316"/>
  <c r="Q300"/>
  <c r="Q324"/>
  <c r="Q306"/>
  <c r="Q290"/>
  <c r="Q276"/>
  <c r="Q280"/>
  <c r="Q277"/>
  <c r="Q269"/>
  <c r="Q259"/>
  <c r="Q260"/>
  <c r="Q262"/>
  <c r="Q253"/>
  <c r="Q283"/>
  <c r="Q289"/>
  <c r="Q297"/>
  <c r="Q305"/>
  <c r="Q313"/>
  <c r="Q326"/>
  <c r="Q334"/>
  <c r="Q342"/>
  <c r="Q350"/>
  <c r="Q358"/>
  <c r="Q366"/>
  <c r="Q376"/>
  <c r="Q384"/>
  <c r="Q392"/>
  <c r="Q400"/>
  <c r="Q408"/>
  <c r="Q416"/>
  <c r="Q424"/>
  <c r="Q432"/>
  <c r="Q440"/>
  <c r="Q448"/>
  <c r="Q445"/>
  <c r="Q429"/>
  <c r="Q413"/>
  <c r="Q397"/>
  <c r="Q381"/>
  <c r="Q363"/>
  <c r="Q347"/>
  <c r="Q331"/>
  <c r="Q451"/>
  <c r="Q435"/>
  <c r="Q419"/>
  <c r="Q403"/>
  <c r="Q387"/>
  <c r="Q369"/>
  <c r="Q353"/>
  <c r="Q337"/>
  <c r="Q320"/>
  <c r="Q304"/>
  <c r="Q288"/>
  <c r="Q310"/>
  <c r="Q294"/>
  <c r="Q282"/>
  <c r="Q264"/>
  <c r="Q252"/>
  <c r="Q273"/>
  <c r="Q263"/>
  <c r="Q278"/>
  <c r="Q267"/>
  <c r="Q257"/>
  <c r="Q284"/>
  <c r="Q287"/>
  <c r="Q295"/>
  <c r="Q303"/>
  <c r="Q311"/>
  <c r="Q319"/>
  <c r="Q332"/>
  <c r="Q340"/>
  <c r="Q348"/>
  <c r="Q356"/>
  <c r="Q364"/>
  <c r="Q321"/>
  <c r="Q382"/>
  <c r="Q390"/>
  <c r="Q398"/>
  <c r="Q406"/>
  <c r="Q414"/>
  <c r="Q422"/>
  <c r="Q430"/>
  <c r="Q438"/>
  <c r="Q446"/>
  <c r="Q449"/>
  <c r="Q433"/>
  <c r="Q417"/>
  <c r="Q401"/>
  <c r="Q385"/>
  <c r="Q367"/>
  <c r="Q351"/>
  <c r="Q335"/>
  <c r="Q372"/>
  <c r="Q439"/>
  <c r="Q423"/>
  <c r="Q407"/>
  <c r="Q391"/>
  <c r="Q373"/>
  <c r="Q357"/>
  <c r="Q341"/>
  <c r="Q322"/>
  <c r="Q308"/>
  <c r="Q292"/>
  <c r="Q314"/>
  <c r="Q298"/>
  <c r="Q325"/>
  <c r="Q268"/>
  <c r="Q270"/>
  <c r="Q256"/>
  <c r="Q258"/>
  <c r="Q281"/>
  <c r="Q271"/>
  <c r="Q261"/>
  <c r="Q286"/>
  <c r="W291"/>
  <c r="W299"/>
  <c r="W307"/>
  <c r="W315"/>
  <c r="W325"/>
  <c r="W332"/>
  <c r="W340"/>
  <c r="W348"/>
  <c r="W356"/>
  <c r="W364"/>
  <c r="W323"/>
  <c r="W378"/>
  <c r="W386"/>
  <c r="W394"/>
  <c r="W402"/>
  <c r="W410"/>
  <c r="W418"/>
  <c r="W426"/>
  <c r="W434"/>
  <c r="W442"/>
  <c r="W450"/>
  <c r="W443"/>
  <c r="W427"/>
  <c r="W411"/>
  <c r="W395"/>
  <c r="W379"/>
  <c r="W361"/>
  <c r="W345"/>
  <c r="W329"/>
  <c r="W312"/>
  <c r="W437"/>
  <c r="W421"/>
  <c r="W405"/>
  <c r="W389"/>
  <c r="W371"/>
  <c r="W355"/>
  <c r="W339"/>
  <c r="W308"/>
  <c r="W296"/>
  <c r="W314"/>
  <c r="W298"/>
  <c r="W273"/>
  <c r="W263"/>
  <c r="W278"/>
  <c r="W282"/>
  <c r="W268"/>
  <c r="W274"/>
  <c r="W275"/>
  <c r="W261"/>
  <c r="W286"/>
  <c r="W289"/>
  <c r="W297"/>
  <c r="W305"/>
  <c r="W313"/>
  <c r="W321"/>
  <c r="W330"/>
  <c r="W338"/>
  <c r="W346"/>
  <c r="W354"/>
  <c r="W362"/>
  <c r="W370"/>
  <c r="W376"/>
  <c r="W384"/>
  <c r="W392"/>
  <c r="W400"/>
  <c r="W408"/>
  <c r="W416"/>
  <c r="W424"/>
  <c r="W432"/>
  <c r="W440"/>
  <c r="W448"/>
  <c r="W447"/>
  <c r="W431"/>
  <c r="W415"/>
  <c r="W399"/>
  <c r="W383"/>
  <c r="W365"/>
  <c r="W349"/>
  <c r="W333"/>
  <c r="W316"/>
  <c r="W441"/>
  <c r="W425"/>
  <c r="W409"/>
  <c r="W393"/>
  <c r="W377"/>
  <c r="W359"/>
  <c r="W343"/>
  <c r="W327"/>
  <c r="W304"/>
  <c r="W318"/>
  <c r="W302"/>
  <c r="W279"/>
  <c r="W258"/>
  <c r="W281"/>
  <c r="W252"/>
  <c r="W272"/>
  <c r="W280"/>
  <c r="W260"/>
  <c r="W254"/>
  <c r="W285"/>
  <c r="W287"/>
  <c r="W295"/>
  <c r="W303"/>
  <c r="W311"/>
  <c r="W319"/>
  <c r="W328"/>
  <c r="W336"/>
  <c r="W344"/>
  <c r="W352"/>
  <c r="W360"/>
  <c r="W368"/>
  <c r="W374"/>
  <c r="W382"/>
  <c r="W390"/>
  <c r="W398"/>
  <c r="W406"/>
  <c r="W414"/>
  <c r="W422"/>
  <c r="W430"/>
  <c r="W438"/>
  <c r="W446"/>
  <c r="W451"/>
  <c r="W435"/>
  <c r="W419"/>
  <c r="W403"/>
  <c r="W387"/>
  <c r="W369"/>
  <c r="W353"/>
  <c r="W337"/>
  <c r="W320"/>
  <c r="W445"/>
  <c r="W429"/>
  <c r="W413"/>
  <c r="W397"/>
  <c r="W381"/>
  <c r="W363"/>
  <c r="W347"/>
  <c r="W331"/>
  <c r="W292"/>
  <c r="W324"/>
  <c r="W306"/>
  <c r="W290"/>
  <c r="W265"/>
  <c r="W255"/>
  <c r="W257"/>
  <c r="W276"/>
  <c r="W256"/>
  <c r="W266"/>
  <c r="W262"/>
  <c r="W283"/>
  <c r="AQ291"/>
  <c r="AQ299"/>
  <c r="AQ307"/>
  <c r="AQ315"/>
  <c r="AQ326"/>
  <c r="AQ334"/>
  <c r="AQ342"/>
  <c r="AQ350"/>
  <c r="AQ358"/>
  <c r="AQ366"/>
  <c r="AQ372"/>
  <c r="AQ380"/>
  <c r="AQ388"/>
  <c r="AQ396"/>
  <c r="AQ404"/>
  <c r="AQ412"/>
  <c r="AQ420"/>
  <c r="AQ428"/>
  <c r="AQ436"/>
  <c r="AQ444"/>
  <c r="AQ375"/>
  <c r="AQ439"/>
  <c r="AQ423"/>
  <c r="AQ407"/>
  <c r="AQ391"/>
  <c r="AQ373"/>
  <c r="AQ357"/>
  <c r="AQ341"/>
  <c r="AQ322"/>
  <c r="AQ449"/>
  <c r="AQ433"/>
  <c r="AQ417"/>
  <c r="AQ401"/>
  <c r="AQ385"/>
  <c r="AQ367"/>
  <c r="AQ351"/>
  <c r="AQ335"/>
  <c r="AQ296"/>
  <c r="AQ300"/>
  <c r="AQ314"/>
  <c r="AQ298"/>
  <c r="AQ277"/>
  <c r="AQ265"/>
  <c r="AQ281"/>
  <c r="AQ253"/>
  <c r="AQ272"/>
  <c r="AQ280"/>
  <c r="AQ262"/>
  <c r="AQ261"/>
  <c r="AQ286"/>
  <c r="AQ289"/>
  <c r="AQ297"/>
  <c r="AQ305"/>
  <c r="AQ313"/>
  <c r="AQ321"/>
  <c r="AQ332"/>
  <c r="AQ340"/>
  <c r="AQ348"/>
  <c r="AQ356"/>
  <c r="AQ364"/>
  <c r="AQ323"/>
  <c r="AQ378"/>
  <c r="AQ386"/>
  <c r="AQ394"/>
  <c r="AQ402"/>
  <c r="AQ410"/>
  <c r="AQ418"/>
  <c r="AQ426"/>
  <c r="AQ434"/>
  <c r="AQ442"/>
  <c r="AQ450"/>
  <c r="AQ443"/>
  <c r="AQ427"/>
  <c r="AQ411"/>
  <c r="AQ395"/>
  <c r="AQ379"/>
  <c r="AQ361"/>
  <c r="AQ345"/>
  <c r="AQ329"/>
  <c r="AQ312"/>
  <c r="AQ437"/>
  <c r="AQ421"/>
  <c r="AQ405"/>
  <c r="AQ389"/>
  <c r="AQ371"/>
  <c r="AQ355"/>
  <c r="AQ339"/>
  <c r="AQ304"/>
  <c r="AQ308"/>
  <c r="AQ318"/>
  <c r="AQ302"/>
  <c r="AQ252"/>
  <c r="AQ269"/>
  <c r="AQ255"/>
  <c r="AQ267"/>
  <c r="AQ276"/>
  <c r="AQ258"/>
  <c r="AQ266"/>
  <c r="AQ275"/>
  <c r="AQ285"/>
  <c r="AQ287"/>
  <c r="AQ295"/>
  <c r="AQ303"/>
  <c r="AQ311"/>
  <c r="AQ319"/>
  <c r="AQ330"/>
  <c r="AQ338"/>
  <c r="AQ346"/>
  <c r="AQ354"/>
  <c r="AQ362"/>
  <c r="AQ370"/>
  <c r="AQ376"/>
  <c r="AQ384"/>
  <c r="AQ392"/>
  <c r="AQ400"/>
  <c r="AQ408"/>
  <c r="AQ416"/>
  <c r="AQ424"/>
  <c r="AQ432"/>
  <c r="AQ440"/>
  <c r="AQ448"/>
  <c r="AQ447"/>
  <c r="AQ431"/>
  <c r="AQ415"/>
  <c r="AQ399"/>
  <c r="AQ383"/>
  <c r="AQ365"/>
  <c r="AQ349"/>
  <c r="AQ333"/>
  <c r="AQ316"/>
  <c r="AQ441"/>
  <c r="AQ425"/>
  <c r="AQ409"/>
  <c r="AQ393"/>
  <c r="AQ377"/>
  <c r="AQ359"/>
  <c r="AQ343"/>
  <c r="AQ327"/>
  <c r="AQ325"/>
  <c r="AQ324"/>
  <c r="AQ306"/>
  <c r="AQ290"/>
  <c r="AQ273"/>
  <c r="AQ259"/>
  <c r="AQ271"/>
  <c r="AQ279"/>
  <c r="AQ264"/>
  <c r="AQ270"/>
  <c r="AQ260"/>
  <c r="AQ283"/>
  <c r="BZ283"/>
  <c r="BZ261"/>
  <c r="BZ271"/>
  <c r="BZ259"/>
  <c r="BZ273"/>
  <c r="BZ260"/>
  <c r="BZ280"/>
  <c r="BZ268"/>
  <c r="BZ282"/>
  <c r="BZ291"/>
  <c r="BZ299"/>
  <c r="BZ307"/>
  <c r="BZ315"/>
  <c r="BZ290"/>
  <c r="BZ306"/>
  <c r="BZ326"/>
  <c r="BZ334"/>
  <c r="BZ342"/>
  <c r="BZ350"/>
  <c r="BZ358"/>
  <c r="BZ366"/>
  <c r="BZ292"/>
  <c r="BZ308"/>
  <c r="BZ323"/>
  <c r="BZ341"/>
  <c r="BZ357"/>
  <c r="BZ374"/>
  <c r="BZ391"/>
  <c r="BZ407"/>
  <c r="BZ423"/>
  <c r="BZ439"/>
  <c r="BZ372"/>
  <c r="BZ382"/>
  <c r="BZ390"/>
  <c r="BZ398"/>
  <c r="BZ406"/>
  <c r="BZ414"/>
  <c r="BZ422"/>
  <c r="BZ430"/>
  <c r="BZ438"/>
  <c r="BZ446"/>
  <c r="BZ331"/>
  <c r="BZ347"/>
  <c r="BZ363"/>
  <c r="BZ385"/>
  <c r="BZ401"/>
  <c r="BZ417"/>
  <c r="BZ433"/>
  <c r="BZ449"/>
  <c r="BZ322"/>
  <c r="CK283"/>
  <c r="CK253"/>
  <c r="CK262"/>
  <c r="CK260"/>
  <c r="CK259"/>
  <c r="CK269"/>
  <c r="CK277"/>
  <c r="CK280"/>
  <c r="CK276"/>
  <c r="CK294"/>
  <c r="CK310"/>
  <c r="CK288"/>
  <c r="CK304"/>
  <c r="CK320"/>
  <c r="CK337"/>
  <c r="CK353"/>
  <c r="CK369"/>
  <c r="CK387"/>
  <c r="CK403"/>
  <c r="CK419"/>
  <c r="CK435"/>
  <c r="CK451"/>
  <c r="CK331"/>
  <c r="CK347"/>
  <c r="CK363"/>
  <c r="CK381"/>
  <c r="CK397"/>
  <c r="CK413"/>
  <c r="CK429"/>
  <c r="CK445"/>
  <c r="CK448"/>
  <c r="CK440"/>
  <c r="CK432"/>
  <c r="CK424"/>
  <c r="CK416"/>
  <c r="CK408"/>
  <c r="CK400"/>
  <c r="CK392"/>
  <c r="CK384"/>
  <c r="CK376"/>
  <c r="CK366"/>
  <c r="CK358"/>
  <c r="CK350"/>
  <c r="CK342"/>
  <c r="CK332"/>
  <c r="CK319"/>
  <c r="CK309"/>
  <c r="CK297"/>
  <c r="AH278"/>
  <c r="AH276"/>
  <c r="AH309"/>
  <c r="AH328"/>
  <c r="AH360"/>
  <c r="AH329"/>
  <c r="AH391"/>
  <c r="AH372"/>
  <c r="AH406"/>
  <c r="AH438"/>
  <c r="AH363"/>
  <c r="AH433"/>
  <c r="AQ274"/>
  <c r="AQ263"/>
  <c r="AQ292"/>
  <c r="AQ363"/>
  <c r="AQ429"/>
  <c r="AQ353"/>
  <c r="AQ419"/>
  <c r="AQ438"/>
  <c r="AQ406"/>
  <c r="AQ374"/>
  <c r="AQ344"/>
  <c r="AQ309"/>
  <c r="AK254"/>
  <c r="AK273"/>
  <c r="AK290"/>
  <c r="AK316"/>
  <c r="AK373"/>
  <c r="AK439"/>
  <c r="AK377"/>
  <c r="AK441"/>
  <c r="AK426"/>
  <c r="AK394"/>
  <c r="AK360"/>
  <c r="AK328"/>
  <c r="W270"/>
  <c r="W259"/>
  <c r="W288"/>
  <c r="W367"/>
  <c r="W433"/>
  <c r="W357"/>
  <c r="W423"/>
  <c r="W436"/>
  <c r="W404"/>
  <c r="W372"/>
  <c r="W342"/>
  <c r="W309"/>
  <c r="Q266"/>
  <c r="Q265"/>
  <c r="Q323"/>
  <c r="Q312"/>
  <c r="Q379"/>
  <c r="Q443"/>
  <c r="Q371"/>
  <c r="Q437"/>
  <c r="Q428"/>
  <c r="Q396"/>
  <c r="Q362"/>
  <c r="Q330"/>
  <c r="Q293"/>
  <c r="AK291"/>
  <c r="AK299"/>
  <c r="AK307"/>
  <c r="AK315"/>
  <c r="AK326"/>
  <c r="AK334"/>
  <c r="AK342"/>
  <c r="AK350"/>
  <c r="AK358"/>
  <c r="AK366"/>
  <c r="AK376"/>
  <c r="AK384"/>
  <c r="AK392"/>
  <c r="AK400"/>
  <c r="AK408"/>
  <c r="AK416"/>
  <c r="AK424"/>
  <c r="AK432"/>
  <c r="AK440"/>
  <c r="AK448"/>
  <c r="AK445"/>
  <c r="AK429"/>
  <c r="AK413"/>
  <c r="AK397"/>
  <c r="AK381"/>
  <c r="AK363"/>
  <c r="AK347"/>
  <c r="AK331"/>
  <c r="AK443"/>
  <c r="AK427"/>
  <c r="AK411"/>
  <c r="AK395"/>
  <c r="AK379"/>
  <c r="AK369"/>
  <c r="AK353"/>
  <c r="AK337"/>
  <c r="AK320"/>
  <c r="AK304"/>
  <c r="AK288"/>
  <c r="AK310"/>
  <c r="AK294"/>
  <c r="AK282"/>
  <c r="AK272"/>
  <c r="AK258"/>
  <c r="AK266"/>
  <c r="AK263"/>
  <c r="AK278"/>
  <c r="AK261"/>
  <c r="AK262"/>
  <c r="AK283"/>
  <c r="AK289"/>
  <c r="AK297"/>
  <c r="AK305"/>
  <c r="AK313"/>
  <c r="AK323"/>
  <c r="AK332"/>
  <c r="AK340"/>
  <c r="AK348"/>
  <c r="AK356"/>
  <c r="AK364"/>
  <c r="AK321"/>
  <c r="AK382"/>
  <c r="AK390"/>
  <c r="AK398"/>
  <c r="AK406"/>
  <c r="AK414"/>
  <c r="AK422"/>
  <c r="AK430"/>
  <c r="AK438"/>
  <c r="AK446"/>
  <c r="AK449"/>
  <c r="AK433"/>
  <c r="AK417"/>
  <c r="AK401"/>
  <c r="AK385"/>
  <c r="AK367"/>
  <c r="AK351"/>
  <c r="AK335"/>
  <c r="AK447"/>
  <c r="AK431"/>
  <c r="AK415"/>
  <c r="AK399"/>
  <c r="AK383"/>
  <c r="AK372"/>
  <c r="AK357"/>
  <c r="AK341"/>
  <c r="AK322"/>
  <c r="AK308"/>
  <c r="AK292"/>
  <c r="AK314"/>
  <c r="AK298"/>
  <c r="AK252"/>
  <c r="AK276"/>
  <c r="AK256"/>
  <c r="AK270"/>
  <c r="AK265"/>
  <c r="AK281"/>
  <c r="AK267"/>
  <c r="AK260"/>
  <c r="AK284"/>
  <c r="AK287"/>
  <c r="AK295"/>
  <c r="AK303"/>
  <c r="AK311"/>
  <c r="AK319"/>
  <c r="AK330"/>
  <c r="AK338"/>
  <c r="AK346"/>
  <c r="AK354"/>
  <c r="AK362"/>
  <c r="AK370"/>
  <c r="AK380"/>
  <c r="AK388"/>
  <c r="AK396"/>
  <c r="AK404"/>
  <c r="AK412"/>
  <c r="AK420"/>
  <c r="AK428"/>
  <c r="AK436"/>
  <c r="AK444"/>
  <c r="AK375"/>
  <c r="AK437"/>
  <c r="AK421"/>
  <c r="AK405"/>
  <c r="AK389"/>
  <c r="AK371"/>
  <c r="AK355"/>
  <c r="AK339"/>
  <c r="AK451"/>
  <c r="AK435"/>
  <c r="AK419"/>
  <c r="AK403"/>
  <c r="AK387"/>
  <c r="AK374"/>
  <c r="AK361"/>
  <c r="AK345"/>
  <c r="AK329"/>
  <c r="AK312"/>
  <c r="AK296"/>
  <c r="AK318"/>
  <c r="AK302"/>
  <c r="AK325"/>
  <c r="AK279"/>
  <c r="AK264"/>
  <c r="AK274"/>
  <c r="AK269"/>
  <c r="AK255"/>
  <c r="AK271"/>
  <c r="AK253"/>
  <c r="AK286"/>
  <c r="CK291"/>
  <c r="CK299"/>
  <c r="CK307"/>
  <c r="CK315"/>
  <c r="CK326"/>
  <c r="CK334"/>
  <c r="BZ285"/>
  <c r="BZ255"/>
  <c r="BZ262"/>
  <c r="BZ264"/>
  <c r="BZ289"/>
  <c r="BZ305"/>
  <c r="BZ321"/>
  <c r="BZ318"/>
  <c r="BZ340"/>
  <c r="BZ356"/>
  <c r="BZ288"/>
  <c r="BZ320"/>
  <c r="BZ353"/>
  <c r="BZ403"/>
  <c r="BZ435"/>
  <c r="BZ380"/>
  <c r="BZ404"/>
  <c r="BZ420"/>
  <c r="BZ436"/>
  <c r="BZ327"/>
  <c r="BZ359"/>
  <c r="BZ397"/>
  <c r="BZ429"/>
  <c r="BZ371"/>
  <c r="CK285"/>
  <c r="CK270"/>
  <c r="CK254"/>
  <c r="CK275"/>
  <c r="CK255"/>
  <c r="CK265"/>
  <c r="CK279"/>
  <c r="CK274"/>
  <c r="CK272"/>
  <c r="CK290"/>
  <c r="CK306"/>
  <c r="CK324"/>
  <c r="CK300"/>
  <c r="CK316"/>
  <c r="CK333"/>
  <c r="CK349"/>
  <c r="CK365"/>
  <c r="CK383"/>
  <c r="CK399"/>
  <c r="CK415"/>
  <c r="CK431"/>
  <c r="CK447"/>
  <c r="CK327"/>
  <c r="CK343"/>
  <c r="CK359"/>
  <c r="CK377"/>
  <c r="CK393"/>
  <c r="CK409"/>
  <c r="CK425"/>
  <c r="CK441"/>
  <c r="CK450"/>
  <c r="CK442"/>
  <c r="CK434"/>
  <c r="CK426"/>
  <c r="CK418"/>
  <c r="CK410"/>
  <c r="CK402"/>
  <c r="CK394"/>
  <c r="CK386"/>
  <c r="CK378"/>
  <c r="CK368"/>
  <c r="CK360"/>
  <c r="CK352"/>
  <c r="CK344"/>
  <c r="CK336"/>
  <c r="CK323"/>
  <c r="CK311"/>
  <c r="CK301"/>
  <c r="CK289"/>
  <c r="AH261"/>
  <c r="AH256"/>
  <c r="AH301"/>
  <c r="AH310"/>
  <c r="AH352"/>
  <c r="AH312"/>
  <c r="AH371"/>
  <c r="AH439"/>
  <c r="AH398"/>
  <c r="AH430"/>
  <c r="AH347"/>
  <c r="AQ254"/>
  <c r="AQ278"/>
  <c r="AQ310"/>
  <c r="AQ347"/>
  <c r="AQ413"/>
  <c r="AQ337"/>
  <c r="AQ403"/>
  <c r="AQ446"/>
  <c r="AQ414"/>
  <c r="AQ382"/>
  <c r="AQ352"/>
  <c r="AQ317"/>
  <c r="AK285"/>
  <c r="AK259"/>
  <c r="AK277"/>
  <c r="AK300"/>
  <c r="AK365"/>
  <c r="AK423"/>
  <c r="AK359"/>
  <c r="AK425"/>
  <c r="AK434"/>
  <c r="AK402"/>
  <c r="AK368"/>
  <c r="AK336"/>
  <c r="AK301"/>
  <c r="W271"/>
  <c r="W267"/>
  <c r="W310"/>
  <c r="W351"/>
  <c r="W417"/>
  <c r="W341"/>
  <c r="W407"/>
  <c r="W444"/>
  <c r="W412"/>
  <c r="W380"/>
  <c r="W350"/>
  <c r="W317"/>
  <c r="Q285"/>
  <c r="Q255"/>
  <c r="Q272"/>
  <c r="Q296"/>
  <c r="Q361"/>
  <c r="Q427"/>
  <c r="Q355"/>
  <c r="Q421"/>
  <c r="Q436"/>
  <c r="Q404"/>
  <c r="Q370"/>
  <c r="Q338"/>
  <c r="Q301"/>
  <c r="AH324"/>
  <c r="AH375"/>
  <c r="AH437"/>
  <c r="AH421"/>
  <c r="AH405"/>
  <c r="AH389"/>
  <c r="AH367"/>
  <c r="AH351"/>
  <c r="AH335"/>
  <c r="AH448"/>
  <c r="AH440"/>
  <c r="AH432"/>
  <c r="AH424"/>
  <c r="AH416"/>
  <c r="AH408"/>
  <c r="AH400"/>
  <c r="AH392"/>
  <c r="AH384"/>
  <c r="AH376"/>
  <c r="AH443"/>
  <c r="AH427"/>
  <c r="AH411"/>
  <c r="AH395"/>
  <c r="AH379"/>
  <c r="AH365"/>
  <c r="AH349"/>
  <c r="AH333"/>
  <c r="AH316"/>
  <c r="AH300"/>
  <c r="AH370"/>
  <c r="AH362"/>
  <c r="AH354"/>
  <c r="AH346"/>
  <c r="AH338"/>
  <c r="AH330"/>
  <c r="AH314"/>
  <c r="AH298"/>
  <c r="AH319"/>
  <c r="AH311"/>
  <c r="AH303"/>
  <c r="AH295"/>
  <c r="AH287"/>
  <c r="AH279"/>
  <c r="AH264"/>
  <c r="AH259"/>
  <c r="AH270"/>
  <c r="AH281"/>
  <c r="AH267"/>
  <c r="AH266"/>
  <c r="AH286"/>
  <c r="AH373"/>
  <c r="AH441"/>
  <c r="AH425"/>
  <c r="AH409"/>
  <c r="AH393"/>
  <c r="AH377"/>
  <c r="AH355"/>
  <c r="AH339"/>
  <c r="AH450"/>
  <c r="AH442"/>
  <c r="AH434"/>
  <c r="AH426"/>
  <c r="AH418"/>
  <c r="AH410"/>
  <c r="AH402"/>
  <c r="AH394"/>
  <c r="AH386"/>
  <c r="AH378"/>
  <c r="AH447"/>
  <c r="AH431"/>
  <c r="AH415"/>
  <c r="AH399"/>
  <c r="AH383"/>
  <c r="AH369"/>
  <c r="AH353"/>
  <c r="AH337"/>
  <c r="AH320"/>
  <c r="AH304"/>
  <c r="AH288"/>
  <c r="AH364"/>
  <c r="AH356"/>
  <c r="AH348"/>
  <c r="AH340"/>
  <c r="AH332"/>
  <c r="AH318"/>
  <c r="AH302"/>
  <c r="AH321"/>
  <c r="AH313"/>
  <c r="AH305"/>
  <c r="AH297"/>
  <c r="AH289"/>
  <c r="AH277"/>
  <c r="AH268"/>
  <c r="AH263"/>
  <c r="AH274"/>
  <c r="AH265"/>
  <c r="AH271"/>
  <c r="AH253"/>
  <c r="AH254"/>
  <c r="AH285"/>
  <c r="AH322"/>
  <c r="AH445"/>
  <c r="AH429"/>
  <c r="AH413"/>
  <c r="AH397"/>
  <c r="AH381"/>
  <c r="AH359"/>
  <c r="AH343"/>
  <c r="AH327"/>
  <c r="AH444"/>
  <c r="AH436"/>
  <c r="AH428"/>
  <c r="AH420"/>
  <c r="AH412"/>
  <c r="AH404"/>
  <c r="AH396"/>
  <c r="AH388"/>
  <c r="AH380"/>
  <c r="AH451"/>
  <c r="AH435"/>
  <c r="AH419"/>
  <c r="AH403"/>
  <c r="AH387"/>
  <c r="AH374"/>
  <c r="AH357"/>
  <c r="AH341"/>
  <c r="AH323"/>
  <c r="AH308"/>
  <c r="AH292"/>
  <c r="AH366"/>
  <c r="AH358"/>
  <c r="AH350"/>
  <c r="AH342"/>
  <c r="AH334"/>
  <c r="AH326"/>
  <c r="AH306"/>
  <c r="AH290"/>
  <c r="AH315"/>
  <c r="AH307"/>
  <c r="AH299"/>
  <c r="AH291"/>
  <c r="AH282"/>
  <c r="AH272"/>
  <c r="AH258"/>
  <c r="AH280"/>
  <c r="AH269"/>
  <c r="AH275"/>
  <c r="AH257"/>
  <c r="AH262"/>
  <c r="AH283"/>
  <c r="BZ257"/>
  <c r="BZ267"/>
  <c r="BZ269"/>
  <c r="BZ278"/>
  <c r="BZ277"/>
  <c r="BZ297"/>
  <c r="BZ313"/>
  <c r="BZ302"/>
  <c r="BZ332"/>
  <c r="BZ348"/>
  <c r="BZ364"/>
  <c r="BZ304"/>
  <c r="BZ337"/>
  <c r="BZ369"/>
  <c r="BZ387"/>
  <c r="BZ419"/>
  <c r="BZ451"/>
  <c r="BZ388"/>
  <c r="BZ396"/>
  <c r="BZ412"/>
  <c r="BZ428"/>
  <c r="BZ444"/>
  <c r="BZ343"/>
  <c r="BZ381"/>
  <c r="BZ413"/>
  <c r="BZ445"/>
  <c r="BZ286"/>
  <c r="BZ266"/>
  <c r="BZ281"/>
  <c r="BZ265"/>
  <c r="BZ253"/>
  <c r="BZ274"/>
  <c r="BZ256"/>
  <c r="BZ279"/>
  <c r="BZ287"/>
  <c r="BZ295"/>
  <c r="BZ303"/>
  <c r="BZ311"/>
  <c r="BZ319"/>
  <c r="BZ298"/>
  <c r="BZ314"/>
  <c r="BZ330"/>
  <c r="BZ338"/>
  <c r="BZ346"/>
  <c r="BZ354"/>
  <c r="BZ362"/>
  <c r="BZ370"/>
  <c r="BZ300"/>
  <c r="BZ316"/>
  <c r="BZ333"/>
  <c r="BZ349"/>
  <c r="BZ365"/>
  <c r="BZ383"/>
  <c r="BZ399"/>
  <c r="BZ415"/>
  <c r="BZ431"/>
  <c r="BZ447"/>
  <c r="BZ378"/>
  <c r="BZ386"/>
  <c r="BZ394"/>
  <c r="BZ402"/>
  <c r="BZ410"/>
  <c r="BZ418"/>
  <c r="BZ426"/>
  <c r="BZ434"/>
  <c r="BZ442"/>
  <c r="BZ450"/>
  <c r="BZ339"/>
  <c r="BZ355"/>
  <c r="BZ377"/>
  <c r="BZ393"/>
  <c r="BZ409"/>
  <c r="BZ425"/>
  <c r="BZ441"/>
  <c r="BZ373"/>
  <c r="CK286"/>
  <c r="CK261"/>
  <c r="CK271"/>
  <c r="CK281"/>
  <c r="CK258"/>
  <c r="CK256"/>
  <c r="CK266"/>
  <c r="CK268"/>
  <c r="CK325"/>
  <c r="CK302"/>
  <c r="CK318"/>
  <c r="CK296"/>
  <c r="CK312"/>
  <c r="CK329"/>
  <c r="CK345"/>
  <c r="CK361"/>
  <c r="CK379"/>
  <c r="CK395"/>
  <c r="CK411"/>
  <c r="CK427"/>
  <c r="CK443"/>
  <c r="CK374"/>
  <c r="CK339"/>
  <c r="CK355"/>
  <c r="CK371"/>
  <c r="CK389"/>
  <c r="CK405"/>
  <c r="CK421"/>
  <c r="CK437"/>
  <c r="CK375"/>
  <c r="CK444"/>
  <c r="CK436"/>
  <c r="CK428"/>
  <c r="CK420"/>
  <c r="CK412"/>
  <c r="CK404"/>
  <c r="CK396"/>
  <c r="CK388"/>
  <c r="CK380"/>
  <c r="CK370"/>
  <c r="CK362"/>
  <c r="CK354"/>
  <c r="CK346"/>
  <c r="CK338"/>
  <c r="CK328"/>
  <c r="CK313"/>
  <c r="CK303"/>
  <c r="CK293"/>
  <c r="AH260"/>
  <c r="AH255"/>
  <c r="AH293"/>
  <c r="AH294"/>
  <c r="AH344"/>
  <c r="AH296"/>
  <c r="AH361"/>
  <c r="AH423"/>
  <c r="AH390"/>
  <c r="AH422"/>
  <c r="AH331"/>
  <c r="AH401"/>
  <c r="AH325"/>
  <c r="AQ257"/>
  <c r="AQ282"/>
  <c r="AQ294"/>
  <c r="AQ331"/>
  <c r="AQ397"/>
  <c r="AQ320"/>
  <c r="AQ387"/>
  <c r="AQ451"/>
  <c r="AQ422"/>
  <c r="AQ390"/>
  <c r="AQ360"/>
  <c r="AQ328"/>
  <c r="AQ293"/>
  <c r="AK275"/>
  <c r="AK268"/>
  <c r="AK324"/>
  <c r="AK349"/>
  <c r="AK407"/>
  <c r="AK343"/>
  <c r="AK409"/>
  <c r="AK442"/>
  <c r="AK410"/>
  <c r="AK378"/>
  <c r="AK344"/>
  <c r="AK309"/>
  <c r="W253"/>
  <c r="W277"/>
  <c r="W294"/>
  <c r="W335"/>
  <c r="W401"/>
  <c r="W322"/>
  <c r="W391"/>
  <c r="W375"/>
  <c r="W420"/>
  <c r="W388"/>
  <c r="W358"/>
  <c r="W326"/>
  <c r="W293"/>
  <c r="Q275"/>
  <c r="Q274"/>
  <c r="Q318"/>
  <c r="Q345"/>
  <c r="Q411"/>
  <c r="Q339"/>
  <c r="Q405"/>
  <c r="Q444"/>
  <c r="Q412"/>
  <c r="Q380"/>
  <c r="Q346"/>
  <c r="Q309"/>
  <c r="CL254"/>
  <c r="CL265"/>
  <c r="CL268"/>
  <c r="CL297"/>
  <c r="CL321"/>
  <c r="CL332"/>
  <c r="CL356"/>
  <c r="CL304"/>
  <c r="CL369"/>
  <c r="CL419"/>
  <c r="CL380"/>
  <c r="CL404"/>
  <c r="CL428"/>
  <c r="CL331"/>
  <c r="CL385"/>
  <c r="CL449"/>
  <c r="CH253"/>
  <c r="CH269"/>
  <c r="CH264"/>
  <c r="CH297"/>
  <c r="CH318"/>
  <c r="CH348"/>
  <c r="CH364"/>
  <c r="CH320"/>
  <c r="CH337"/>
  <c r="CH387"/>
  <c r="CH403"/>
  <c r="CH419"/>
  <c r="CH435"/>
  <c r="CH451"/>
  <c r="CH380"/>
  <c r="CH388"/>
  <c r="CH396"/>
  <c r="CH404"/>
  <c r="CH412"/>
  <c r="CH420"/>
  <c r="CH428"/>
  <c r="CH436"/>
  <c r="CH444"/>
  <c r="CH331"/>
  <c r="CH347"/>
  <c r="CH363"/>
  <c r="CH401"/>
  <c r="CH433"/>
  <c r="CH449"/>
  <c r="CH371"/>
  <c r="BM285"/>
  <c r="BM255"/>
  <c r="BM272"/>
  <c r="BM300"/>
  <c r="BM365"/>
  <c r="BM431"/>
  <c r="BM359"/>
  <c r="BM425"/>
  <c r="BM434"/>
  <c r="BM402"/>
  <c r="BM368"/>
  <c r="BM336"/>
  <c r="BM301"/>
  <c r="AF278"/>
  <c r="AF275"/>
  <c r="AF330"/>
  <c r="AF303"/>
  <c r="AF352"/>
  <c r="AF382"/>
  <c r="AF414"/>
  <c r="AF446"/>
  <c r="AF385"/>
  <c r="AF449"/>
  <c r="AF369"/>
  <c r="AF431"/>
  <c r="AD256"/>
  <c r="AD312"/>
  <c r="AD430"/>
  <c r="AB264"/>
  <c r="AB315"/>
  <c r="AB401"/>
  <c r="CL253"/>
  <c r="CL274"/>
  <c r="CL277"/>
  <c r="CL305"/>
  <c r="CL302"/>
  <c r="CL340"/>
  <c r="CL364"/>
  <c r="CL320"/>
  <c r="CL387"/>
  <c r="CL435"/>
  <c r="CL388"/>
  <c r="CL412"/>
  <c r="CL436"/>
  <c r="CL347"/>
  <c r="CL417"/>
  <c r="CL371"/>
  <c r="CH267"/>
  <c r="CH254"/>
  <c r="CH277"/>
  <c r="CH305"/>
  <c r="CH302"/>
  <c r="CH340"/>
  <c r="CH288"/>
  <c r="CH369"/>
  <c r="CH385"/>
  <c r="CL267"/>
  <c r="CL259"/>
  <c r="CL287"/>
  <c r="CL311"/>
  <c r="CL330"/>
  <c r="CL354"/>
  <c r="CL300"/>
  <c r="CL349"/>
  <c r="CL399"/>
  <c r="CL447"/>
  <c r="CL394"/>
  <c r="CL418"/>
  <c r="CL442"/>
  <c r="CL359"/>
  <c r="CL413"/>
  <c r="CL373"/>
  <c r="CH281"/>
  <c r="CH274"/>
  <c r="CH295"/>
  <c r="CH319"/>
  <c r="CH330"/>
  <c r="CH362"/>
  <c r="CH316"/>
  <c r="CH383"/>
  <c r="CH431"/>
  <c r="CH386"/>
  <c r="CH410"/>
  <c r="CH442"/>
  <c r="CH381"/>
  <c r="CH373"/>
  <c r="BM275"/>
  <c r="BM274"/>
  <c r="BM324"/>
  <c r="BM349"/>
  <c r="BM415"/>
  <c r="BM343"/>
  <c r="BM409"/>
  <c r="BM442"/>
  <c r="BM410"/>
  <c r="BM378"/>
  <c r="BM344"/>
  <c r="BM309"/>
  <c r="AF260"/>
  <c r="AF277"/>
  <c r="AF318"/>
  <c r="AF295"/>
  <c r="AF344"/>
  <c r="AF372"/>
  <c r="AF406"/>
  <c r="AF438"/>
  <c r="AF363"/>
  <c r="AF433"/>
  <c r="AF353"/>
  <c r="AF415"/>
  <c r="AD271"/>
  <c r="AD352"/>
  <c r="AD398"/>
  <c r="AB285"/>
  <c r="AB292"/>
  <c r="AB331"/>
  <c r="AB447"/>
  <c r="CL285"/>
  <c r="CL271"/>
  <c r="CL263"/>
  <c r="CL289"/>
  <c r="CL313"/>
  <c r="CL318"/>
  <c r="CL348"/>
  <c r="CL288"/>
  <c r="CL337"/>
  <c r="CL353"/>
  <c r="CL403"/>
  <c r="CL451"/>
  <c r="CL396"/>
  <c r="CL420"/>
  <c r="CL444"/>
  <c r="CL363"/>
  <c r="CL401"/>
  <c r="CL433"/>
  <c r="CH285"/>
  <c r="CH255"/>
  <c r="CH278"/>
  <c r="CH289"/>
  <c r="CH313"/>
  <c r="CH321"/>
  <c r="CH332"/>
  <c r="CH356"/>
  <c r="CH304"/>
  <c r="CH353"/>
  <c r="CH417"/>
  <c r="CL286"/>
  <c r="CL266"/>
  <c r="CL281"/>
  <c r="CL270"/>
  <c r="CL264"/>
  <c r="CL279"/>
  <c r="CL295"/>
  <c r="CL303"/>
  <c r="CL319"/>
  <c r="CL298"/>
  <c r="CL314"/>
  <c r="CL338"/>
  <c r="CL346"/>
  <c r="CL362"/>
  <c r="CL370"/>
  <c r="CL316"/>
  <c r="CL333"/>
  <c r="CL365"/>
  <c r="CL383"/>
  <c r="CL415"/>
  <c r="CL431"/>
  <c r="CL378"/>
  <c r="CL386"/>
  <c r="CL402"/>
  <c r="CL410"/>
  <c r="CL426"/>
  <c r="CL434"/>
  <c r="CL327"/>
  <c r="CL343"/>
  <c r="CL381"/>
  <c r="CL397"/>
  <c r="CL429"/>
  <c r="CL445"/>
  <c r="CL324"/>
  <c r="CH286"/>
  <c r="CH260"/>
  <c r="CH265"/>
  <c r="CH257"/>
  <c r="CH256"/>
  <c r="CH279"/>
  <c r="CH287"/>
  <c r="CH303"/>
  <c r="CH311"/>
  <c r="CH298"/>
  <c r="CH314"/>
  <c r="CH338"/>
  <c r="CH346"/>
  <c r="CH354"/>
  <c r="CH370"/>
  <c r="CH300"/>
  <c r="CH333"/>
  <c r="CH349"/>
  <c r="CH365"/>
  <c r="CH399"/>
  <c r="CH415"/>
  <c r="CH447"/>
  <c r="CH378"/>
  <c r="CH394"/>
  <c r="CH402"/>
  <c r="CH418"/>
  <c r="CH426"/>
  <c r="CH434"/>
  <c r="CH327"/>
  <c r="CH343"/>
  <c r="CH359"/>
  <c r="CH397"/>
  <c r="CH413"/>
  <c r="CH429"/>
  <c r="CH445"/>
  <c r="CH324"/>
  <c r="CL284"/>
  <c r="CL260"/>
  <c r="CL261"/>
  <c r="CL278"/>
  <c r="CL273"/>
  <c r="CL255"/>
  <c r="CL256"/>
  <c r="CL276"/>
  <c r="CL252"/>
  <c r="CL452" s="1"/>
  <c r="CL293"/>
  <c r="CL301"/>
  <c r="CL309"/>
  <c r="CL317"/>
  <c r="CL294"/>
  <c r="CL310"/>
  <c r="CL328"/>
  <c r="CL336"/>
  <c r="CL344"/>
  <c r="CL352"/>
  <c r="CL360"/>
  <c r="CL368"/>
  <c r="CL296"/>
  <c r="CL312"/>
  <c r="CL329"/>
  <c r="CL345"/>
  <c r="CL361"/>
  <c r="CL379"/>
  <c r="CL395"/>
  <c r="CL411"/>
  <c r="CL427"/>
  <c r="CL443"/>
  <c r="CL376"/>
  <c r="CL384"/>
  <c r="CL392"/>
  <c r="CL400"/>
  <c r="CL408"/>
  <c r="CL416"/>
  <c r="CL424"/>
  <c r="CL432"/>
  <c r="CL440"/>
  <c r="CL450"/>
  <c r="CL339"/>
  <c r="CL355"/>
  <c r="CL377"/>
  <c r="CL393"/>
  <c r="CL409"/>
  <c r="CL425"/>
  <c r="CL441"/>
  <c r="CL375"/>
  <c r="CH284"/>
  <c r="CH262"/>
  <c r="CH275"/>
  <c r="CH263"/>
  <c r="CH276"/>
  <c r="CH270"/>
  <c r="CH258"/>
  <c r="CH272"/>
  <c r="CH252"/>
  <c r="CH293"/>
  <c r="CH301"/>
  <c r="CH309"/>
  <c r="CH317"/>
  <c r="CH294"/>
  <c r="CH310"/>
  <c r="CH328"/>
  <c r="CH336"/>
  <c r="CH344"/>
  <c r="CH352"/>
  <c r="CH360"/>
  <c r="CH368"/>
  <c r="CH296"/>
  <c r="CH312"/>
  <c r="CH329"/>
  <c r="CH345"/>
  <c r="CH361"/>
  <c r="CH379"/>
  <c r="CH395"/>
  <c r="CH411"/>
  <c r="CH427"/>
  <c r="CH443"/>
  <c r="CH376"/>
  <c r="CH384"/>
  <c r="CH392"/>
  <c r="CH400"/>
  <c r="CH408"/>
  <c r="CH416"/>
  <c r="CH424"/>
  <c r="CH432"/>
  <c r="CH440"/>
  <c r="CH450"/>
  <c r="CH339"/>
  <c r="CH355"/>
  <c r="CH377"/>
  <c r="CH393"/>
  <c r="CH409"/>
  <c r="CH425"/>
  <c r="CH441"/>
  <c r="CH375"/>
  <c r="BM254"/>
  <c r="BM279"/>
  <c r="BM306"/>
  <c r="BM333"/>
  <c r="BM399"/>
  <c r="BM327"/>
  <c r="BM393"/>
  <c r="BM450"/>
  <c r="BM418"/>
  <c r="BM386"/>
  <c r="BM352"/>
  <c r="BM317"/>
  <c r="AF257"/>
  <c r="AF268"/>
  <c r="AF302"/>
  <c r="AF287"/>
  <c r="AF319"/>
  <c r="AF368"/>
  <c r="AF398"/>
  <c r="AF430"/>
  <c r="AF347"/>
  <c r="AF417"/>
  <c r="AF337"/>
  <c r="AF399"/>
  <c r="AF325"/>
  <c r="AD310"/>
  <c r="AD439"/>
  <c r="AD417"/>
  <c r="AB340"/>
  <c r="AB422"/>
  <c r="AB383"/>
  <c r="AR258"/>
  <c r="AR263"/>
  <c r="AR334"/>
  <c r="AR366"/>
  <c r="AR307"/>
  <c r="AR382"/>
  <c r="AR414"/>
  <c r="AR446"/>
  <c r="AR385"/>
  <c r="AR449"/>
  <c r="AR374"/>
  <c r="AR435"/>
  <c r="Z284"/>
  <c r="Z260"/>
  <c r="Z261"/>
  <c r="Z278"/>
  <c r="Z273"/>
  <c r="Z255"/>
  <c r="Z256"/>
  <c r="Z276"/>
  <c r="Z252"/>
  <c r="Z293"/>
  <c r="Z301"/>
  <c r="Z309"/>
  <c r="Z317"/>
  <c r="Z294"/>
  <c r="Z310"/>
  <c r="Z328"/>
  <c r="Z336"/>
  <c r="Z344"/>
  <c r="Z352"/>
  <c r="Z360"/>
  <c r="Z368"/>
  <c r="Z296"/>
  <c r="Z312"/>
  <c r="Z329"/>
  <c r="Z345"/>
  <c r="Z361"/>
  <c r="Z371"/>
  <c r="Z391"/>
  <c r="Z407"/>
  <c r="Z423"/>
  <c r="Z439"/>
  <c r="Z372"/>
  <c r="Z382"/>
  <c r="Z390"/>
  <c r="Z398"/>
  <c r="Z406"/>
  <c r="Z414"/>
  <c r="Z422"/>
  <c r="Z430"/>
  <c r="Z438"/>
  <c r="Z446"/>
  <c r="Z331"/>
  <c r="Z347"/>
  <c r="Z363"/>
  <c r="Z385"/>
  <c r="Z401"/>
  <c r="Z417"/>
  <c r="Z433"/>
  <c r="Z449"/>
  <c r="Z325"/>
  <c r="V275"/>
  <c r="V264"/>
  <c r="V303"/>
  <c r="V314"/>
  <c r="V352"/>
  <c r="V312"/>
  <c r="V371"/>
  <c r="V439"/>
  <c r="V398"/>
  <c r="V430"/>
  <c r="V347"/>
  <c r="V417"/>
  <c r="T283"/>
  <c r="T268"/>
  <c r="T290"/>
  <c r="T340"/>
  <c r="T292"/>
  <c r="T315"/>
  <c r="T390"/>
  <c r="T422"/>
  <c r="T331"/>
  <c r="T401"/>
  <c r="T320"/>
  <c r="T383"/>
  <c r="T447"/>
  <c r="AR266"/>
  <c r="AR278"/>
  <c r="AR326"/>
  <c r="AR358"/>
  <c r="AR299"/>
  <c r="AR372"/>
  <c r="AR406"/>
  <c r="AR438"/>
  <c r="AR363"/>
  <c r="AR433"/>
  <c r="AR357"/>
  <c r="AR419"/>
  <c r="Z283"/>
  <c r="Z262"/>
  <c r="Z257"/>
  <c r="Z275"/>
  <c r="Z269"/>
  <c r="Z280"/>
  <c r="Z258"/>
  <c r="Z272"/>
  <c r="Z282"/>
  <c r="Z291"/>
  <c r="Z299"/>
  <c r="Z307"/>
  <c r="Z315"/>
  <c r="Z290"/>
  <c r="Z306"/>
  <c r="Z326"/>
  <c r="Z334"/>
  <c r="Z342"/>
  <c r="Z350"/>
  <c r="Z358"/>
  <c r="Z366"/>
  <c r="Z292"/>
  <c r="Z308"/>
  <c r="Z323"/>
  <c r="Z341"/>
  <c r="Z357"/>
  <c r="Z374"/>
  <c r="Z387"/>
  <c r="Z403"/>
  <c r="Z419"/>
  <c r="Z435"/>
  <c r="Z451"/>
  <c r="Z380"/>
  <c r="Z388"/>
  <c r="Z396"/>
  <c r="Z404"/>
  <c r="Z412"/>
  <c r="Z420"/>
  <c r="Z428"/>
  <c r="Z436"/>
  <c r="Z444"/>
  <c r="Z327"/>
  <c r="Z343"/>
  <c r="Z359"/>
  <c r="Z381"/>
  <c r="Z397"/>
  <c r="Z413"/>
  <c r="Z429"/>
  <c r="Z445"/>
  <c r="Z322"/>
  <c r="V260"/>
  <c r="V278"/>
  <c r="V295"/>
  <c r="V298"/>
  <c r="V344"/>
  <c r="V296"/>
  <c r="V361"/>
  <c r="V423"/>
  <c r="V390"/>
  <c r="V422"/>
  <c r="V331"/>
  <c r="V401"/>
  <c r="V324"/>
  <c r="T280"/>
  <c r="T263"/>
  <c r="T332"/>
  <c r="T364"/>
  <c r="T307"/>
  <c r="T382"/>
  <c r="T414"/>
  <c r="T446"/>
  <c r="T385"/>
  <c r="T449"/>
  <c r="T369"/>
  <c r="T431"/>
  <c r="AR275"/>
  <c r="AR282"/>
  <c r="AR306"/>
  <c r="AR350"/>
  <c r="AR291"/>
  <c r="AR324"/>
  <c r="AR398"/>
  <c r="AR430"/>
  <c r="AR347"/>
  <c r="AR417"/>
  <c r="AR341"/>
  <c r="AR403"/>
  <c r="AR322"/>
  <c r="Z285"/>
  <c r="Z254"/>
  <c r="Z253"/>
  <c r="Z271"/>
  <c r="Z265"/>
  <c r="Z274"/>
  <c r="Z263"/>
  <c r="Z268"/>
  <c r="Z277"/>
  <c r="Z289"/>
  <c r="Z297"/>
  <c r="Z305"/>
  <c r="Z313"/>
  <c r="Z321"/>
  <c r="Z302"/>
  <c r="Z318"/>
  <c r="Z332"/>
  <c r="Z340"/>
  <c r="Z348"/>
  <c r="Z356"/>
  <c r="Z364"/>
  <c r="Z288"/>
  <c r="Z304"/>
  <c r="Z320"/>
  <c r="Z337"/>
  <c r="Z353"/>
  <c r="Z369"/>
  <c r="Z383"/>
  <c r="Z399"/>
  <c r="Z415"/>
  <c r="Z431"/>
  <c r="Z447"/>
  <c r="Z378"/>
  <c r="Z386"/>
  <c r="Z394"/>
  <c r="Z402"/>
  <c r="Z410"/>
  <c r="Z418"/>
  <c r="Z426"/>
  <c r="Z434"/>
  <c r="Z442"/>
  <c r="Z450"/>
  <c r="Z339"/>
  <c r="Z355"/>
  <c r="Z377"/>
  <c r="Z393"/>
  <c r="Z409"/>
  <c r="Z425"/>
  <c r="Z441"/>
  <c r="V286"/>
  <c r="V261"/>
  <c r="V287"/>
  <c r="V319"/>
  <c r="V336"/>
  <c r="V368"/>
  <c r="V345"/>
  <c r="V407"/>
  <c r="V382"/>
  <c r="V414"/>
  <c r="V446"/>
  <c r="V385"/>
  <c r="V449"/>
  <c r="T260"/>
  <c r="T278"/>
  <c r="T325"/>
  <c r="T356"/>
  <c r="T299"/>
  <c r="T372"/>
  <c r="T406"/>
  <c r="T438"/>
  <c r="T363"/>
  <c r="T433"/>
  <c r="T353"/>
  <c r="T415"/>
  <c r="BA253"/>
  <c r="BA274"/>
  <c r="BA302"/>
  <c r="BA329"/>
  <c r="BA387"/>
  <c r="BA451"/>
  <c r="BA389"/>
  <c r="BA375"/>
  <c r="BA420"/>
  <c r="BA388"/>
  <c r="BA354"/>
  <c r="BA319"/>
  <c r="BA287"/>
  <c r="AT286"/>
  <c r="AT262"/>
  <c r="AT271"/>
  <c r="AT259"/>
  <c r="AT273"/>
  <c r="AT274"/>
  <c r="AT256"/>
  <c r="AT279"/>
  <c r="AT287"/>
  <c r="AT295"/>
  <c r="AT303"/>
  <c r="AT311"/>
  <c r="AT319"/>
  <c r="AT298"/>
  <c r="AT314"/>
  <c r="AT330"/>
  <c r="AT338"/>
  <c r="AT346"/>
  <c r="AT354"/>
  <c r="AT362"/>
  <c r="AT370"/>
  <c r="AT300"/>
  <c r="AT316"/>
  <c r="AT333"/>
  <c r="AT349"/>
  <c r="AT365"/>
  <c r="AT379"/>
  <c r="AT395"/>
  <c r="AT411"/>
  <c r="AT427"/>
  <c r="AT443"/>
  <c r="AT376"/>
  <c r="AT384"/>
  <c r="AT392"/>
  <c r="AT400"/>
  <c r="AT408"/>
  <c r="AT416"/>
  <c r="AT424"/>
  <c r="AT432"/>
  <c r="AT440"/>
  <c r="AT448"/>
  <c r="AT335"/>
  <c r="AT351"/>
  <c r="AT367"/>
  <c r="AT389"/>
  <c r="AT405"/>
  <c r="AT421"/>
  <c r="AT437"/>
  <c r="AT375"/>
  <c r="AT324"/>
  <c r="AL261"/>
  <c r="AL266"/>
  <c r="AL291"/>
  <c r="AL290"/>
  <c r="AL342"/>
  <c r="AL292"/>
  <c r="AL357"/>
  <c r="AL419"/>
  <c r="AL388"/>
  <c r="AL420"/>
  <c r="AL327"/>
  <c r="AL397"/>
  <c r="AL322"/>
  <c r="BA286"/>
  <c r="BA269"/>
  <c r="BA325"/>
  <c r="BA312"/>
  <c r="BA374"/>
  <c r="BA435"/>
  <c r="BA371"/>
  <c r="BA437"/>
  <c r="BA428"/>
  <c r="BA396"/>
  <c r="BA362"/>
  <c r="BA330"/>
  <c r="BA295"/>
  <c r="AT284"/>
  <c r="AT254"/>
  <c r="AT267"/>
  <c r="AT255"/>
  <c r="AT269"/>
  <c r="AT270"/>
  <c r="AT258"/>
  <c r="AT272"/>
  <c r="AT252"/>
  <c r="AT293"/>
  <c r="AT301"/>
  <c r="AT309"/>
  <c r="AT317"/>
  <c r="AT294"/>
  <c r="AT310"/>
  <c r="AT328"/>
  <c r="AT336"/>
  <c r="AT344"/>
  <c r="AT352"/>
  <c r="AT360"/>
  <c r="AT368"/>
  <c r="AT296"/>
  <c r="AT312"/>
  <c r="AT329"/>
  <c r="AT345"/>
  <c r="AT361"/>
  <c r="AT371"/>
  <c r="AT391"/>
  <c r="AT407"/>
  <c r="AT423"/>
  <c r="AT439"/>
  <c r="AT372"/>
  <c r="AT382"/>
  <c r="AT390"/>
  <c r="AT398"/>
  <c r="AT406"/>
  <c r="AT414"/>
  <c r="AT422"/>
  <c r="AT430"/>
  <c r="AT438"/>
  <c r="AT446"/>
  <c r="AT331"/>
  <c r="AT347"/>
  <c r="AT363"/>
  <c r="AT385"/>
  <c r="AT401"/>
  <c r="AT417"/>
  <c r="AT433"/>
  <c r="AT449"/>
  <c r="AT325"/>
  <c r="AL283"/>
  <c r="AL273"/>
  <c r="AL282"/>
  <c r="AL315"/>
  <c r="AL334"/>
  <c r="AL366"/>
  <c r="AL341"/>
  <c r="AL403"/>
  <c r="AL380"/>
  <c r="AL412"/>
  <c r="AL444"/>
  <c r="AL381"/>
  <c r="AL445"/>
  <c r="BA255"/>
  <c r="BA279"/>
  <c r="BA296"/>
  <c r="BA361"/>
  <c r="BA419"/>
  <c r="BA355"/>
  <c r="BA421"/>
  <c r="BA436"/>
  <c r="BA404"/>
  <c r="BA370"/>
  <c r="BA338"/>
  <c r="BA303"/>
  <c r="AT283"/>
  <c r="AT257"/>
  <c r="AT266"/>
  <c r="AT281"/>
  <c r="AT265"/>
  <c r="AT261"/>
  <c r="AT280"/>
  <c r="AT268"/>
  <c r="AT282"/>
  <c r="AT291"/>
  <c r="AT299"/>
  <c r="AT307"/>
  <c r="AT315"/>
  <c r="AT290"/>
  <c r="AT306"/>
  <c r="AT326"/>
  <c r="AT334"/>
  <c r="AT342"/>
  <c r="AT350"/>
  <c r="AT358"/>
  <c r="AT366"/>
  <c r="AT292"/>
  <c r="AT308"/>
  <c r="AT323"/>
  <c r="AT341"/>
  <c r="AT357"/>
  <c r="AT374"/>
  <c r="AT387"/>
  <c r="AT403"/>
  <c r="AT419"/>
  <c r="AT435"/>
  <c r="AT451"/>
  <c r="AT380"/>
  <c r="AT388"/>
  <c r="AT396"/>
  <c r="AT404"/>
  <c r="AT412"/>
  <c r="AT420"/>
  <c r="AT428"/>
  <c r="AT436"/>
  <c r="AT444"/>
  <c r="AT327"/>
  <c r="AT343"/>
  <c r="AT359"/>
  <c r="AT381"/>
  <c r="AT397"/>
  <c r="AT413"/>
  <c r="AT429"/>
  <c r="AT445"/>
  <c r="AL259"/>
  <c r="AL268"/>
  <c r="AL307"/>
  <c r="AL326"/>
  <c r="AL358"/>
  <c r="AL323"/>
  <c r="AL387"/>
  <c r="AL451"/>
  <c r="AL404"/>
  <c r="AL436"/>
  <c r="AL359"/>
  <c r="AL429"/>
  <c r="BM286"/>
  <c r="BM261"/>
  <c r="BM271"/>
  <c r="BM281"/>
  <c r="BM258"/>
  <c r="BM256"/>
  <c r="BM266"/>
  <c r="BM268"/>
  <c r="BM325"/>
  <c r="BM302"/>
  <c r="BM318"/>
  <c r="BM296"/>
  <c r="BM312"/>
  <c r="BM329"/>
  <c r="BM345"/>
  <c r="BM361"/>
  <c r="BM379"/>
  <c r="BM395"/>
  <c r="BM411"/>
  <c r="BM427"/>
  <c r="BM443"/>
  <c r="BM374"/>
  <c r="BM339"/>
  <c r="BM355"/>
  <c r="BM371"/>
  <c r="BM389"/>
  <c r="BM405"/>
  <c r="BM421"/>
  <c r="BM437"/>
  <c r="BM375"/>
  <c r="BM444"/>
  <c r="BM436"/>
  <c r="BM428"/>
  <c r="BM420"/>
  <c r="BM412"/>
  <c r="BM404"/>
  <c r="BM396"/>
  <c r="BM388"/>
  <c r="BM380"/>
  <c r="BM370"/>
  <c r="BM362"/>
  <c r="BM354"/>
  <c r="BM346"/>
  <c r="BM338"/>
  <c r="BM330"/>
  <c r="BM319"/>
  <c r="BM311"/>
  <c r="BM303"/>
  <c r="BM295"/>
  <c r="BM287"/>
  <c r="AF286"/>
  <c r="AF253"/>
  <c r="AF262"/>
  <c r="AF274"/>
  <c r="AF259"/>
  <c r="AF264"/>
  <c r="AF279"/>
  <c r="AF271"/>
  <c r="AF269"/>
  <c r="AF298"/>
  <c r="AF314"/>
  <c r="AF328"/>
  <c r="AF336"/>
  <c r="AF304"/>
  <c r="AF293"/>
  <c r="AF301"/>
  <c r="AF309"/>
  <c r="AF317"/>
  <c r="AF342"/>
  <c r="AF350"/>
  <c r="AF358"/>
  <c r="AF366"/>
  <c r="AF300"/>
  <c r="AF380"/>
  <c r="AF388"/>
  <c r="AF396"/>
  <c r="AF404"/>
  <c r="AF412"/>
  <c r="AF420"/>
  <c r="AF428"/>
  <c r="AF436"/>
  <c r="AF444"/>
  <c r="AF327"/>
  <c r="AF343"/>
  <c r="AF359"/>
  <c r="AF381"/>
  <c r="AF397"/>
  <c r="AF413"/>
  <c r="AF429"/>
  <c r="AF445"/>
  <c r="AF316"/>
  <c r="AF333"/>
  <c r="AF349"/>
  <c r="AF365"/>
  <c r="AF379"/>
  <c r="AF395"/>
  <c r="AF411"/>
  <c r="AF427"/>
  <c r="AF443"/>
  <c r="AF375"/>
  <c r="AD262"/>
  <c r="AD274"/>
  <c r="AD293"/>
  <c r="AD294"/>
  <c r="AD344"/>
  <c r="AD296"/>
  <c r="AD361"/>
  <c r="AD423"/>
  <c r="AD390"/>
  <c r="AD422"/>
  <c r="AD331"/>
  <c r="AD401"/>
  <c r="AD325"/>
  <c r="AB274"/>
  <c r="AB259"/>
  <c r="AB332"/>
  <c r="AB364"/>
  <c r="AB307"/>
  <c r="AB382"/>
  <c r="AB414"/>
  <c r="AB446"/>
  <c r="AB385"/>
  <c r="AB449"/>
  <c r="AB369"/>
  <c r="AB431"/>
  <c r="BM284"/>
  <c r="BM257"/>
  <c r="BM267"/>
  <c r="BM278"/>
  <c r="BM263"/>
  <c r="BM273"/>
  <c r="BM252"/>
  <c r="BM264"/>
  <c r="BM282"/>
  <c r="BM298"/>
  <c r="BM314"/>
  <c r="BM292"/>
  <c r="BM308"/>
  <c r="BM322"/>
  <c r="BM341"/>
  <c r="BM357"/>
  <c r="BM373"/>
  <c r="BM391"/>
  <c r="BM407"/>
  <c r="BM423"/>
  <c r="BM439"/>
  <c r="BM372"/>
  <c r="BM335"/>
  <c r="BM351"/>
  <c r="BM367"/>
  <c r="BM385"/>
  <c r="BM401"/>
  <c r="BM417"/>
  <c r="BM433"/>
  <c r="BM449"/>
  <c r="BM446"/>
  <c r="BM438"/>
  <c r="BM430"/>
  <c r="BM422"/>
  <c r="BM414"/>
  <c r="BM406"/>
  <c r="BM398"/>
  <c r="BM390"/>
  <c r="BM382"/>
  <c r="BM321"/>
  <c r="BM364"/>
  <c r="BM356"/>
  <c r="BM348"/>
  <c r="BM340"/>
  <c r="BM332"/>
  <c r="BM323"/>
  <c r="BM313"/>
  <c r="BM305"/>
  <c r="BM297"/>
  <c r="BM289"/>
  <c r="AF284"/>
  <c r="AF267"/>
  <c r="AF254"/>
  <c r="AF270"/>
  <c r="AF255"/>
  <c r="AF256"/>
  <c r="AF276"/>
  <c r="AF252"/>
  <c r="AF265"/>
  <c r="AF294"/>
  <c r="AF310"/>
  <c r="AF326"/>
  <c r="AF334"/>
  <c r="AF296"/>
  <c r="AF291"/>
  <c r="AF299"/>
  <c r="AF307"/>
  <c r="AF315"/>
  <c r="AF340"/>
  <c r="AF348"/>
  <c r="AF356"/>
  <c r="AF364"/>
  <c r="AF292"/>
  <c r="AF378"/>
  <c r="AF386"/>
  <c r="AF394"/>
  <c r="AF402"/>
  <c r="AF410"/>
  <c r="AF418"/>
  <c r="AF426"/>
  <c r="AF434"/>
  <c r="AF442"/>
  <c r="AF450"/>
  <c r="AF339"/>
  <c r="AF355"/>
  <c r="AF377"/>
  <c r="AF393"/>
  <c r="AF409"/>
  <c r="AF425"/>
  <c r="AF441"/>
  <c r="AF312"/>
  <c r="AF329"/>
  <c r="AF345"/>
  <c r="AF361"/>
  <c r="AF371"/>
  <c r="AF391"/>
  <c r="AF407"/>
  <c r="AF423"/>
  <c r="AF439"/>
  <c r="AF373"/>
  <c r="AD284"/>
  <c r="AD273"/>
  <c r="AD252"/>
  <c r="AD317"/>
  <c r="AD336"/>
  <c r="AD368"/>
  <c r="AD345"/>
  <c r="AD407"/>
  <c r="AD382"/>
  <c r="AD414"/>
  <c r="AD446"/>
  <c r="AD385"/>
  <c r="AD449"/>
  <c r="AB262"/>
  <c r="AB261"/>
  <c r="AB318"/>
  <c r="AB356"/>
  <c r="AB299"/>
  <c r="AB372"/>
  <c r="AB406"/>
  <c r="AB438"/>
  <c r="AB363"/>
  <c r="AB433"/>
  <c r="AB353"/>
  <c r="AB415"/>
  <c r="BM283"/>
  <c r="BM253"/>
  <c r="BM262"/>
  <c r="BM260"/>
  <c r="BM259"/>
  <c r="BM269"/>
  <c r="BM277"/>
  <c r="BM280"/>
  <c r="BM276"/>
  <c r="BM294"/>
  <c r="BM310"/>
  <c r="BM288"/>
  <c r="BM304"/>
  <c r="BM320"/>
  <c r="BM337"/>
  <c r="BM353"/>
  <c r="BM369"/>
  <c r="BM387"/>
  <c r="BM403"/>
  <c r="BM419"/>
  <c r="BM435"/>
  <c r="BM451"/>
  <c r="BM331"/>
  <c r="BM347"/>
  <c r="BM363"/>
  <c r="BM381"/>
  <c r="BM397"/>
  <c r="BM413"/>
  <c r="BM429"/>
  <c r="BM445"/>
  <c r="BM448"/>
  <c r="BM440"/>
  <c r="BM432"/>
  <c r="BM424"/>
  <c r="BM416"/>
  <c r="BM408"/>
  <c r="BM400"/>
  <c r="BM392"/>
  <c r="BM384"/>
  <c r="BM376"/>
  <c r="BM366"/>
  <c r="BM358"/>
  <c r="BM350"/>
  <c r="BM342"/>
  <c r="BM334"/>
  <c r="BM326"/>
  <c r="BM315"/>
  <c r="BM307"/>
  <c r="BM299"/>
  <c r="AF283"/>
  <c r="AF261"/>
  <c r="AF266"/>
  <c r="AF280"/>
  <c r="AF258"/>
  <c r="AF272"/>
  <c r="AF282"/>
  <c r="AF281"/>
  <c r="AF290"/>
  <c r="AF306"/>
  <c r="AF324"/>
  <c r="AF332"/>
  <c r="AF288"/>
  <c r="AF289"/>
  <c r="AF297"/>
  <c r="AF305"/>
  <c r="AF313"/>
  <c r="AF321"/>
  <c r="AF346"/>
  <c r="AF354"/>
  <c r="AF362"/>
  <c r="AF370"/>
  <c r="AF376"/>
  <c r="AF384"/>
  <c r="AF392"/>
  <c r="AF400"/>
  <c r="AF408"/>
  <c r="AF416"/>
  <c r="AF424"/>
  <c r="AF432"/>
  <c r="AF440"/>
  <c r="AF448"/>
  <c r="AF335"/>
  <c r="AF351"/>
  <c r="AF367"/>
  <c r="AF389"/>
  <c r="AF405"/>
  <c r="AF421"/>
  <c r="AF437"/>
  <c r="AF308"/>
  <c r="AF323"/>
  <c r="AF341"/>
  <c r="AF357"/>
  <c r="AF374"/>
  <c r="AF387"/>
  <c r="AF403"/>
  <c r="AF419"/>
  <c r="AF435"/>
  <c r="AF451"/>
  <c r="AD259"/>
  <c r="AD276"/>
  <c r="AD309"/>
  <c r="AD328"/>
  <c r="AD360"/>
  <c r="AD329"/>
  <c r="AD391"/>
  <c r="AD372"/>
  <c r="AD406"/>
  <c r="AD438"/>
  <c r="AD363"/>
  <c r="AD433"/>
  <c r="AB267"/>
  <c r="AB279"/>
  <c r="AB302"/>
  <c r="AB348"/>
  <c r="AB291"/>
  <c r="AB324"/>
  <c r="AB398"/>
  <c r="AB430"/>
  <c r="AB347"/>
  <c r="AB417"/>
  <c r="AB337"/>
  <c r="AB399"/>
  <c r="AB325"/>
  <c r="BA284"/>
  <c r="BA266"/>
  <c r="BA267"/>
  <c r="BA281"/>
  <c r="BA265"/>
  <c r="BA270"/>
  <c r="BA256"/>
  <c r="BA276"/>
  <c r="BA252"/>
  <c r="BA298"/>
  <c r="BA314"/>
  <c r="BA292"/>
  <c r="BA308"/>
  <c r="BA322"/>
  <c r="BA341"/>
  <c r="BA357"/>
  <c r="BA372"/>
  <c r="BA383"/>
  <c r="BA399"/>
  <c r="BA415"/>
  <c r="BA431"/>
  <c r="BA447"/>
  <c r="BA335"/>
  <c r="BA351"/>
  <c r="BA367"/>
  <c r="BA385"/>
  <c r="BA401"/>
  <c r="BA417"/>
  <c r="BA433"/>
  <c r="BA449"/>
  <c r="BA446"/>
  <c r="BA438"/>
  <c r="BA430"/>
  <c r="BA422"/>
  <c r="BA414"/>
  <c r="BA406"/>
  <c r="BA398"/>
  <c r="BA390"/>
  <c r="BA382"/>
  <c r="BA321"/>
  <c r="BA364"/>
  <c r="BA356"/>
  <c r="BA348"/>
  <c r="BA340"/>
  <c r="BA332"/>
  <c r="BA323"/>
  <c r="BA313"/>
  <c r="BA305"/>
  <c r="BA297"/>
  <c r="BA289"/>
  <c r="AL285"/>
  <c r="AL253"/>
  <c r="AL267"/>
  <c r="AL255"/>
  <c r="AL269"/>
  <c r="AL260"/>
  <c r="AL278"/>
  <c r="AL264"/>
  <c r="AL277"/>
  <c r="AL289"/>
  <c r="AL297"/>
  <c r="AL305"/>
  <c r="AL313"/>
  <c r="AL321"/>
  <c r="AL302"/>
  <c r="AL318"/>
  <c r="AL332"/>
  <c r="AL340"/>
  <c r="AL348"/>
  <c r="AL356"/>
  <c r="AL364"/>
  <c r="AL288"/>
  <c r="AL304"/>
  <c r="AL320"/>
  <c r="AL337"/>
  <c r="AL353"/>
  <c r="AL369"/>
  <c r="AL383"/>
  <c r="AL399"/>
  <c r="AL415"/>
  <c r="AL431"/>
  <c r="AL447"/>
  <c r="AL378"/>
  <c r="AL386"/>
  <c r="AL394"/>
  <c r="AL402"/>
  <c r="AL410"/>
  <c r="AL418"/>
  <c r="AL426"/>
  <c r="AL434"/>
  <c r="AL442"/>
  <c r="AL450"/>
  <c r="AL339"/>
  <c r="AL355"/>
  <c r="AL377"/>
  <c r="AL393"/>
  <c r="AL409"/>
  <c r="AL425"/>
  <c r="AL441"/>
  <c r="AL373"/>
  <c r="BA283"/>
  <c r="BA260"/>
  <c r="BA261"/>
  <c r="BA278"/>
  <c r="BA263"/>
  <c r="BA254"/>
  <c r="BA258"/>
  <c r="BA272"/>
  <c r="BA282"/>
  <c r="BA294"/>
  <c r="BA310"/>
  <c r="BA288"/>
  <c r="BA304"/>
  <c r="BA320"/>
  <c r="BA337"/>
  <c r="BA353"/>
  <c r="BA369"/>
  <c r="BA379"/>
  <c r="BA395"/>
  <c r="BA411"/>
  <c r="BA427"/>
  <c r="BA443"/>
  <c r="BA331"/>
  <c r="BA347"/>
  <c r="BA363"/>
  <c r="BA381"/>
  <c r="BA397"/>
  <c r="BA413"/>
  <c r="BA429"/>
  <c r="BA445"/>
  <c r="BA448"/>
  <c r="BA440"/>
  <c r="BA432"/>
  <c r="BA424"/>
  <c r="BA416"/>
  <c r="BA408"/>
  <c r="BA400"/>
  <c r="BA392"/>
  <c r="BA384"/>
  <c r="BA376"/>
  <c r="BA366"/>
  <c r="BA358"/>
  <c r="BA350"/>
  <c r="BA342"/>
  <c r="BA334"/>
  <c r="BA326"/>
  <c r="BA315"/>
  <c r="BA307"/>
  <c r="BA299"/>
  <c r="BA291"/>
  <c r="AL286"/>
  <c r="AL262"/>
  <c r="AL281"/>
  <c r="AL265"/>
  <c r="AL257"/>
  <c r="AL274"/>
  <c r="AL256"/>
  <c r="AL279"/>
  <c r="AL287"/>
  <c r="AL295"/>
  <c r="AL303"/>
  <c r="AL311"/>
  <c r="AL319"/>
  <c r="AL298"/>
  <c r="AL314"/>
  <c r="AL330"/>
  <c r="AL338"/>
  <c r="AL346"/>
  <c r="AL354"/>
  <c r="AL362"/>
  <c r="AL370"/>
  <c r="AL300"/>
  <c r="AL316"/>
  <c r="AL333"/>
  <c r="AL349"/>
  <c r="AL365"/>
  <c r="AL379"/>
  <c r="AL395"/>
  <c r="AL411"/>
  <c r="AL427"/>
  <c r="AL443"/>
  <c r="AL376"/>
  <c r="AL384"/>
  <c r="AL392"/>
  <c r="AL400"/>
  <c r="AL408"/>
  <c r="AL416"/>
  <c r="AL424"/>
  <c r="AL432"/>
  <c r="AL440"/>
  <c r="AL448"/>
  <c r="AL335"/>
  <c r="AL351"/>
  <c r="AL367"/>
  <c r="AL389"/>
  <c r="AL405"/>
  <c r="AL421"/>
  <c r="AL437"/>
  <c r="AL375"/>
  <c r="AL324"/>
  <c r="BA285"/>
  <c r="BA262"/>
  <c r="BA257"/>
  <c r="BA275"/>
  <c r="BA259"/>
  <c r="BA273"/>
  <c r="BA280"/>
  <c r="BA268"/>
  <c r="BA277"/>
  <c r="BA290"/>
  <c r="BA306"/>
  <c r="BA324"/>
  <c r="BA300"/>
  <c r="BA316"/>
  <c r="BA333"/>
  <c r="BA349"/>
  <c r="BA365"/>
  <c r="BA373"/>
  <c r="BA391"/>
  <c r="BA407"/>
  <c r="BA423"/>
  <c r="BA439"/>
  <c r="BA327"/>
  <c r="BA343"/>
  <c r="BA359"/>
  <c r="BA377"/>
  <c r="BA393"/>
  <c r="BA409"/>
  <c r="BA425"/>
  <c r="BA441"/>
  <c r="BA450"/>
  <c r="BA442"/>
  <c r="BA434"/>
  <c r="BA426"/>
  <c r="BA418"/>
  <c r="BA410"/>
  <c r="BA402"/>
  <c r="BA394"/>
  <c r="BA386"/>
  <c r="BA378"/>
  <c r="BA368"/>
  <c r="BA360"/>
  <c r="BA352"/>
  <c r="BA344"/>
  <c r="BA336"/>
  <c r="BA328"/>
  <c r="BA317"/>
  <c r="BA309"/>
  <c r="BA301"/>
  <c r="AL284"/>
  <c r="AL254"/>
  <c r="AL275"/>
  <c r="AL263"/>
  <c r="AL276"/>
  <c r="AL270"/>
  <c r="AL258"/>
  <c r="AL272"/>
  <c r="AL252"/>
  <c r="AL452" s="1"/>
  <c r="P38" s="1"/>
  <c r="F32" i="3" s="1"/>
  <c r="AL293" i="2"/>
  <c r="AL301"/>
  <c r="AL309"/>
  <c r="AL317"/>
  <c r="AL294"/>
  <c r="AL310"/>
  <c r="AL328"/>
  <c r="AL336"/>
  <c r="AL344"/>
  <c r="AL352"/>
  <c r="AL360"/>
  <c r="AL368"/>
  <c r="AL296"/>
  <c r="AL312"/>
  <c r="AL329"/>
  <c r="AL345"/>
  <c r="AL361"/>
  <c r="AL371"/>
  <c r="AL391"/>
  <c r="AL407"/>
  <c r="AL423"/>
  <c r="AL439"/>
  <c r="AL372"/>
  <c r="AL382"/>
  <c r="AL390"/>
  <c r="AL398"/>
  <c r="AL406"/>
  <c r="AL414"/>
  <c r="AL422"/>
  <c r="AL430"/>
  <c r="AL438"/>
  <c r="AL446"/>
  <c r="AL331"/>
  <c r="AL347"/>
  <c r="AL363"/>
  <c r="AL385"/>
  <c r="AL401"/>
  <c r="AL417"/>
  <c r="AL433"/>
  <c r="AL449"/>
  <c r="AR285"/>
  <c r="AR271"/>
  <c r="AR260"/>
  <c r="AR280"/>
  <c r="AR268"/>
  <c r="AR277"/>
  <c r="AR257"/>
  <c r="AR259"/>
  <c r="AR273"/>
  <c r="AR302"/>
  <c r="AR318"/>
  <c r="AR332"/>
  <c r="AR340"/>
  <c r="AR348"/>
  <c r="AR356"/>
  <c r="AR364"/>
  <c r="AR292"/>
  <c r="AR289"/>
  <c r="AR297"/>
  <c r="AR305"/>
  <c r="AR313"/>
  <c r="AR321"/>
  <c r="AR304"/>
  <c r="AR380"/>
  <c r="AR388"/>
  <c r="AR396"/>
  <c r="AR404"/>
  <c r="AR412"/>
  <c r="AR420"/>
  <c r="AR428"/>
  <c r="AR436"/>
  <c r="AR444"/>
  <c r="AR327"/>
  <c r="AR343"/>
  <c r="AR359"/>
  <c r="AR381"/>
  <c r="AR397"/>
  <c r="AR413"/>
  <c r="AR429"/>
  <c r="AR445"/>
  <c r="AR320"/>
  <c r="AR337"/>
  <c r="AR353"/>
  <c r="AR369"/>
  <c r="AR383"/>
  <c r="AR399"/>
  <c r="AR415"/>
  <c r="AR431"/>
  <c r="AR447"/>
  <c r="AR325"/>
  <c r="V284"/>
  <c r="V254"/>
  <c r="V271"/>
  <c r="V259"/>
  <c r="V273"/>
  <c r="V274"/>
  <c r="V256"/>
  <c r="V276"/>
  <c r="V252"/>
  <c r="V293"/>
  <c r="V301"/>
  <c r="V309"/>
  <c r="V317"/>
  <c r="V294"/>
  <c r="V310"/>
  <c r="V326"/>
  <c r="V334"/>
  <c r="V342"/>
  <c r="V350"/>
  <c r="V358"/>
  <c r="V366"/>
  <c r="V292"/>
  <c r="V308"/>
  <c r="V323"/>
  <c r="V341"/>
  <c r="V357"/>
  <c r="V374"/>
  <c r="V387"/>
  <c r="V403"/>
  <c r="V419"/>
  <c r="V435"/>
  <c r="V451"/>
  <c r="V380"/>
  <c r="V388"/>
  <c r="V396"/>
  <c r="V404"/>
  <c r="V412"/>
  <c r="V420"/>
  <c r="V428"/>
  <c r="V436"/>
  <c r="V444"/>
  <c r="V327"/>
  <c r="V343"/>
  <c r="V359"/>
  <c r="V381"/>
  <c r="V397"/>
  <c r="V413"/>
  <c r="V429"/>
  <c r="V445"/>
  <c r="V322"/>
  <c r="T285"/>
  <c r="T261"/>
  <c r="T262"/>
  <c r="T274"/>
  <c r="T264"/>
  <c r="T279"/>
  <c r="T275"/>
  <c r="T259"/>
  <c r="T273"/>
  <c r="T302"/>
  <c r="T318"/>
  <c r="T330"/>
  <c r="T338"/>
  <c r="T346"/>
  <c r="T354"/>
  <c r="T362"/>
  <c r="T370"/>
  <c r="T289"/>
  <c r="T297"/>
  <c r="T305"/>
  <c r="T313"/>
  <c r="T321"/>
  <c r="T304"/>
  <c r="T380"/>
  <c r="T388"/>
  <c r="T396"/>
  <c r="T404"/>
  <c r="T412"/>
  <c r="T420"/>
  <c r="T428"/>
  <c r="T436"/>
  <c r="T444"/>
  <c r="T327"/>
  <c r="T343"/>
  <c r="T359"/>
  <c r="T381"/>
  <c r="T397"/>
  <c r="T413"/>
  <c r="T429"/>
  <c r="T445"/>
  <c r="T316"/>
  <c r="T333"/>
  <c r="T349"/>
  <c r="T365"/>
  <c r="T379"/>
  <c r="T395"/>
  <c r="T411"/>
  <c r="T427"/>
  <c r="T443"/>
  <c r="T375"/>
  <c r="AR286"/>
  <c r="AR267"/>
  <c r="AR262"/>
  <c r="AR274"/>
  <c r="AR264"/>
  <c r="AR279"/>
  <c r="AR253"/>
  <c r="AR255"/>
  <c r="AR269"/>
  <c r="AR298"/>
  <c r="AR314"/>
  <c r="AR330"/>
  <c r="AR338"/>
  <c r="AR346"/>
  <c r="AR354"/>
  <c r="AR362"/>
  <c r="AR370"/>
  <c r="AR287"/>
  <c r="AR295"/>
  <c r="AR303"/>
  <c r="AR311"/>
  <c r="AR319"/>
  <c r="AR296"/>
  <c r="AR378"/>
  <c r="AR386"/>
  <c r="AR394"/>
  <c r="AR402"/>
  <c r="AR410"/>
  <c r="AR418"/>
  <c r="AR426"/>
  <c r="AR434"/>
  <c r="AR442"/>
  <c r="AR450"/>
  <c r="AR339"/>
  <c r="AR355"/>
  <c r="AR377"/>
  <c r="AR393"/>
  <c r="AR409"/>
  <c r="AR425"/>
  <c r="AR441"/>
  <c r="AR316"/>
  <c r="AR333"/>
  <c r="AR349"/>
  <c r="AR365"/>
  <c r="AR379"/>
  <c r="AR395"/>
  <c r="AR411"/>
  <c r="AR427"/>
  <c r="AR443"/>
  <c r="AR375"/>
  <c r="V283"/>
  <c r="V257"/>
  <c r="V267"/>
  <c r="V255"/>
  <c r="V269"/>
  <c r="V270"/>
  <c r="V258"/>
  <c r="V272"/>
  <c r="V282"/>
  <c r="V291"/>
  <c r="V299"/>
  <c r="V307"/>
  <c r="V315"/>
  <c r="V290"/>
  <c r="V306"/>
  <c r="V325"/>
  <c r="V332"/>
  <c r="V340"/>
  <c r="V348"/>
  <c r="V356"/>
  <c r="V364"/>
  <c r="V288"/>
  <c r="V304"/>
  <c r="V320"/>
  <c r="V337"/>
  <c r="V353"/>
  <c r="V369"/>
  <c r="V383"/>
  <c r="V399"/>
  <c r="V415"/>
  <c r="V431"/>
  <c r="V447"/>
  <c r="V378"/>
  <c r="V386"/>
  <c r="V394"/>
  <c r="V402"/>
  <c r="V410"/>
  <c r="V418"/>
  <c r="V426"/>
  <c r="V434"/>
  <c r="V442"/>
  <c r="V450"/>
  <c r="V339"/>
  <c r="V355"/>
  <c r="V377"/>
  <c r="V393"/>
  <c r="V409"/>
  <c r="V425"/>
  <c r="V441"/>
  <c r="V373"/>
  <c r="T286"/>
  <c r="T257"/>
  <c r="T254"/>
  <c r="T270"/>
  <c r="T256"/>
  <c r="T276"/>
  <c r="T252"/>
  <c r="T255"/>
  <c r="T269"/>
  <c r="T298"/>
  <c r="T314"/>
  <c r="T328"/>
  <c r="T336"/>
  <c r="T344"/>
  <c r="T352"/>
  <c r="T360"/>
  <c r="T368"/>
  <c r="T287"/>
  <c r="T295"/>
  <c r="T303"/>
  <c r="T311"/>
  <c r="T319"/>
  <c r="T296"/>
  <c r="T378"/>
  <c r="T386"/>
  <c r="T394"/>
  <c r="T402"/>
  <c r="T410"/>
  <c r="T418"/>
  <c r="T426"/>
  <c r="T434"/>
  <c r="T442"/>
  <c r="T450"/>
  <c r="T339"/>
  <c r="T355"/>
  <c r="T377"/>
  <c r="T393"/>
  <c r="T409"/>
  <c r="T425"/>
  <c r="T441"/>
  <c r="T312"/>
  <c r="T329"/>
  <c r="T345"/>
  <c r="T361"/>
  <c r="T371"/>
  <c r="T391"/>
  <c r="T407"/>
  <c r="T423"/>
  <c r="T439"/>
  <c r="T373"/>
  <c r="AR284"/>
  <c r="AR261"/>
  <c r="AR254"/>
  <c r="AR270"/>
  <c r="AR256"/>
  <c r="AR276"/>
  <c r="AR252"/>
  <c r="AR281"/>
  <c r="AR265"/>
  <c r="AR294"/>
  <c r="AR310"/>
  <c r="AR328"/>
  <c r="AR336"/>
  <c r="AR344"/>
  <c r="AR352"/>
  <c r="AR360"/>
  <c r="AR368"/>
  <c r="AR308"/>
  <c r="AR293"/>
  <c r="AR301"/>
  <c r="AR309"/>
  <c r="AR317"/>
  <c r="AR288"/>
  <c r="AR376"/>
  <c r="AR384"/>
  <c r="AR392"/>
  <c r="AR400"/>
  <c r="AR408"/>
  <c r="AR416"/>
  <c r="AR424"/>
  <c r="AR432"/>
  <c r="AR440"/>
  <c r="AR448"/>
  <c r="AR335"/>
  <c r="AR351"/>
  <c r="AR367"/>
  <c r="AR389"/>
  <c r="AR405"/>
  <c r="AR421"/>
  <c r="AR437"/>
  <c r="AR312"/>
  <c r="AR329"/>
  <c r="AR345"/>
  <c r="AR361"/>
  <c r="AR371"/>
  <c r="AR391"/>
  <c r="AR407"/>
  <c r="AR423"/>
  <c r="AR439"/>
  <c r="V285"/>
  <c r="V253"/>
  <c r="V266"/>
  <c r="V281"/>
  <c r="V265"/>
  <c r="V262"/>
  <c r="V280"/>
  <c r="V268"/>
  <c r="V277"/>
  <c r="V289"/>
  <c r="V297"/>
  <c r="V305"/>
  <c r="V313"/>
  <c r="V321"/>
  <c r="V302"/>
  <c r="V318"/>
  <c r="V330"/>
  <c r="V338"/>
  <c r="V346"/>
  <c r="V354"/>
  <c r="V362"/>
  <c r="V370"/>
  <c r="V300"/>
  <c r="V316"/>
  <c r="V333"/>
  <c r="V349"/>
  <c r="V365"/>
  <c r="V379"/>
  <c r="V395"/>
  <c r="V411"/>
  <c r="V427"/>
  <c r="V443"/>
  <c r="V376"/>
  <c r="V384"/>
  <c r="V392"/>
  <c r="V400"/>
  <c r="V408"/>
  <c r="V416"/>
  <c r="V424"/>
  <c r="V432"/>
  <c r="V440"/>
  <c r="V448"/>
  <c r="V335"/>
  <c r="V351"/>
  <c r="V367"/>
  <c r="V389"/>
  <c r="V405"/>
  <c r="V421"/>
  <c r="V437"/>
  <c r="T284"/>
  <c r="T253"/>
  <c r="T271"/>
  <c r="T266"/>
  <c r="T258"/>
  <c r="T272"/>
  <c r="T282"/>
  <c r="T281"/>
  <c r="T265"/>
  <c r="T294"/>
  <c r="T310"/>
  <c r="T326"/>
  <c r="T334"/>
  <c r="T342"/>
  <c r="T350"/>
  <c r="T358"/>
  <c r="T366"/>
  <c r="T300"/>
  <c r="T293"/>
  <c r="T301"/>
  <c r="T309"/>
  <c r="T317"/>
  <c r="T288"/>
  <c r="T376"/>
  <c r="T384"/>
  <c r="T392"/>
  <c r="T400"/>
  <c r="T408"/>
  <c r="T416"/>
  <c r="T424"/>
  <c r="T432"/>
  <c r="T440"/>
  <c r="T448"/>
  <c r="T335"/>
  <c r="T351"/>
  <c r="T367"/>
  <c r="T389"/>
  <c r="T405"/>
  <c r="T421"/>
  <c r="T437"/>
  <c r="T308"/>
  <c r="T323"/>
  <c r="T341"/>
  <c r="T357"/>
  <c r="T374"/>
  <c r="T387"/>
  <c r="T403"/>
  <c r="T419"/>
  <c r="T435"/>
  <c r="AD283"/>
  <c r="AD261"/>
  <c r="AD267"/>
  <c r="AD255"/>
  <c r="AD269"/>
  <c r="AD270"/>
  <c r="AD258"/>
  <c r="AD272"/>
  <c r="AD282"/>
  <c r="AD291"/>
  <c r="AD299"/>
  <c r="AD307"/>
  <c r="AD315"/>
  <c r="AD290"/>
  <c r="AD306"/>
  <c r="AD326"/>
  <c r="AD334"/>
  <c r="AD342"/>
  <c r="AD350"/>
  <c r="AD358"/>
  <c r="AD366"/>
  <c r="AD292"/>
  <c r="AD308"/>
  <c r="AD323"/>
  <c r="AD341"/>
  <c r="AD357"/>
  <c r="AD374"/>
  <c r="AD387"/>
  <c r="AD403"/>
  <c r="AD419"/>
  <c r="AD435"/>
  <c r="AD451"/>
  <c r="AD380"/>
  <c r="AD388"/>
  <c r="AD396"/>
  <c r="AD404"/>
  <c r="AD412"/>
  <c r="AD420"/>
  <c r="AD428"/>
  <c r="AD436"/>
  <c r="AD444"/>
  <c r="AD327"/>
  <c r="AD343"/>
  <c r="AD359"/>
  <c r="AD381"/>
  <c r="AD397"/>
  <c r="AD413"/>
  <c r="AD429"/>
  <c r="AD445"/>
  <c r="AD322"/>
  <c r="AB286"/>
  <c r="AB257"/>
  <c r="AB254"/>
  <c r="AB270"/>
  <c r="AB256"/>
  <c r="AB276"/>
  <c r="AB252"/>
  <c r="AB255"/>
  <c r="AB269"/>
  <c r="AB298"/>
  <c r="AB314"/>
  <c r="AB330"/>
  <c r="AB338"/>
  <c r="AB346"/>
  <c r="AB354"/>
  <c r="AB362"/>
  <c r="AB370"/>
  <c r="AB289"/>
  <c r="AB297"/>
  <c r="AB305"/>
  <c r="AB313"/>
  <c r="AB321"/>
  <c r="AB304"/>
  <c r="AB380"/>
  <c r="AB388"/>
  <c r="AB396"/>
  <c r="AB404"/>
  <c r="AB412"/>
  <c r="AB420"/>
  <c r="AB428"/>
  <c r="AB436"/>
  <c r="AB444"/>
  <c r="AB327"/>
  <c r="AB343"/>
  <c r="AB359"/>
  <c r="AB381"/>
  <c r="AB397"/>
  <c r="AB413"/>
  <c r="AB429"/>
  <c r="AB445"/>
  <c r="AB316"/>
  <c r="AB333"/>
  <c r="AB349"/>
  <c r="AB365"/>
  <c r="AB379"/>
  <c r="AB395"/>
  <c r="AB411"/>
  <c r="AB427"/>
  <c r="AB443"/>
  <c r="AB375"/>
  <c r="AD285"/>
  <c r="AD257"/>
  <c r="AD266"/>
  <c r="AD281"/>
  <c r="AD265"/>
  <c r="AD254"/>
  <c r="AD280"/>
  <c r="AD268"/>
  <c r="AD277"/>
  <c r="AD289"/>
  <c r="AD297"/>
  <c r="AD305"/>
  <c r="AD313"/>
  <c r="AD321"/>
  <c r="AD302"/>
  <c r="AD318"/>
  <c r="AD332"/>
  <c r="AD340"/>
  <c r="AD348"/>
  <c r="AD356"/>
  <c r="AD364"/>
  <c r="AD288"/>
  <c r="AD304"/>
  <c r="AD320"/>
  <c r="AD337"/>
  <c r="AD353"/>
  <c r="AD369"/>
  <c r="AD383"/>
  <c r="AD399"/>
  <c r="AD415"/>
  <c r="AD431"/>
  <c r="AD447"/>
  <c r="AD378"/>
  <c r="AD386"/>
  <c r="AD394"/>
  <c r="AD402"/>
  <c r="AD410"/>
  <c r="AD418"/>
  <c r="AD426"/>
  <c r="AD434"/>
  <c r="AD442"/>
  <c r="AD450"/>
  <c r="AD339"/>
  <c r="AD355"/>
  <c r="AD377"/>
  <c r="AD393"/>
  <c r="AD409"/>
  <c r="AD425"/>
  <c r="AD441"/>
  <c r="AD373"/>
  <c r="AB284"/>
  <c r="AB253"/>
  <c r="AB275"/>
  <c r="AB266"/>
  <c r="AB258"/>
  <c r="AB272"/>
  <c r="AB282"/>
  <c r="AB281"/>
  <c r="AB265"/>
  <c r="AB294"/>
  <c r="AB310"/>
  <c r="AB328"/>
  <c r="AB336"/>
  <c r="AB344"/>
  <c r="AB352"/>
  <c r="AB360"/>
  <c r="AB368"/>
  <c r="AB287"/>
  <c r="AB295"/>
  <c r="AB303"/>
  <c r="AB311"/>
  <c r="AB319"/>
  <c r="AB296"/>
  <c r="AB378"/>
  <c r="AB386"/>
  <c r="AB394"/>
  <c r="AB402"/>
  <c r="AB410"/>
  <c r="AB418"/>
  <c r="AB426"/>
  <c r="AB434"/>
  <c r="AB442"/>
  <c r="AB450"/>
  <c r="AB339"/>
  <c r="AB355"/>
  <c r="AB377"/>
  <c r="AB393"/>
  <c r="AB409"/>
  <c r="AB425"/>
  <c r="AB441"/>
  <c r="AB312"/>
  <c r="AB329"/>
  <c r="AB345"/>
  <c r="AB361"/>
  <c r="AB371"/>
  <c r="AB391"/>
  <c r="AB407"/>
  <c r="AB423"/>
  <c r="AB439"/>
  <c r="AB373"/>
  <c r="AD286"/>
  <c r="AD260"/>
  <c r="AD275"/>
  <c r="AD263"/>
  <c r="AD253"/>
  <c r="AD278"/>
  <c r="AD264"/>
  <c r="AD279"/>
  <c r="AD287"/>
  <c r="AD295"/>
  <c r="AD303"/>
  <c r="AD311"/>
  <c r="AD319"/>
  <c r="AD298"/>
  <c r="AD314"/>
  <c r="AD330"/>
  <c r="AD338"/>
  <c r="AD346"/>
  <c r="AD354"/>
  <c r="AD362"/>
  <c r="AD370"/>
  <c r="AD300"/>
  <c r="AD316"/>
  <c r="AD333"/>
  <c r="AD349"/>
  <c r="AD365"/>
  <c r="AD379"/>
  <c r="AD395"/>
  <c r="AD411"/>
  <c r="AD427"/>
  <c r="AD443"/>
  <c r="AD376"/>
  <c r="AD384"/>
  <c r="AD392"/>
  <c r="AD400"/>
  <c r="AD408"/>
  <c r="AD416"/>
  <c r="AD424"/>
  <c r="AD432"/>
  <c r="AD440"/>
  <c r="AD448"/>
  <c r="AD335"/>
  <c r="AD351"/>
  <c r="AD367"/>
  <c r="AD389"/>
  <c r="AD405"/>
  <c r="AD421"/>
  <c r="AD437"/>
  <c r="AD375"/>
  <c r="AB283"/>
  <c r="AB271"/>
  <c r="AB260"/>
  <c r="AB280"/>
  <c r="AB268"/>
  <c r="AB277"/>
  <c r="AB278"/>
  <c r="AB263"/>
  <c r="AB290"/>
  <c r="AB306"/>
  <c r="AB326"/>
  <c r="AB334"/>
  <c r="AB342"/>
  <c r="AB350"/>
  <c r="AB358"/>
  <c r="AB366"/>
  <c r="AB300"/>
  <c r="AB293"/>
  <c r="AB301"/>
  <c r="AB309"/>
  <c r="AB317"/>
  <c r="AB288"/>
  <c r="AB376"/>
  <c r="AB384"/>
  <c r="AB392"/>
  <c r="AB400"/>
  <c r="AB408"/>
  <c r="AB416"/>
  <c r="AB424"/>
  <c r="AB432"/>
  <c r="AB440"/>
  <c r="AB448"/>
  <c r="AB335"/>
  <c r="AB351"/>
  <c r="AB367"/>
  <c r="AB389"/>
  <c r="AB405"/>
  <c r="AB421"/>
  <c r="AB437"/>
  <c r="AB308"/>
  <c r="AB323"/>
  <c r="AB341"/>
  <c r="AB357"/>
  <c r="AB374"/>
  <c r="AB387"/>
  <c r="AB403"/>
  <c r="AB419"/>
  <c r="AB435"/>
  <c r="AB451"/>
  <c r="P87"/>
  <c r="P86"/>
  <c r="CH452"/>
  <c r="CI452"/>
  <c r="R324"/>
  <c r="R322"/>
  <c r="R373"/>
  <c r="R375"/>
  <c r="R449"/>
  <c r="R445"/>
  <c r="R441"/>
  <c r="R437"/>
  <c r="R433"/>
  <c r="R429"/>
  <c r="R425"/>
  <c r="R421"/>
  <c r="R417"/>
  <c r="R413"/>
  <c r="R409"/>
  <c r="R405"/>
  <c r="R401"/>
  <c r="R397"/>
  <c r="R393"/>
  <c r="R389"/>
  <c r="R385"/>
  <c r="R381"/>
  <c r="R377"/>
  <c r="R367"/>
  <c r="R363"/>
  <c r="R359"/>
  <c r="R355"/>
  <c r="R351"/>
  <c r="R347"/>
  <c r="R343"/>
  <c r="R339"/>
  <c r="R335"/>
  <c r="R331"/>
  <c r="R327"/>
  <c r="R450"/>
  <c r="R448"/>
  <c r="R446"/>
  <c r="R444"/>
  <c r="R442"/>
  <c r="R440"/>
  <c r="R438"/>
  <c r="R436"/>
  <c r="R434"/>
  <c r="R432"/>
  <c r="R430"/>
  <c r="R428"/>
  <c r="R426"/>
  <c r="R424"/>
  <c r="R422"/>
  <c r="R420"/>
  <c r="R418"/>
  <c r="R416"/>
  <c r="R414"/>
  <c r="R412"/>
  <c r="R410"/>
  <c r="R408"/>
  <c r="R406"/>
  <c r="R404"/>
  <c r="R402"/>
  <c r="R400"/>
  <c r="R398"/>
  <c r="R396"/>
  <c r="R394"/>
  <c r="R392"/>
  <c r="R390"/>
  <c r="R388"/>
  <c r="R386"/>
  <c r="R384"/>
  <c r="R382"/>
  <c r="R380"/>
  <c r="R378"/>
  <c r="R376"/>
  <c r="R372"/>
  <c r="R451"/>
  <c r="R447"/>
  <c r="R443"/>
  <c r="R439"/>
  <c r="R435"/>
  <c r="R431"/>
  <c r="R427"/>
  <c r="R423"/>
  <c r="R419"/>
  <c r="R415"/>
  <c r="R411"/>
  <c r="R407"/>
  <c r="R403"/>
  <c r="R399"/>
  <c r="R395"/>
  <c r="R391"/>
  <c r="R387"/>
  <c r="R383"/>
  <c r="R379"/>
  <c r="R371"/>
  <c r="R374"/>
  <c r="R369"/>
  <c r="R365"/>
  <c r="R361"/>
  <c r="R357"/>
  <c r="R353"/>
  <c r="R349"/>
  <c r="R345"/>
  <c r="R341"/>
  <c r="R337"/>
  <c r="R333"/>
  <c r="R329"/>
  <c r="R323"/>
  <c r="R320"/>
  <c r="R316"/>
  <c r="R312"/>
  <c r="R308"/>
  <c r="R304"/>
  <c r="R300"/>
  <c r="R296"/>
  <c r="R292"/>
  <c r="R288"/>
  <c r="R370"/>
  <c r="R368"/>
  <c r="R366"/>
  <c r="R364"/>
  <c r="R362"/>
  <c r="R360"/>
  <c r="R358"/>
  <c r="R356"/>
  <c r="R354"/>
  <c r="R352"/>
  <c r="R350"/>
  <c r="R348"/>
  <c r="R346"/>
  <c r="R344"/>
  <c r="R342"/>
  <c r="R340"/>
  <c r="R338"/>
  <c r="R336"/>
  <c r="R334"/>
  <c r="R332"/>
  <c r="R330"/>
  <c r="R328"/>
  <c r="R326"/>
  <c r="R325"/>
  <c r="R318"/>
  <c r="R314"/>
  <c r="R310"/>
  <c r="R306"/>
  <c r="R302"/>
  <c r="R298"/>
  <c r="R294"/>
  <c r="R290"/>
  <c r="R321"/>
  <c r="R319"/>
  <c r="R317"/>
  <c r="R315"/>
  <c r="R313"/>
  <c r="R311"/>
  <c r="R309"/>
  <c r="R307"/>
  <c r="R305"/>
  <c r="R303"/>
  <c r="R301"/>
  <c r="R299"/>
  <c r="R297"/>
  <c r="R295"/>
  <c r="R293"/>
  <c r="R291"/>
  <c r="R289"/>
  <c r="R287"/>
  <c r="R252"/>
  <c r="R282"/>
  <c r="R277"/>
  <c r="R279"/>
  <c r="R276"/>
  <c r="R272"/>
  <c r="R268"/>
  <c r="R264"/>
  <c r="R256"/>
  <c r="R258"/>
  <c r="R263"/>
  <c r="R259"/>
  <c r="R255"/>
  <c r="R280"/>
  <c r="R274"/>
  <c r="R270"/>
  <c r="R266"/>
  <c r="R260"/>
  <c r="R273"/>
  <c r="R269"/>
  <c r="R265"/>
  <c r="R281"/>
  <c r="R278"/>
  <c r="R275"/>
  <c r="R271"/>
  <c r="R267"/>
  <c r="R261"/>
  <c r="R257"/>
  <c r="R253"/>
  <c r="R262"/>
  <c r="R254"/>
  <c r="R286"/>
  <c r="R284"/>
  <c r="R283"/>
  <c r="R285"/>
  <c r="P322"/>
  <c r="P375"/>
  <c r="P373"/>
  <c r="P451"/>
  <c r="P447"/>
  <c r="P443"/>
  <c r="P439"/>
  <c r="P435"/>
  <c r="P431"/>
  <c r="P427"/>
  <c r="P423"/>
  <c r="P419"/>
  <c r="P415"/>
  <c r="P411"/>
  <c r="P407"/>
  <c r="P403"/>
  <c r="P399"/>
  <c r="P395"/>
  <c r="P391"/>
  <c r="P387"/>
  <c r="P383"/>
  <c r="P379"/>
  <c r="P371"/>
  <c r="P374"/>
  <c r="P369"/>
  <c r="P365"/>
  <c r="P361"/>
  <c r="P357"/>
  <c r="P353"/>
  <c r="P349"/>
  <c r="P345"/>
  <c r="P341"/>
  <c r="P337"/>
  <c r="P333"/>
  <c r="P329"/>
  <c r="P323"/>
  <c r="P320"/>
  <c r="P316"/>
  <c r="P312"/>
  <c r="P308"/>
  <c r="P449"/>
  <c r="P445"/>
  <c r="P441"/>
  <c r="P437"/>
  <c r="P433"/>
  <c r="P429"/>
  <c r="P425"/>
  <c r="P421"/>
  <c r="P417"/>
  <c r="P413"/>
  <c r="P409"/>
  <c r="P405"/>
  <c r="P401"/>
  <c r="P397"/>
  <c r="P393"/>
  <c r="P389"/>
  <c r="P385"/>
  <c r="P381"/>
  <c r="P377"/>
  <c r="P367"/>
  <c r="P363"/>
  <c r="P359"/>
  <c r="P355"/>
  <c r="P351"/>
  <c r="P347"/>
  <c r="P343"/>
  <c r="P339"/>
  <c r="P335"/>
  <c r="P331"/>
  <c r="P327"/>
  <c r="P450"/>
  <c r="P448"/>
  <c r="P446"/>
  <c r="P444"/>
  <c r="P442"/>
  <c r="P440"/>
  <c r="P438"/>
  <c r="P436"/>
  <c r="P434"/>
  <c r="P432"/>
  <c r="P430"/>
  <c r="P428"/>
  <c r="P426"/>
  <c r="P424"/>
  <c r="P422"/>
  <c r="P420"/>
  <c r="P418"/>
  <c r="P416"/>
  <c r="P414"/>
  <c r="P412"/>
  <c r="P410"/>
  <c r="P408"/>
  <c r="P406"/>
  <c r="P404"/>
  <c r="P402"/>
  <c r="P400"/>
  <c r="P398"/>
  <c r="P396"/>
  <c r="P394"/>
  <c r="P392"/>
  <c r="P390"/>
  <c r="P388"/>
  <c r="P386"/>
  <c r="P384"/>
  <c r="P382"/>
  <c r="P380"/>
  <c r="P378"/>
  <c r="P376"/>
  <c r="P372"/>
  <c r="P300"/>
  <c r="P292"/>
  <c r="P370"/>
  <c r="P368"/>
  <c r="P366"/>
  <c r="P364"/>
  <c r="P362"/>
  <c r="P360"/>
  <c r="P358"/>
  <c r="P356"/>
  <c r="P354"/>
  <c r="P352"/>
  <c r="P350"/>
  <c r="P348"/>
  <c r="P346"/>
  <c r="P344"/>
  <c r="P342"/>
  <c r="P321"/>
  <c r="P319"/>
  <c r="P317"/>
  <c r="P315"/>
  <c r="P313"/>
  <c r="P311"/>
  <c r="P309"/>
  <c r="P307"/>
  <c r="P305"/>
  <c r="P303"/>
  <c r="P301"/>
  <c r="P299"/>
  <c r="P297"/>
  <c r="P295"/>
  <c r="P293"/>
  <c r="P291"/>
  <c r="P289"/>
  <c r="P287"/>
  <c r="P304"/>
  <c r="P296"/>
  <c r="P288"/>
  <c r="P340"/>
  <c r="P338"/>
  <c r="P336"/>
  <c r="P334"/>
  <c r="P332"/>
  <c r="P330"/>
  <c r="P328"/>
  <c r="P326"/>
  <c r="P324"/>
  <c r="P325"/>
  <c r="P318"/>
  <c r="P314"/>
  <c r="P310"/>
  <c r="P306"/>
  <c r="P302"/>
  <c r="P298"/>
  <c r="P294"/>
  <c r="P290"/>
  <c r="P273"/>
  <c r="P269"/>
  <c r="P265"/>
  <c r="P281"/>
  <c r="P252"/>
  <c r="P282"/>
  <c r="P277"/>
  <c r="P279"/>
  <c r="P276"/>
  <c r="P272"/>
  <c r="P268"/>
  <c r="P264"/>
  <c r="P256"/>
  <c r="P258"/>
  <c r="P263"/>
  <c r="P259"/>
  <c r="P255"/>
  <c r="P280"/>
  <c r="P278"/>
  <c r="P274"/>
  <c r="P270"/>
  <c r="P266"/>
  <c r="P260"/>
  <c r="P262"/>
  <c r="P254"/>
  <c r="P261"/>
  <c r="P257"/>
  <c r="P253"/>
  <c r="P275"/>
  <c r="P271"/>
  <c r="P267"/>
  <c r="P283"/>
  <c r="P285"/>
  <c r="P286"/>
  <c r="P284"/>
  <c r="L322"/>
  <c r="L375"/>
  <c r="L373"/>
  <c r="L448"/>
  <c r="L440"/>
  <c r="L432"/>
  <c r="L424"/>
  <c r="L416"/>
  <c r="L408"/>
  <c r="L400"/>
  <c r="L392"/>
  <c r="L384"/>
  <c r="L376"/>
  <c r="L451"/>
  <c r="L447"/>
  <c r="L443"/>
  <c r="L439"/>
  <c r="L435"/>
  <c r="L431"/>
  <c r="L427"/>
  <c r="L423"/>
  <c r="L419"/>
  <c r="L415"/>
  <c r="L411"/>
  <c r="L407"/>
  <c r="L403"/>
  <c r="L399"/>
  <c r="L395"/>
  <c r="L391"/>
  <c r="L387"/>
  <c r="L383"/>
  <c r="L379"/>
  <c r="L446"/>
  <c r="L438"/>
  <c r="L430"/>
  <c r="L422"/>
  <c r="L414"/>
  <c r="L406"/>
  <c r="L398"/>
  <c r="L390"/>
  <c r="L382"/>
  <c r="L371"/>
  <c r="L366"/>
  <c r="L358"/>
  <c r="L350"/>
  <c r="L342"/>
  <c r="L334"/>
  <c r="L326"/>
  <c r="L374"/>
  <c r="L369"/>
  <c r="L365"/>
  <c r="L361"/>
  <c r="L357"/>
  <c r="L353"/>
  <c r="L349"/>
  <c r="L345"/>
  <c r="L341"/>
  <c r="L337"/>
  <c r="L333"/>
  <c r="L329"/>
  <c r="L368"/>
  <c r="L360"/>
  <c r="L352"/>
  <c r="L344"/>
  <c r="L336"/>
  <c r="L328"/>
  <c r="L323"/>
  <c r="L320"/>
  <c r="L316"/>
  <c r="L312"/>
  <c r="L308"/>
  <c r="L449"/>
  <c r="L445"/>
  <c r="L441"/>
  <c r="L437"/>
  <c r="L433"/>
  <c r="L429"/>
  <c r="L425"/>
  <c r="L421"/>
  <c r="L417"/>
  <c r="L413"/>
  <c r="L409"/>
  <c r="L405"/>
  <c r="L401"/>
  <c r="L397"/>
  <c r="L393"/>
  <c r="L389"/>
  <c r="L385"/>
  <c r="L381"/>
  <c r="L377"/>
  <c r="L444"/>
  <c r="L436"/>
  <c r="L428"/>
  <c r="L420"/>
  <c r="L412"/>
  <c r="L404"/>
  <c r="L396"/>
  <c r="L388"/>
  <c r="L380"/>
  <c r="L450"/>
  <c r="L442"/>
  <c r="L434"/>
  <c r="L426"/>
  <c r="L418"/>
  <c r="L410"/>
  <c r="L402"/>
  <c r="L394"/>
  <c r="L386"/>
  <c r="L378"/>
  <c r="L367"/>
  <c r="L363"/>
  <c r="L359"/>
  <c r="L355"/>
  <c r="L351"/>
  <c r="L347"/>
  <c r="L343"/>
  <c r="L339"/>
  <c r="L335"/>
  <c r="L331"/>
  <c r="L327"/>
  <c r="L370"/>
  <c r="L362"/>
  <c r="L354"/>
  <c r="L346"/>
  <c r="L338"/>
  <c r="L330"/>
  <c r="L324"/>
  <c r="L372"/>
  <c r="L364"/>
  <c r="L356"/>
  <c r="L348"/>
  <c r="L340"/>
  <c r="L332"/>
  <c r="L304"/>
  <c r="L296"/>
  <c r="L288"/>
  <c r="L319"/>
  <c r="L311"/>
  <c r="L303"/>
  <c r="L295"/>
  <c r="L287"/>
  <c r="L321"/>
  <c r="L313"/>
  <c r="L305"/>
  <c r="L297"/>
  <c r="L289"/>
  <c r="L300"/>
  <c r="L292"/>
  <c r="L315"/>
  <c r="L307"/>
  <c r="L299"/>
  <c r="L291"/>
  <c r="L325"/>
  <c r="L318"/>
  <c r="L314"/>
  <c r="L310"/>
  <c r="L306"/>
  <c r="L302"/>
  <c r="L298"/>
  <c r="L294"/>
  <c r="L290"/>
  <c r="L317"/>
  <c r="L309"/>
  <c r="L301"/>
  <c r="L293"/>
  <c r="L273"/>
  <c r="L269"/>
  <c r="L265"/>
  <c r="L263"/>
  <c r="L259"/>
  <c r="L255"/>
  <c r="L281"/>
  <c r="L278"/>
  <c r="L252"/>
  <c r="L282"/>
  <c r="L277"/>
  <c r="L279"/>
  <c r="L276"/>
  <c r="L272"/>
  <c r="L268"/>
  <c r="L264"/>
  <c r="L256"/>
  <c r="L258"/>
  <c r="L280"/>
  <c r="L274"/>
  <c r="L270"/>
  <c r="L266"/>
  <c r="L260"/>
  <c r="L262"/>
  <c r="L254"/>
  <c r="L275"/>
  <c r="L271"/>
  <c r="L267"/>
  <c r="L261"/>
  <c r="L257"/>
  <c r="L253"/>
  <c r="L283"/>
  <c r="L285"/>
  <c r="L286"/>
  <c r="L284"/>
  <c r="BE452"/>
  <c r="P57" s="1"/>
  <c r="F51" i="3" s="1"/>
  <c r="BP452" i="2"/>
  <c r="P68" s="1"/>
  <c r="F62" i="3" s="1"/>
  <c r="BD452" i="2"/>
  <c r="P56" s="1"/>
  <c r="F50" i="3" s="1"/>
  <c r="BS452" i="2"/>
  <c r="P71" s="1"/>
  <c r="F65" i="3" s="1"/>
  <c r="BK452" i="2"/>
  <c r="P63" s="1"/>
  <c r="F57" i="3" s="1"/>
  <c r="BC452" i="2"/>
  <c r="P55" s="1"/>
  <c r="F49" i="3" s="1"/>
  <c r="Y452" i="2"/>
  <c r="P25" s="1"/>
  <c r="F19" i="3" s="1"/>
  <c r="O452" i="2"/>
  <c r="P15" s="1"/>
  <c r="F9" i="3" s="1"/>
  <c r="CF452" i="2"/>
  <c r="P84" s="1"/>
  <c r="F78" i="3" s="1"/>
  <c r="CD452" i="2"/>
  <c r="P82" s="1"/>
  <c r="F76" i="3" s="1"/>
  <c r="BV452" i="2"/>
  <c r="P74" s="1"/>
  <c r="F68" i="3" s="1"/>
  <c r="BJ452" i="2"/>
  <c r="P62" s="1"/>
  <c r="F56" i="3" s="1"/>
  <c r="BF452" i="2"/>
  <c r="P58" s="1"/>
  <c r="F52" i="3" s="1"/>
  <c r="BB452" i="2"/>
  <c r="P54" s="1"/>
  <c r="F48" i="3" s="1"/>
  <c r="CG452" i="2"/>
  <c r="P85" s="1"/>
  <c r="F79" i="3" s="1"/>
  <c r="BY452" i="2"/>
  <c r="P77" s="1"/>
  <c r="F71" i="3" s="1"/>
  <c r="BU452" i="2"/>
  <c r="P73" s="1"/>
  <c r="F67" i="3" s="1"/>
  <c r="BQ452" i="2"/>
  <c r="P69" s="1"/>
  <c r="F63" i="3" s="1"/>
  <c r="BI452" i="2"/>
  <c r="P61" s="1"/>
  <c r="F55" i="3" s="1"/>
  <c r="AX452" i="2"/>
  <c r="P50" s="1"/>
  <c r="F44" i="3" s="1"/>
  <c r="AP452" i="2"/>
  <c r="P42" s="1"/>
  <c r="F36" i="3" s="1"/>
  <c r="AJ452" i="2"/>
  <c r="P36" s="1"/>
  <c r="F30" i="3" s="1"/>
  <c r="CB452" i="2"/>
  <c r="P80" s="1"/>
  <c r="F74" i="3" s="1"/>
  <c r="BT452" i="2"/>
  <c r="P72" s="1"/>
  <c r="F66" i="3" s="1"/>
  <c r="BH452" i="2"/>
  <c r="P60" s="1"/>
  <c r="F54" i="3" s="1"/>
  <c r="CA452" i="2"/>
  <c r="P79" s="1"/>
  <c r="F73" i="3" s="1"/>
  <c r="BW452" i="2"/>
  <c r="P75" s="1"/>
  <c r="F69" i="3" s="1"/>
  <c r="BO452" i="2"/>
  <c r="P67" s="1"/>
  <c r="F61" i="3" s="1"/>
  <c r="BG452" i="2"/>
  <c r="P59" s="1"/>
  <c r="F53" i="3" s="1"/>
  <c r="AY452" i="2"/>
  <c r="P51" s="1"/>
  <c r="F45" i="3" s="1"/>
  <c r="AS452" i="2"/>
  <c r="P45" s="1"/>
  <c r="F39" i="3" s="1"/>
  <c r="AO452" i="2"/>
  <c r="P41" s="1"/>
  <c r="F35" i="3" s="1"/>
  <c r="AG452" i="2"/>
  <c r="P33" s="1"/>
  <c r="F27" i="3" s="1"/>
  <c r="AE452" i="2"/>
  <c r="P31" s="1"/>
  <c r="F25" i="3" s="1"/>
  <c r="AC452" i="2"/>
  <c r="P29" s="1"/>
  <c r="F23" i="3" s="1"/>
  <c r="U452" i="2"/>
  <c r="P21" s="1"/>
  <c r="F15" i="3" s="1"/>
  <c r="S452" i="2"/>
  <c r="P19" s="1"/>
  <c r="F13" i="3" s="1"/>
  <c r="M452" i="2"/>
  <c r="P13" s="1"/>
  <c r="AF452" l="1"/>
  <c r="P32" s="1"/>
  <c r="F26" i="3" s="1"/>
  <c r="AQ452" i="2"/>
  <c r="P43" s="1"/>
  <c r="F37" i="3" s="1"/>
  <c r="AR452" i="2"/>
  <c r="P44" s="1"/>
  <c r="F38" i="3" s="1"/>
  <c r="BA452" i="2"/>
  <c r="P53" s="1"/>
  <c r="F47" i="3" s="1"/>
  <c r="AH452" i="2"/>
  <c r="P34" s="1"/>
  <c r="F28" i="3" s="1"/>
  <c r="AW452" i="2"/>
  <c r="P49" s="1"/>
  <c r="F43" i="3" s="1"/>
  <c r="BR452" i="2"/>
  <c r="P70" s="1"/>
  <c r="F64" i="3" s="1"/>
  <c r="AU452" i="2"/>
  <c r="P47" s="1"/>
  <c r="F41" i="3" s="1"/>
  <c r="BL452" i="2"/>
  <c r="P64" s="1"/>
  <c r="F58" i="3" s="1"/>
  <c r="BM452" i="2"/>
  <c r="P65" s="1"/>
  <c r="F59" i="3" s="1"/>
  <c r="AZ452" i="2"/>
  <c r="P52" s="1"/>
  <c r="F46" i="3" s="1"/>
  <c r="AM452" i="2"/>
  <c r="P39" s="1"/>
  <c r="F33" i="3" s="1"/>
  <c r="AT452" i="2"/>
  <c r="P46" s="1"/>
  <c r="F40" i="3" s="1"/>
  <c r="AK452" i="2"/>
  <c r="P37" s="1"/>
  <c r="F31" i="3" s="1"/>
  <c r="W452" i="2"/>
  <c r="P23" s="1"/>
  <c r="F17" i="3" s="1"/>
  <c r="AA452" i="2"/>
  <c r="P27" s="1"/>
  <c r="F21" i="3" s="1"/>
  <c r="AI452" i="2"/>
  <c r="P35" s="1"/>
  <c r="F29" i="3" s="1"/>
  <c r="X452" i="2"/>
  <c r="P24" s="1"/>
  <c r="F18" i="3" s="1"/>
  <c r="N452" i="2"/>
  <c r="P14" s="1"/>
  <c r="F8" i="3" s="1"/>
  <c r="F7"/>
  <c r="Q452" i="2"/>
  <c r="P17" s="1"/>
  <c r="F11" i="3" s="1"/>
  <c r="Z452" i="2"/>
  <c r="P26" s="1"/>
  <c r="F20" i="3" s="1"/>
  <c r="AD452" i="2"/>
  <c r="P30" s="1"/>
  <c r="F24" i="3" s="1"/>
  <c r="AB452" i="2"/>
  <c r="P28" s="1"/>
  <c r="F22" i="3" s="1"/>
  <c r="V452" i="2"/>
  <c r="P22" s="1"/>
  <c r="F16" i="3" s="1"/>
  <c r="T452" i="2"/>
  <c r="P20" s="1"/>
  <c r="F14" i="3" s="1"/>
  <c r="F81"/>
  <c r="F80"/>
  <c r="J69"/>
  <c r="J77"/>
  <c r="J66"/>
  <c r="J71"/>
  <c r="J79"/>
  <c r="J68"/>
  <c r="J76"/>
  <c r="J70"/>
  <c r="J73"/>
  <c r="J74"/>
  <c r="J67"/>
  <c r="J75"/>
  <c r="J72"/>
  <c r="J78"/>
  <c r="J65"/>
  <c r="L452" i="2"/>
  <c r="P12" s="1"/>
  <c r="F6" i="3" s="1"/>
  <c r="P452" i="2"/>
  <c r="P16" s="1"/>
  <c r="F10" i="3" s="1"/>
  <c r="R452" i="2"/>
  <c r="P18" s="1"/>
  <c r="F12" i="3" s="1"/>
  <c r="J81" l="1"/>
  <c r="J80"/>
  <c r="P95" i="2"/>
  <c r="F87" i="3" s="1"/>
  <c r="AY17" i="2"/>
  <c r="AY13" s="1"/>
  <c r="H15" i="1" s="1"/>
  <c r="E16" s="1"/>
  <c r="T12" i="2"/>
  <c r="J6" i="3" l="1"/>
  <c r="V12" i="2"/>
  <c r="M13" s="1"/>
  <c r="T13" l="1"/>
  <c r="V13" s="1"/>
  <c r="M14" s="1"/>
  <c r="L6" i="3"/>
  <c r="J7" l="1"/>
  <c r="T14" i="2" l="1"/>
  <c r="L7" i="3"/>
  <c r="V14" i="2" l="1"/>
  <c r="J8" i="3"/>
  <c r="M15" i="2" l="1"/>
  <c r="T15" s="1"/>
  <c r="L8" i="3"/>
  <c r="V15" i="2" l="1"/>
  <c r="M16" s="1"/>
  <c r="T16" s="1"/>
  <c r="J9" i="3"/>
  <c r="L9" l="1"/>
  <c r="V16" i="2"/>
  <c r="M17" s="1"/>
  <c r="J10" i="3"/>
  <c r="T17" i="2" l="1"/>
  <c r="L10" i="3"/>
  <c r="V17" i="2" l="1"/>
  <c r="M18" s="1"/>
  <c r="J11" i="3"/>
  <c r="T18" i="2" l="1"/>
  <c r="L11" i="3"/>
  <c r="V18" i="2" l="1"/>
  <c r="M19" s="1"/>
  <c r="J12" i="3"/>
  <c r="T19" i="2" l="1"/>
  <c r="L12" i="3"/>
  <c r="V19" i="2" l="1"/>
  <c r="M20" s="1"/>
  <c r="J13" i="3"/>
  <c r="T20" i="2" l="1"/>
  <c r="L13" i="3"/>
  <c r="V20" i="2" l="1"/>
  <c r="M21" s="1"/>
  <c r="J14" i="3"/>
  <c r="T21" i="2" l="1"/>
  <c r="L14" i="3"/>
  <c r="V21" i="2" l="1"/>
  <c r="M22" s="1"/>
  <c r="J15" i="3"/>
  <c r="T22" i="2" l="1"/>
  <c r="L15" i="3"/>
  <c r="V22" i="2" l="1"/>
  <c r="M23" s="1"/>
  <c r="J16" i="3"/>
  <c r="T23" i="2" l="1"/>
  <c r="L16" i="3"/>
  <c r="V23" i="2" l="1"/>
  <c r="M24" s="1"/>
  <c r="J17" i="3"/>
  <c r="T24" i="2" l="1"/>
  <c r="L17" i="3"/>
  <c r="V24" i="2" l="1"/>
  <c r="M25" s="1"/>
  <c r="J18" i="3"/>
  <c r="T25" i="2" l="1"/>
  <c r="L18" i="3"/>
  <c r="V25" i="2" l="1"/>
  <c r="M26" s="1"/>
  <c r="J19" i="3"/>
  <c r="T26" i="2" l="1"/>
  <c r="L19" i="3"/>
  <c r="V26" i="2" l="1"/>
  <c r="M27" s="1"/>
  <c r="J20" i="3"/>
  <c r="T27" i="2" l="1"/>
  <c r="L20" i="3"/>
  <c r="V27" i="2" l="1"/>
  <c r="M28" s="1"/>
  <c r="J21" i="3"/>
  <c r="T28" i="2" l="1"/>
  <c r="L21" i="3"/>
  <c r="V28" i="2" l="1"/>
  <c r="M29" s="1"/>
  <c r="J22" i="3"/>
  <c r="T29" i="2" l="1"/>
  <c r="L22" i="3"/>
  <c r="V29" i="2" l="1"/>
  <c r="M30" s="1"/>
  <c r="J23" i="3"/>
  <c r="T30" i="2" l="1"/>
  <c r="L23" i="3"/>
  <c r="V30" i="2" l="1"/>
  <c r="M31" s="1"/>
  <c r="J24" i="3"/>
  <c r="T31" i="2" l="1"/>
  <c r="L24" i="3"/>
  <c r="V31" i="2" l="1"/>
  <c r="M32" s="1"/>
  <c r="J25" i="3"/>
  <c r="T32" i="2" l="1"/>
  <c r="L25" i="3"/>
  <c r="V32" i="2" l="1"/>
  <c r="M33" s="1"/>
  <c r="J26" i="3"/>
  <c r="T33" i="2" l="1"/>
  <c r="L26" i="3"/>
  <c r="V33" i="2" l="1"/>
  <c r="M34" s="1"/>
  <c r="J27" i="3"/>
  <c r="T34" i="2" l="1"/>
  <c r="L27" i="3"/>
  <c r="V34" i="2" l="1"/>
  <c r="M35" s="1"/>
  <c r="J28" i="3"/>
  <c r="T35" i="2" l="1"/>
  <c r="L28" i="3"/>
  <c r="V35" i="2" l="1"/>
  <c r="M36" s="1"/>
  <c r="J29" i="3"/>
  <c r="T36" i="2" l="1"/>
  <c r="L29" i="3"/>
  <c r="V36" i="2" l="1"/>
  <c r="M37" s="1"/>
  <c r="J30" i="3"/>
  <c r="T37" i="2" l="1"/>
  <c r="L30" i="3"/>
  <c r="V37" i="2" l="1"/>
  <c r="M38" s="1"/>
  <c r="J31" i="3"/>
  <c r="T38" i="2" l="1"/>
  <c r="L31" i="3"/>
  <c r="V38" i="2" l="1"/>
  <c r="M39" s="1"/>
  <c r="J32" i="3"/>
  <c r="T39" i="2" l="1"/>
  <c r="L32" i="3"/>
  <c r="V39" i="2" l="1"/>
  <c r="M40" s="1"/>
  <c r="J33" i="3"/>
  <c r="T40" i="2" l="1"/>
  <c r="L33" i="3"/>
  <c r="V40" i="2" l="1"/>
  <c r="M41" s="1"/>
  <c r="J34" i="3"/>
  <c r="T41" i="2" l="1"/>
  <c r="L34" i="3"/>
  <c r="V41" i="2" l="1"/>
  <c r="M42" s="1"/>
  <c r="J35" i="3"/>
  <c r="T42" i="2" l="1"/>
  <c r="L35" i="3"/>
  <c r="V42" i="2" l="1"/>
  <c r="M43" s="1"/>
  <c r="J36" i="3"/>
  <c r="T43" i="2" l="1"/>
  <c r="L36" i="3"/>
  <c r="L65"/>
  <c r="V43" i="2" l="1"/>
  <c r="M44" s="1"/>
  <c r="J37" i="3"/>
  <c r="L66"/>
  <c r="T44" i="2" l="1"/>
  <c r="L37" i="3"/>
  <c r="L67"/>
  <c r="V44" i="2" l="1"/>
  <c r="M45" s="1"/>
  <c r="J38" i="3"/>
  <c r="L68"/>
  <c r="T45" i="2" l="1"/>
  <c r="L38" i="3"/>
  <c r="L69"/>
  <c r="V45" i="2" l="1"/>
  <c r="M46" s="1"/>
  <c r="J39" i="3"/>
  <c r="L70"/>
  <c r="T46" i="2" l="1"/>
  <c r="L39" i="3"/>
  <c r="L71"/>
  <c r="V46" i="2" l="1"/>
  <c r="M47" s="1"/>
  <c r="J40" i="3"/>
  <c r="L72"/>
  <c r="T47" i="2" l="1"/>
  <c r="L40" i="3"/>
  <c r="L73"/>
  <c r="V47" i="2" l="1"/>
  <c r="M48" s="1"/>
  <c r="J41" i="3"/>
  <c r="L74"/>
  <c r="T48" i="2" l="1"/>
  <c r="L41" i="3"/>
  <c r="L75"/>
  <c r="V48" i="2" l="1"/>
  <c r="M49" s="1"/>
  <c r="J42" i="3"/>
  <c r="L76"/>
  <c r="T49" i="2" l="1"/>
  <c r="L42" i="3"/>
  <c r="L77"/>
  <c r="V49" i="2" l="1"/>
  <c r="M50" s="1"/>
  <c r="J43" i="3"/>
  <c r="L78"/>
  <c r="T50" i="2" l="1"/>
  <c r="L43" i="3"/>
  <c r="L79"/>
  <c r="V50" i="2" l="1"/>
  <c r="M51" s="1"/>
  <c r="J44" i="3"/>
  <c r="L80"/>
  <c r="T51" i="2" l="1"/>
  <c r="L44" i="3"/>
  <c r="L81"/>
  <c r="V51" i="2" l="1"/>
  <c r="M52" s="1"/>
  <c r="J45" i="3"/>
  <c r="T52" i="2" l="1"/>
  <c r="L45" i="3"/>
  <c r="V52" i="2" l="1"/>
  <c r="M53" s="1"/>
  <c r="J46" i="3"/>
  <c r="T53" i="2" l="1"/>
  <c r="L46" i="3"/>
  <c r="V53" i="2" l="1"/>
  <c r="M54" s="1"/>
  <c r="J47" i="3"/>
  <c r="T54" i="2" l="1"/>
  <c r="L47" i="3"/>
  <c r="V54" i="2" l="1"/>
  <c r="M55" s="1"/>
  <c r="J48" i="3"/>
  <c r="T55" i="2" l="1"/>
  <c r="L48" i="3"/>
  <c r="V55" i="2" l="1"/>
  <c r="M56" s="1"/>
  <c r="J49" i="3"/>
  <c r="T56" i="2" l="1"/>
  <c r="L49" i="3"/>
  <c r="V56" i="2" l="1"/>
  <c r="M57" s="1"/>
  <c r="J50" i="3"/>
  <c r="T57" i="2" l="1"/>
  <c r="L50" i="3"/>
  <c r="V57" i="2" l="1"/>
  <c r="M58" s="1"/>
  <c r="J51" i="3"/>
  <c r="T58" i="2" l="1"/>
  <c r="L51" i="3"/>
  <c r="V58" i="2" l="1"/>
  <c r="M59" s="1"/>
  <c r="J52" i="3"/>
  <c r="T59" i="2" l="1"/>
  <c r="L52" i="3"/>
  <c r="V59" i="2" l="1"/>
  <c r="M60" s="1"/>
  <c r="J53" i="3"/>
  <c r="T60" i="2" l="1"/>
  <c r="L53" i="3"/>
  <c r="V60" i="2" l="1"/>
  <c r="M61" s="1"/>
  <c r="J54" i="3"/>
  <c r="T61" i="2" l="1"/>
  <c r="L54" i="3"/>
  <c r="V61" i="2" l="1"/>
  <c r="M62" s="1"/>
  <c r="J55" i="3"/>
  <c r="T62" i="2" l="1"/>
  <c r="L55" i="3"/>
  <c r="V62" i="2" l="1"/>
  <c r="M63" s="1"/>
  <c r="J56" i="3"/>
  <c r="T63" i="2" l="1"/>
  <c r="L56" i="3"/>
  <c r="V63" i="2" l="1"/>
  <c r="M64" s="1"/>
  <c r="J57" i="3"/>
  <c r="T64" i="2" l="1"/>
  <c r="L57" i="3"/>
  <c r="V64" i="2" l="1"/>
  <c r="M65" s="1"/>
  <c r="J58" i="3"/>
  <c r="T65" i="2" l="1"/>
  <c r="L58" i="3"/>
  <c r="V65" i="2" l="1"/>
  <c r="M66" s="1"/>
  <c r="J59" i="3"/>
  <c r="T66" i="2" l="1"/>
  <c r="L59" i="3"/>
  <c r="V66" i="2" l="1"/>
  <c r="M67" s="1"/>
  <c r="J60" i="3"/>
  <c r="T67" i="2" l="1"/>
  <c r="L60" i="3"/>
  <c r="V67" i="2" l="1"/>
  <c r="M68" s="1"/>
  <c r="J61" i="3"/>
  <c r="T68" i="2" l="1"/>
  <c r="L61" i="3"/>
  <c r="V68" i="2" l="1"/>
  <c r="M69" s="1"/>
  <c r="J62" i="3"/>
  <c r="T69" i="2" l="1"/>
  <c r="L62" i="3"/>
  <c r="V69" i="2" l="1"/>
  <c r="M70" s="1"/>
  <c r="J63" i="3"/>
  <c r="T70" i="2" l="1"/>
  <c r="L63" i="3"/>
  <c r="V70" i="2" l="1"/>
  <c r="J64" i="3"/>
  <c r="T95" i="2"/>
  <c r="V95" l="1"/>
  <c r="L64" i="3"/>
  <c r="F13" i="1" l="1"/>
  <c r="G13" s="1"/>
  <c r="L87" i="3"/>
</calcChain>
</file>

<file path=xl/sharedStrings.xml><?xml version="1.0" encoding="utf-8"?>
<sst xmlns="http://schemas.openxmlformats.org/spreadsheetml/2006/main" count="520" uniqueCount="155">
  <si>
    <t>End_line</t>
  </si>
  <si>
    <t>Select for clear Other data</t>
  </si>
  <si>
    <t>End_Line</t>
  </si>
  <si>
    <t>Yes</t>
  </si>
  <si>
    <t>Surrender Leave</t>
  </si>
  <si>
    <t>Select for clear PL data</t>
  </si>
  <si>
    <t>Leave Adjustment</t>
  </si>
  <si>
    <t>Joining Time</t>
  </si>
  <si>
    <t>Condition</t>
  </si>
  <si>
    <t>No. of Days</t>
  </si>
  <si>
    <t>Period  (Year)</t>
  </si>
  <si>
    <t>Object</t>
  </si>
  <si>
    <t>No of Days</t>
  </si>
  <si>
    <t>To</t>
  </si>
  <si>
    <t>From</t>
  </si>
  <si>
    <t>S.N.</t>
  </si>
  <si>
    <t>Other Data</t>
  </si>
  <si>
    <t>Privilege Leave (PL) Taken Period</t>
  </si>
  <si>
    <t>Duplicate/ Double entry in PL taken period (from)</t>
  </si>
  <si>
    <t xml:space="preserve">Leave Taken </t>
  </si>
  <si>
    <t>Total</t>
  </si>
  <si>
    <t>Data Type</t>
  </si>
  <si>
    <t>Find out total Privilege Leave taken/Surr. Leave/Joining Time/ Leave adjut. enared between two periods (year_year)</t>
  </si>
  <si>
    <t>Maxi. Leave allowed in one month</t>
  </si>
  <si>
    <t>Others Deptt</t>
  </si>
  <si>
    <r>
      <t xml:space="preserve">Employee Department </t>
    </r>
    <r>
      <rPr>
        <sz val="12"/>
        <rFont val="Calibri"/>
        <family val="2"/>
        <scheme val="minor"/>
      </rPr>
      <t>(Status)</t>
    </r>
  </si>
  <si>
    <t>Leave End Date</t>
  </si>
  <si>
    <t>Leave Start Date</t>
  </si>
  <si>
    <t>Determination of P.L. on or after 01-01-1983</t>
  </si>
  <si>
    <t xml:space="preserve">If acutal balance is differ from calculated P.L. balance </t>
  </si>
  <si>
    <t>Temporary</t>
  </si>
  <si>
    <t>B</t>
  </si>
  <si>
    <t>Judicial Deptt.</t>
  </si>
  <si>
    <t>A</t>
  </si>
  <si>
    <t>Total Privilege Leave</t>
  </si>
  <si>
    <t>Earned Leave</t>
  </si>
  <si>
    <t>Days count</t>
  </si>
  <si>
    <t>End Date</t>
  </si>
  <si>
    <t>Start Date</t>
  </si>
  <si>
    <t xml:space="preserve">Employee Status </t>
  </si>
  <si>
    <t xml:space="preserve">Employee Department </t>
  </si>
  <si>
    <t>Condt.</t>
  </si>
  <si>
    <t>Determination of P.L. before  01-01-1983</t>
  </si>
  <si>
    <r>
      <t xml:space="preserve">Design &amp; Prepaired by Pravesh Kumar Sharma, Accountant, please call-9460100093 or write mail to  </t>
    </r>
    <r>
      <rPr>
        <b/>
        <i/>
        <sz val="12"/>
        <color indexed="43"/>
        <rFont val="Cambria"/>
        <family val="1"/>
      </rPr>
      <t>praveshbkn@gmail.com</t>
    </r>
    <r>
      <rPr>
        <b/>
        <i/>
        <sz val="12"/>
        <color indexed="9"/>
        <rFont val="Cambria"/>
        <family val="1"/>
      </rPr>
      <t xml:space="preserve"> for further query/error/updation/suggestion</t>
    </r>
  </si>
  <si>
    <t>HOME</t>
  </si>
  <si>
    <t>Leave Report</t>
  </si>
  <si>
    <t>PL as per employee status</t>
  </si>
  <si>
    <t>PL as per deptt. Status</t>
  </si>
  <si>
    <t>Days Gap</t>
  </si>
  <si>
    <t>End Period</t>
  </si>
  <si>
    <t>Vacation Deptt</t>
  </si>
  <si>
    <t>Start Period</t>
  </si>
  <si>
    <t>R.A.C Deptt</t>
  </si>
  <si>
    <t>Name of Department</t>
  </si>
  <si>
    <t>Permanent</t>
  </si>
  <si>
    <t>PL_Limit_Deptt</t>
  </si>
  <si>
    <t>Balance(A)</t>
  </si>
  <si>
    <t>End Line</t>
  </si>
  <si>
    <t>Base Year</t>
  </si>
  <si>
    <t>Total Leave</t>
  </si>
  <si>
    <t>Base Start Period</t>
  </si>
  <si>
    <t>Base End Period</t>
  </si>
  <si>
    <t>END LINE</t>
  </si>
  <si>
    <t>Row</t>
  </si>
  <si>
    <t>PL_TYPE</t>
  </si>
  <si>
    <t>PL_DAYS</t>
  </si>
  <si>
    <t>PL_YEAR</t>
  </si>
  <si>
    <t>Search results</t>
  </si>
  <si>
    <t>End Year</t>
  </si>
  <si>
    <t>Start Year</t>
  </si>
  <si>
    <t>Process</t>
  </si>
  <si>
    <t>Code</t>
  </si>
  <si>
    <t>First base date for regular incre.</t>
  </si>
  <si>
    <t>Update date</t>
  </si>
  <si>
    <t>FIND OUT LEAVE (TYPE) TAKEN IN PARTICULAR PERIOD</t>
  </si>
  <si>
    <t>First name</t>
  </si>
  <si>
    <t>Middle name</t>
  </si>
  <si>
    <t>Last name</t>
  </si>
  <si>
    <t>Closing Balance (B)</t>
  </si>
  <si>
    <t>Maxi Leave Limit</t>
  </si>
  <si>
    <t>Closing Balance (A)</t>
  </si>
  <si>
    <t>Leave Taken in Year</t>
  </si>
  <si>
    <t>Leave_Base_Year_PL</t>
  </si>
  <si>
    <t>End_Period</t>
  </si>
  <si>
    <t>Start_Period</t>
  </si>
  <si>
    <t>Max. Limit</t>
  </si>
  <si>
    <t>Opening Balance</t>
  </si>
  <si>
    <t>Final Period</t>
  </si>
  <si>
    <t>End Period Condition</t>
  </si>
  <si>
    <t>Leave limit</t>
  </si>
  <si>
    <t>Selected</t>
  </si>
  <si>
    <t>Monthly Leave Limit</t>
  </si>
  <si>
    <t>Annual Leave Limit</t>
  </si>
  <si>
    <t>Max_Limit</t>
  </si>
  <si>
    <t>Leave_Limit</t>
  </si>
  <si>
    <t>END_LINE</t>
  </si>
  <si>
    <t>---</t>
  </si>
  <si>
    <t xml:space="preserve">Closing
 Balance </t>
  </si>
  <si>
    <t>Leave Adjut.</t>
  </si>
  <si>
    <t>Leave Balance Year</t>
  </si>
  <si>
    <t>Earned Leave in period</t>
  </si>
  <si>
    <t>Leave treatment in period</t>
  </si>
  <si>
    <t>Max. leave in month</t>
  </si>
  <si>
    <t>Calculation period</t>
  </si>
  <si>
    <t>Back to PL Master</t>
  </si>
  <si>
    <t xml:space="preserve"> </t>
  </si>
  <si>
    <t>Option Explicit</t>
  </si>
  <si>
    <t>Private Sub Worksheet_Activate()</t>
  </si>
  <si>
    <t xml:space="preserve">    Dim r As Range, c As Range</t>
  </si>
  <si>
    <t>Application.ScreenUpdating = False</t>
  </si>
  <si>
    <t>For Each c In r</t>
  </si>
  <si>
    <t xml:space="preserve">    If Len(c.Text) = 0 Then</t>
  </si>
  <si>
    <t xml:space="preserve">        c.EntireRow.Hidden = True</t>
  </si>
  <si>
    <t xml:space="preserve">    Else</t>
  </si>
  <si>
    <t xml:space="preserve">        c.EntireRow.Hidden = False</t>
  </si>
  <si>
    <t xml:space="preserve">    End If</t>
  </si>
  <si>
    <t>Next c</t>
  </si>
  <si>
    <t>Application.ScreenUpdating = True</t>
  </si>
  <si>
    <t>End Sub</t>
  </si>
  <si>
    <t>Set r = Range("a6:a86")</t>
  </si>
  <si>
    <t xml:space="preserve">     </t>
  </si>
  <si>
    <t xml:space="preserve">    Dim HiddenRow&amp;, RowRange As Range, RowRangeValue&amp;</t>
  </si>
  <si>
    <t xml:space="preserve">     '*****************************</t>
  </si>
  <si>
    <t xml:space="preserve">     '&lt; Set the 1st &amp; last rows to be hidden &gt;</t>
  </si>
  <si>
    <t xml:space="preserve">    Const FirstRow As Long = 6</t>
  </si>
  <si>
    <t xml:space="preserve">    Const LastRow As Long = 230</t>
  </si>
  <si>
    <t xml:space="preserve">     '&lt; Set the columns that may contain data &gt;</t>
  </si>
  <si>
    <t xml:space="preserve">    Const FirstCol As String = "B"</t>
  </si>
  <si>
    <t xml:space="preserve">    Const LastCol As String = "BG"</t>
  </si>
  <si>
    <t xml:space="preserve">    ActiveWindow.DisplayZeros = False</t>
  </si>
  <si>
    <t xml:space="preserve">    Application.ScreenUpdating = False</t>
  </si>
  <si>
    <t xml:space="preserve">    For HiddenRow = FirstRow To LastRow</t>
  </si>
  <si>
    <t xml:space="preserve">         </t>
  </si>
  <si>
    <t xml:space="preserve">         '(we're using columns B to G here)</t>
  </si>
  <si>
    <t xml:space="preserve">        Set RowRange = Range(FirstCol &amp; HiddenRow &amp; _</t>
  </si>
  <si>
    <t xml:space="preserve">        ":" &amp; LastCol &amp; HiddenRow)</t>
  </si>
  <si>
    <t xml:space="preserve">         'sums the entries in cells in the RowRange</t>
  </si>
  <si>
    <t xml:space="preserve">        RowRangeValue = Application.Sum(RowRange.Value)</t>
  </si>
  <si>
    <t xml:space="preserve">        If RowRangeValue &lt;&gt; 0 Then</t>
  </si>
  <si>
    <t xml:space="preserve">             'there's something in this row - don't hide</t>
  </si>
  <si>
    <t xml:space="preserve">            Rows(HiddenRow).EntireRow.Hidden = False</t>
  </si>
  <si>
    <t xml:space="preserve">        Else</t>
  </si>
  <si>
    <t xml:space="preserve">             'there's nothing in this row yet - hide it</t>
  </si>
  <si>
    <t xml:space="preserve">            Rows(HiddenRow).EntireRow.Hidden = True</t>
  </si>
  <si>
    <t xml:space="preserve">        End If</t>
  </si>
  <si>
    <t xml:space="preserve">    Next HiddenRow</t>
  </si>
  <si>
    <t xml:space="preserve">    Application.ScreenUpdating = True</t>
  </si>
  <si>
    <t>Home</t>
  </si>
  <si>
    <t>Calculation of Last day of month</t>
  </si>
  <si>
    <t>Start date</t>
  </si>
  <si>
    <t>month</t>
  </si>
  <si>
    <t>2019-A</t>
  </si>
  <si>
    <t>start date</t>
  </si>
  <si>
    <t>Limit date</t>
  </si>
  <si>
    <t>Opening Bal.</t>
  </si>
</sst>
</file>

<file path=xl/styles.xml><?xml version="1.0" encoding="utf-8"?>
<styleSheet xmlns="http://schemas.openxmlformats.org/spreadsheetml/2006/main">
  <numFmts count="2">
    <numFmt numFmtId="164" formatCode="dd/mm/yyyy;@"/>
    <numFmt numFmtId="165" formatCode="#\ ?/8"/>
  </numFmts>
  <fonts count="3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4"/>
      <color rgb="FFFFFF00"/>
      <name val="Calibri"/>
      <family val="2"/>
      <scheme val="minor"/>
    </font>
    <font>
      <b/>
      <sz val="14"/>
      <name val="Calibri"/>
      <family val="2"/>
      <scheme val="minor"/>
    </font>
    <font>
      <u/>
      <sz val="11"/>
      <color theme="10"/>
      <name val="Calibri"/>
      <family val="2"/>
    </font>
    <font>
      <b/>
      <sz val="12"/>
      <name val="Arial"/>
      <family val="2"/>
    </font>
    <font>
      <sz val="12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u/>
      <sz val="14"/>
      <color theme="1"/>
      <name val="Cambria"/>
      <family val="1"/>
    </font>
    <font>
      <b/>
      <i/>
      <sz val="12"/>
      <color indexed="9"/>
      <name val="Cambria"/>
      <family val="1"/>
    </font>
    <font>
      <sz val="12"/>
      <color theme="1"/>
      <name val="Calibri"/>
      <family val="2"/>
      <scheme val="minor"/>
    </font>
    <font>
      <b/>
      <i/>
      <sz val="12"/>
      <color indexed="43"/>
      <name val="Cambria"/>
      <family val="1"/>
    </font>
    <font>
      <b/>
      <u/>
      <sz val="16"/>
      <color theme="10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Verdana"/>
      <family val="2"/>
    </font>
    <font>
      <sz val="12"/>
      <color rgb="FFFFFF00"/>
      <name val="Calibri"/>
      <family val="2"/>
      <scheme val="minor"/>
    </font>
    <font>
      <u/>
      <sz val="10"/>
      <name val="Verdana"/>
      <family val="2"/>
    </font>
    <font>
      <sz val="12"/>
      <color indexed="8"/>
      <name val="Arial"/>
      <family val="2"/>
    </font>
    <font>
      <b/>
      <sz val="11"/>
      <color indexed="10"/>
      <name val="Calibri"/>
      <family val="2"/>
    </font>
    <font>
      <b/>
      <sz val="10"/>
      <color indexed="10"/>
      <name val="Times New Roman"/>
      <family val="1"/>
    </font>
    <font>
      <b/>
      <sz val="12"/>
      <color indexed="10"/>
      <name val="Times New Roman"/>
      <family val="1"/>
    </font>
    <font>
      <b/>
      <sz val="12"/>
      <color rgb="FFFFFF00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rgb="FFFFFF00"/>
      <name val="Arial"/>
      <family val="2"/>
    </font>
    <font>
      <sz val="10"/>
      <color rgb="FFFFFF00"/>
      <name val="Verdana"/>
      <family val="2"/>
    </font>
    <font>
      <b/>
      <sz val="12"/>
      <name val="Calibri"/>
      <family val="2"/>
      <scheme val="minor"/>
    </font>
    <font>
      <b/>
      <u/>
      <sz val="18"/>
      <color indexed="12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indexed="2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/>
      </patternFill>
    </fill>
    <fill>
      <patternFill patternType="solid">
        <fgColor theme="2" tint="-0.89999084444715716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6">
    <xf numFmtId="0" fontId="0" fillId="0" borderId="0" xfId="0"/>
    <xf numFmtId="0" fontId="0" fillId="2" borderId="0" xfId="0" applyFill="1"/>
    <xf numFmtId="164" fontId="2" fillId="3" borderId="0" xfId="0" applyNumberFormat="1" applyFont="1" applyFill="1" applyBorder="1" applyProtection="1">
      <protection hidden="1"/>
    </xf>
    <xf numFmtId="164" fontId="2" fillId="3" borderId="0" xfId="0" applyNumberFormat="1" applyFont="1" applyFill="1" applyBorder="1"/>
    <xf numFmtId="164" fontId="2" fillId="3" borderId="1" xfId="0" applyNumberFormat="1" applyFont="1" applyFill="1" applyBorder="1" applyProtection="1">
      <protection hidden="1"/>
    </xf>
    <xf numFmtId="0" fontId="2" fillId="3" borderId="1" xfId="0" applyNumberFormat="1" applyFont="1" applyFill="1" applyBorder="1" applyProtection="1">
      <protection hidden="1"/>
    </xf>
    <xf numFmtId="0" fontId="2" fillId="4" borderId="0" xfId="0" applyFont="1" applyFill="1" applyBorder="1" applyAlignment="1" applyProtection="1">
      <alignment horizontal="center" vertical="top"/>
      <protection hidden="1"/>
    </xf>
    <xf numFmtId="0" fontId="3" fillId="5" borderId="0" xfId="0" applyFont="1" applyFill="1" applyBorder="1" applyAlignment="1">
      <alignment vertical="center"/>
    </xf>
    <xf numFmtId="0" fontId="4" fillId="6" borderId="2" xfId="0" applyFont="1" applyFill="1" applyBorder="1" applyAlignment="1" applyProtection="1">
      <alignment horizontal="center"/>
      <protection locked="0"/>
    </xf>
    <xf numFmtId="0" fontId="2" fillId="0" borderId="2" xfId="0" applyFont="1" applyBorder="1" applyProtection="1">
      <protection locked="0"/>
    </xf>
    <xf numFmtId="0" fontId="2" fillId="0" borderId="2" xfId="0" applyFont="1" applyBorder="1" applyAlignment="1" applyProtection="1">
      <alignment vertical="top"/>
      <protection locked="0"/>
    </xf>
    <xf numFmtId="0" fontId="2" fillId="4" borderId="2" xfId="0" applyFont="1" applyFill="1" applyBorder="1" applyProtection="1">
      <protection hidden="1"/>
    </xf>
    <xf numFmtId="164" fontId="2" fillId="0" borderId="2" xfId="0" applyNumberFormat="1" applyFont="1" applyFill="1" applyBorder="1" applyProtection="1">
      <protection locked="0"/>
    </xf>
    <xf numFmtId="0" fontId="4" fillId="7" borderId="4" xfId="0" applyFont="1" applyFill="1" applyBorder="1" applyAlignment="1" applyProtection="1">
      <alignment vertical="center"/>
      <protection hidden="1"/>
    </xf>
    <xf numFmtId="0" fontId="4" fillId="6" borderId="5" xfId="0" applyFont="1" applyFill="1" applyBorder="1" applyAlignment="1" applyProtection="1">
      <alignment horizontal="center"/>
      <protection locked="0"/>
    </xf>
    <xf numFmtId="14" fontId="6" fillId="8" borderId="6" xfId="0" applyNumberFormat="1" applyFont="1" applyFill="1" applyBorder="1" applyProtection="1">
      <protection hidden="1"/>
    </xf>
    <xf numFmtId="14" fontId="6" fillId="8" borderId="1" xfId="0" applyNumberFormat="1" applyFont="1" applyFill="1" applyBorder="1" applyProtection="1">
      <protection hidden="1"/>
    </xf>
    <xf numFmtId="0" fontId="4" fillId="6" borderId="2" xfId="0" applyFont="1" applyFill="1" applyBorder="1" applyAlignment="1" applyProtection="1">
      <alignment horizontal="center" vertical="top"/>
      <protection locked="0"/>
    </xf>
    <xf numFmtId="0" fontId="3" fillId="5" borderId="2" xfId="0" applyFont="1" applyFill="1" applyBorder="1" applyAlignment="1" applyProtection="1">
      <alignment horizontal="center" vertical="center" wrapText="1"/>
      <protection hidden="1"/>
    </xf>
    <xf numFmtId="0" fontId="4" fillId="4" borderId="2" xfId="0" applyFont="1" applyFill="1" applyBorder="1" applyAlignment="1" applyProtection="1">
      <alignment horizontal="center" vertical="center" wrapText="1"/>
      <protection hidden="1"/>
    </xf>
    <xf numFmtId="0" fontId="4" fillId="4" borderId="2" xfId="0" applyFont="1" applyFill="1" applyBorder="1" applyAlignment="1" applyProtection="1">
      <alignment horizontal="center" vertical="center"/>
      <protection hidden="1"/>
    </xf>
    <xf numFmtId="0" fontId="2" fillId="4" borderId="5" xfId="0" applyFont="1" applyFill="1" applyBorder="1" applyAlignment="1" applyProtection="1">
      <alignment horizontal="center" vertical="top"/>
      <protection hidden="1"/>
    </xf>
    <xf numFmtId="0" fontId="4" fillId="10" borderId="0" xfId="0" applyFont="1" applyFill="1" applyBorder="1" applyAlignment="1" applyProtection="1">
      <alignment horizontal="center"/>
      <protection hidden="1"/>
    </xf>
    <xf numFmtId="0" fontId="4" fillId="10" borderId="0" xfId="0" applyFont="1" applyFill="1" applyBorder="1" applyAlignment="1">
      <alignment horizontal="center"/>
    </xf>
    <xf numFmtId="0" fontId="4" fillId="10" borderId="2" xfId="0" applyFont="1" applyFill="1" applyBorder="1" applyAlignment="1" applyProtection="1">
      <alignment horizontal="center"/>
      <protection hidden="1"/>
    </xf>
    <xf numFmtId="0" fontId="4" fillId="10" borderId="0" xfId="0" applyFont="1" applyFill="1" applyBorder="1" applyAlignment="1" applyProtection="1">
      <alignment horizontal="center" vertical="center"/>
      <protection hidden="1"/>
    </xf>
    <xf numFmtId="0" fontId="4" fillId="10" borderId="0" xfId="0" applyFont="1" applyFill="1" applyBorder="1" applyAlignment="1">
      <alignment horizontal="center" vertical="center"/>
    </xf>
    <xf numFmtId="0" fontId="4" fillId="10" borderId="5" xfId="0" applyFont="1" applyFill="1" applyBorder="1" applyAlignment="1" applyProtection="1">
      <alignment vertical="center"/>
      <protection hidden="1"/>
    </xf>
    <xf numFmtId="0" fontId="2" fillId="2" borderId="0" xfId="0" applyFont="1" applyFill="1" applyProtection="1">
      <protection locked="0"/>
    </xf>
    <xf numFmtId="0" fontId="2" fillId="0" borderId="0" xfId="0" applyFont="1" applyBorder="1" applyProtection="1">
      <protection hidden="1"/>
    </xf>
    <xf numFmtId="0" fontId="2" fillId="0" borderId="0" xfId="0" applyFont="1" applyProtection="1">
      <protection hidden="1"/>
    </xf>
    <xf numFmtId="0" fontId="2" fillId="2" borderId="0" xfId="0" applyFont="1" applyFill="1" applyProtection="1">
      <protection hidden="1"/>
    </xf>
    <xf numFmtId="165" fontId="10" fillId="11" borderId="2" xfId="0" applyNumberFormat="1" applyFont="1" applyFill="1" applyBorder="1" applyAlignment="1" applyProtection="1">
      <alignment horizontal="center" vertical="center" wrapText="1"/>
      <protection hidden="1"/>
    </xf>
    <xf numFmtId="14" fontId="11" fillId="0" borderId="2" xfId="0" applyNumberFormat="1" applyFont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protection locked="0"/>
    </xf>
    <xf numFmtId="0" fontId="7" fillId="9" borderId="2" xfId="0" applyFont="1" applyFill="1" applyBorder="1" applyAlignment="1" applyProtection="1">
      <alignment horizontal="center" vertical="center" wrapText="1"/>
      <protection hidden="1"/>
    </xf>
    <xf numFmtId="0" fontId="10" fillId="11" borderId="0" xfId="0" applyFont="1" applyFill="1" applyBorder="1" applyAlignment="1" applyProtection="1">
      <alignment vertical="center" wrapText="1"/>
      <protection hidden="1"/>
    </xf>
    <xf numFmtId="0" fontId="10" fillId="11" borderId="17" xfId="0" applyFont="1" applyFill="1" applyBorder="1" applyAlignment="1" applyProtection="1">
      <alignment vertical="center" wrapText="1"/>
      <protection hidden="1"/>
    </xf>
    <xf numFmtId="0" fontId="10" fillId="2" borderId="17" xfId="0" applyFont="1" applyFill="1" applyBorder="1" applyAlignment="1" applyProtection="1">
      <alignment vertical="center" wrapText="1"/>
      <protection locked="0"/>
    </xf>
    <xf numFmtId="0" fontId="0" fillId="0" borderId="0" xfId="0" applyProtection="1">
      <protection hidden="1"/>
    </xf>
    <xf numFmtId="0" fontId="0" fillId="0" borderId="3" xfId="0" applyBorder="1" applyProtection="1">
      <protection hidden="1"/>
    </xf>
    <xf numFmtId="165" fontId="0" fillId="0" borderId="3" xfId="0" applyNumberFormat="1" applyBorder="1" applyProtection="1">
      <protection hidden="1"/>
    </xf>
    <xf numFmtId="0" fontId="14" fillId="4" borderId="3" xfId="0" applyFont="1" applyFill="1" applyBorder="1" applyAlignment="1" applyProtection="1">
      <alignment horizontal="center" vertical="center" wrapText="1"/>
      <protection hidden="1"/>
    </xf>
    <xf numFmtId="0" fontId="15" fillId="0" borderId="3" xfId="0" applyFont="1" applyBorder="1" applyProtection="1">
      <protection hidden="1"/>
    </xf>
    <xf numFmtId="14" fontId="16" fillId="0" borderId="3" xfId="0" applyNumberFormat="1" applyFont="1" applyBorder="1" applyProtection="1">
      <protection hidden="1"/>
    </xf>
    <xf numFmtId="0" fontId="0" fillId="0" borderId="3" xfId="0" applyBorder="1" applyAlignment="1" applyProtection="1">
      <alignment wrapText="1"/>
      <protection hidden="1"/>
    </xf>
    <xf numFmtId="0" fontId="0" fillId="0" borderId="3" xfId="0" applyBorder="1" applyAlignment="1" applyProtection="1">
      <alignment vertical="center"/>
      <protection hidden="1"/>
    </xf>
    <xf numFmtId="0" fontId="14" fillId="3" borderId="3" xfId="0" applyFont="1" applyFill="1" applyBorder="1" applyAlignment="1" applyProtection="1">
      <alignment horizontal="center" wrapText="1"/>
      <protection hidden="1"/>
    </xf>
    <xf numFmtId="0" fontId="17" fillId="13" borderId="3" xfId="0" applyFont="1" applyFill="1" applyBorder="1" applyProtection="1">
      <protection hidden="1"/>
    </xf>
    <xf numFmtId="0" fontId="7" fillId="0" borderId="3" xfId="0" applyFont="1" applyBorder="1" applyProtection="1">
      <protection hidden="1"/>
    </xf>
    <xf numFmtId="0" fontId="7" fillId="4" borderId="3" xfId="0" applyFont="1" applyFill="1" applyBorder="1" applyProtection="1">
      <protection hidden="1"/>
    </xf>
    <xf numFmtId="0" fontId="7" fillId="0" borderId="3" xfId="0" applyFont="1" applyFill="1" applyBorder="1" applyProtection="1">
      <protection hidden="1"/>
    </xf>
    <xf numFmtId="14" fontId="0" fillId="0" borderId="0" xfId="0" applyNumberFormat="1" applyProtection="1">
      <protection hidden="1"/>
    </xf>
    <xf numFmtId="14" fontId="7" fillId="0" borderId="3" xfId="0" applyNumberFormat="1" applyFont="1" applyBorder="1" applyProtection="1">
      <protection hidden="1"/>
    </xf>
    <xf numFmtId="0" fontId="7" fillId="9" borderId="3" xfId="0" applyFont="1" applyFill="1" applyBorder="1" applyProtection="1">
      <protection hidden="1"/>
    </xf>
    <xf numFmtId="0" fontId="0" fillId="0" borderId="0" xfId="0" applyAlignment="1" applyProtection="1">
      <alignment vertical="center"/>
      <protection hidden="1"/>
    </xf>
    <xf numFmtId="0" fontId="17" fillId="13" borderId="3" xfId="0" applyFont="1" applyFill="1" applyBorder="1" applyAlignment="1" applyProtection="1">
      <alignment vertical="center"/>
      <protection hidden="1"/>
    </xf>
    <xf numFmtId="0" fontId="17" fillId="9" borderId="3" xfId="0" applyFont="1" applyFill="1" applyBorder="1" applyAlignment="1" applyProtection="1">
      <alignment vertical="center"/>
      <protection hidden="1"/>
    </xf>
    <xf numFmtId="0" fontId="17" fillId="13" borderId="3" xfId="0" applyFont="1" applyFill="1" applyBorder="1" applyAlignment="1" applyProtection="1">
      <alignment vertical="center" wrapText="1"/>
      <protection hidden="1"/>
    </xf>
    <xf numFmtId="0" fontId="14" fillId="14" borderId="0" xfId="0" applyFont="1" applyFill="1" applyBorder="1" applyAlignment="1" applyProtection="1">
      <alignment horizontal="center"/>
      <protection hidden="1"/>
    </xf>
    <xf numFmtId="14" fontId="16" fillId="4" borderId="0" xfId="0" applyNumberFormat="1" applyFont="1" applyFill="1" applyBorder="1" applyProtection="1">
      <protection hidden="1"/>
    </xf>
    <xf numFmtId="0" fontId="0" fillId="3" borderId="0" xfId="0" applyFill="1" applyProtection="1">
      <protection hidden="1"/>
    </xf>
    <xf numFmtId="0" fontId="0" fillId="0" borderId="0" xfId="0" applyBorder="1" applyProtection="1">
      <protection hidden="1"/>
    </xf>
    <xf numFmtId="164" fontId="0" fillId="0" borderId="0" xfId="0" applyNumberFormat="1" applyProtection="1">
      <protection hidden="1"/>
    </xf>
    <xf numFmtId="14" fontId="18" fillId="3" borderId="3" xfId="0" applyNumberFormat="1" applyFont="1" applyFill="1" applyBorder="1" applyAlignment="1" applyProtection="1">
      <alignment horizontal="center" vertical="center"/>
      <protection hidden="1"/>
    </xf>
    <xf numFmtId="14" fontId="16" fillId="4" borderId="1" xfId="0" applyNumberFormat="1" applyFont="1" applyFill="1" applyBorder="1" applyProtection="1">
      <protection hidden="1"/>
    </xf>
    <xf numFmtId="14" fontId="16" fillId="4" borderId="3" xfId="0" applyNumberFormat="1" applyFont="1" applyFill="1" applyBorder="1" applyProtection="1">
      <protection hidden="1"/>
    </xf>
    <xf numFmtId="0" fontId="0" fillId="0" borderId="1" xfId="0" applyBorder="1" applyProtection="1">
      <protection hidden="1"/>
    </xf>
    <xf numFmtId="0" fontId="16" fillId="0" borderId="3" xfId="0" applyNumberFormat="1" applyFont="1" applyBorder="1" applyProtection="1">
      <protection hidden="1"/>
    </xf>
    <xf numFmtId="0" fontId="14" fillId="14" borderId="6" xfId="0" applyFont="1" applyFill="1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7" fillId="14" borderId="3" xfId="0" applyFont="1" applyFill="1" applyBorder="1" applyAlignment="1" applyProtection="1">
      <alignment horizontal="center"/>
      <protection hidden="1"/>
    </xf>
    <xf numFmtId="0" fontId="0" fillId="0" borderId="3" xfId="0" applyFill="1" applyBorder="1" applyAlignment="1" applyProtection="1">
      <alignment horizontal="left" indent="1"/>
      <protection hidden="1"/>
    </xf>
    <xf numFmtId="0" fontId="0" fillId="0" borderId="20" xfId="0" applyFill="1" applyBorder="1" applyAlignment="1" applyProtection="1">
      <alignment horizontal="left" indent="1"/>
      <protection hidden="1"/>
    </xf>
    <xf numFmtId="0" fontId="0" fillId="0" borderId="0" xfId="0" applyFill="1" applyBorder="1" applyAlignment="1" applyProtection="1">
      <alignment horizontal="left" indent="1"/>
      <protection hidden="1"/>
    </xf>
    <xf numFmtId="0" fontId="0" fillId="0" borderId="21" xfId="0" applyFill="1" applyBorder="1" applyAlignment="1" applyProtection="1">
      <alignment horizontal="left" indent="1"/>
      <protection hidden="1"/>
    </xf>
    <xf numFmtId="0" fontId="7" fillId="14" borderId="3" xfId="0" applyFont="1" applyFill="1" applyBorder="1" applyAlignment="1" applyProtection="1">
      <alignment horizontal="left"/>
      <protection hidden="1"/>
    </xf>
    <xf numFmtId="0" fontId="0" fillId="9" borderId="0" xfId="0" applyFill="1" applyProtection="1">
      <protection hidden="1"/>
    </xf>
    <xf numFmtId="0" fontId="0" fillId="15" borderId="0" xfId="0" applyFill="1" applyProtection="1">
      <protection hidden="1"/>
    </xf>
    <xf numFmtId="0" fontId="0" fillId="0" borderId="3" xfId="0" applyNumberFormat="1" applyBorder="1" applyAlignment="1" applyProtection="1">
      <alignment horizontal="center"/>
      <protection hidden="1"/>
    </xf>
    <xf numFmtId="0" fontId="1" fillId="0" borderId="3" xfId="0" applyFont="1" applyFill="1" applyBorder="1" applyAlignment="1" applyProtection="1">
      <alignment horizontal="center"/>
      <protection hidden="1"/>
    </xf>
    <xf numFmtId="0" fontId="19" fillId="16" borderId="3" xfId="0" applyFont="1" applyFill="1" applyBorder="1" applyProtection="1">
      <protection hidden="1"/>
    </xf>
    <xf numFmtId="0" fontId="0" fillId="0" borderId="3" xfId="0" applyFill="1" applyBorder="1" applyProtection="1">
      <protection hidden="1"/>
    </xf>
    <xf numFmtId="0" fontId="0" fillId="15" borderId="3" xfId="0" applyFill="1" applyBorder="1" applyProtection="1">
      <protection hidden="1"/>
    </xf>
    <xf numFmtId="0" fontId="1" fillId="15" borderId="3" xfId="0" applyFont="1" applyFill="1" applyBorder="1" applyProtection="1">
      <protection hidden="1"/>
    </xf>
    <xf numFmtId="0" fontId="14" fillId="4" borderId="21" xfId="0" applyFont="1" applyFill="1" applyBorder="1" applyAlignment="1" applyProtection="1">
      <alignment vertical="center" wrapText="1"/>
      <protection hidden="1"/>
    </xf>
    <xf numFmtId="0" fontId="0" fillId="17" borderId="3" xfId="0" applyFill="1" applyBorder="1" applyAlignment="1" applyProtection="1">
      <alignment horizontal="left" indent="1"/>
      <protection hidden="1"/>
    </xf>
    <xf numFmtId="0" fontId="15" fillId="17" borderId="3" xfId="0" applyFont="1" applyFill="1" applyBorder="1" applyAlignment="1" applyProtection="1">
      <alignment horizontal="left" indent="1"/>
      <protection hidden="1"/>
    </xf>
    <xf numFmtId="0" fontId="0" fillId="10" borderId="3" xfId="0" applyFill="1" applyBorder="1" applyProtection="1">
      <protection hidden="1"/>
    </xf>
    <xf numFmtId="0" fontId="14" fillId="4" borderId="6" xfId="0" applyFont="1" applyFill="1" applyBorder="1" applyAlignment="1" applyProtection="1">
      <alignment horizontal="center" vertical="center" wrapText="1"/>
      <protection hidden="1"/>
    </xf>
    <xf numFmtId="0" fontId="14" fillId="4" borderId="21" xfId="0" applyFont="1" applyFill="1" applyBorder="1" applyAlignment="1" applyProtection="1">
      <alignment horizontal="center" vertical="center" wrapText="1"/>
      <protection hidden="1"/>
    </xf>
    <xf numFmtId="0" fontId="20" fillId="8" borderId="3" xfId="0" applyFont="1" applyFill="1" applyBorder="1" applyAlignment="1" applyProtection="1">
      <alignment horizontal="center" vertical="center" wrapText="1"/>
      <protection hidden="1"/>
    </xf>
    <xf numFmtId="0" fontId="21" fillId="18" borderId="3" xfId="0" applyFont="1" applyFill="1" applyBorder="1" applyAlignment="1" applyProtection="1">
      <alignment horizontal="center" vertical="center" wrapText="1"/>
      <protection hidden="1"/>
    </xf>
    <xf numFmtId="0" fontId="22" fillId="18" borderId="3" xfId="0" applyFont="1" applyFill="1" applyBorder="1" applyAlignment="1" applyProtection="1">
      <alignment horizontal="center" vertical="center" wrapText="1"/>
      <protection hidden="1"/>
    </xf>
    <xf numFmtId="0" fontId="1" fillId="0" borderId="18" xfId="0" applyFont="1" applyFill="1" applyBorder="1" applyAlignment="1" applyProtection="1">
      <alignment horizontal="left" indent="1"/>
      <protection hidden="1"/>
    </xf>
    <xf numFmtId="0" fontId="1" fillId="0" borderId="22" xfId="0" applyFont="1" applyFill="1" applyBorder="1" applyAlignment="1" applyProtection="1">
      <alignment horizontal="left" indent="1"/>
      <protection hidden="1"/>
    </xf>
    <xf numFmtId="0" fontId="1" fillId="0" borderId="19" xfId="0" applyFont="1" applyFill="1" applyBorder="1" applyAlignment="1" applyProtection="1">
      <alignment horizontal="left" indent="1"/>
      <protection hidden="1"/>
    </xf>
    <xf numFmtId="0" fontId="14" fillId="4" borderId="0" xfId="0" applyFont="1" applyFill="1" applyBorder="1" applyAlignment="1" applyProtection="1">
      <alignment horizontal="center" vertical="center" wrapText="1"/>
      <protection hidden="1"/>
    </xf>
    <xf numFmtId="0" fontId="23" fillId="13" borderId="3" xfId="0" applyFont="1" applyFill="1" applyBorder="1" applyProtection="1">
      <protection hidden="1"/>
    </xf>
    <xf numFmtId="0" fontId="23" fillId="13" borderId="3" xfId="0" applyFont="1" applyFill="1" applyBorder="1" applyAlignment="1" applyProtection="1">
      <alignment vertical="center"/>
      <protection hidden="1"/>
    </xf>
    <xf numFmtId="0" fontId="24" fillId="14" borderId="0" xfId="0" applyFont="1" applyFill="1" applyProtection="1">
      <protection hidden="1"/>
    </xf>
    <xf numFmtId="0" fontId="24" fillId="0" borderId="0" xfId="0" applyFont="1" applyProtection="1">
      <protection hidden="1"/>
    </xf>
    <xf numFmtId="0" fontId="25" fillId="3" borderId="0" xfId="0" applyFont="1" applyFill="1" applyProtection="1">
      <protection hidden="1"/>
    </xf>
    <xf numFmtId="0" fontId="25" fillId="10" borderId="0" xfId="0" applyFont="1" applyFill="1" applyProtection="1">
      <protection hidden="1"/>
    </xf>
    <xf numFmtId="0" fontId="25" fillId="10" borderId="23" xfId="0" applyFont="1" applyFill="1" applyBorder="1" applyProtection="1">
      <protection hidden="1"/>
    </xf>
    <xf numFmtId="0" fontId="0" fillId="0" borderId="23" xfId="0" applyBorder="1" applyProtection="1">
      <protection hidden="1"/>
    </xf>
    <xf numFmtId="0" fontId="14" fillId="4" borderId="24" xfId="0" applyFont="1" applyFill="1" applyBorder="1" applyAlignment="1" applyProtection="1">
      <alignment horizontal="center" vertical="center" wrapText="1"/>
      <protection hidden="1"/>
    </xf>
    <xf numFmtId="14" fontId="0" fillId="0" borderId="0" xfId="0" applyNumberFormat="1" applyAlignment="1" applyProtection="1">
      <alignment horizontal="center" vertical="center"/>
      <protection hidden="1"/>
    </xf>
    <xf numFmtId="14" fontId="16" fillId="0" borderId="3" xfId="0" applyNumberFormat="1" applyFont="1" applyBorder="1" applyAlignment="1" applyProtection="1">
      <alignment horizontal="center" vertical="center"/>
      <protection hidden="1"/>
    </xf>
    <xf numFmtId="0" fontId="0" fillId="0" borderId="21" xfId="0" applyBorder="1" applyAlignment="1" applyProtection="1">
      <alignment wrapText="1"/>
      <protection hidden="1"/>
    </xf>
    <xf numFmtId="0" fontId="26" fillId="13" borderId="3" xfId="0" applyFont="1" applyFill="1" applyBorder="1" applyProtection="1">
      <protection hidden="1"/>
    </xf>
    <xf numFmtId="14" fontId="27" fillId="13" borderId="3" xfId="0" applyNumberFormat="1" applyFont="1" applyFill="1" applyBorder="1" applyProtection="1">
      <protection hidden="1"/>
    </xf>
    <xf numFmtId="0" fontId="14" fillId="3" borderId="3" xfId="0" applyFont="1" applyFill="1" applyBorder="1" applyAlignment="1" applyProtection="1">
      <alignment wrapText="1"/>
      <protection hidden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4" fontId="11" fillId="0" borderId="0" xfId="0" applyNumberFormat="1" applyFont="1"/>
    <xf numFmtId="164" fontId="11" fillId="0" borderId="3" xfId="0" applyNumberFormat="1" applyFont="1" applyBorder="1"/>
    <xf numFmtId="0" fontId="14" fillId="3" borderId="3" xfId="0" applyFont="1" applyFill="1" applyBorder="1" applyAlignment="1" applyProtection="1">
      <alignment horizontal="center" vertical="center" wrapText="1"/>
      <protection hidden="1"/>
    </xf>
    <xf numFmtId="0" fontId="14" fillId="3" borderId="23" xfId="0" applyFont="1" applyFill="1" applyBorder="1" applyAlignment="1" applyProtection="1">
      <alignment vertical="center" wrapText="1"/>
      <protection hidden="1"/>
    </xf>
    <xf numFmtId="0" fontId="24" fillId="3" borderId="3" xfId="0" applyFont="1" applyFill="1" applyBorder="1" applyAlignment="1" applyProtection="1">
      <alignment vertical="center"/>
      <protection hidden="1"/>
    </xf>
    <xf numFmtId="0" fontId="0" fillId="20" borderId="0" xfId="0" applyFill="1"/>
    <xf numFmtId="0" fontId="0" fillId="20" borderId="0" xfId="0" applyFill="1" applyAlignment="1">
      <alignment horizontal="center" vertical="center"/>
    </xf>
    <xf numFmtId="0" fontId="0" fillId="20" borderId="0" xfId="0" applyFill="1" applyAlignment="1">
      <alignment horizontal="center"/>
    </xf>
    <xf numFmtId="0" fontId="10" fillId="11" borderId="2" xfId="0" applyFont="1" applyFill="1" applyBorder="1" applyAlignment="1" applyProtection="1">
      <alignment horizontal="center" vertical="center" wrapText="1"/>
      <protection hidden="1"/>
    </xf>
    <xf numFmtId="0" fontId="3" fillId="5" borderId="2" xfId="0" applyFont="1" applyFill="1" applyBorder="1" applyAlignment="1" applyProtection="1">
      <alignment horizontal="center" vertical="center"/>
      <protection hidden="1"/>
    </xf>
    <xf numFmtId="0" fontId="3" fillId="5" borderId="5" xfId="0" applyFont="1" applyFill="1" applyBorder="1" applyAlignment="1" applyProtection="1">
      <alignment horizontal="center" vertical="center"/>
      <protection hidden="1"/>
    </xf>
    <xf numFmtId="0" fontId="8" fillId="0" borderId="0" xfId="0" applyFont="1" applyProtection="1">
      <protection locked="0"/>
    </xf>
    <xf numFmtId="164" fontId="2" fillId="0" borderId="3" xfId="0" applyNumberFormat="1" applyFont="1" applyFill="1" applyBorder="1" applyProtection="1">
      <protection locked="0"/>
    </xf>
    <xf numFmtId="0" fontId="2" fillId="0" borderId="3" xfId="0" applyFont="1" applyBorder="1" applyAlignment="1" applyProtection="1">
      <alignment vertical="top"/>
      <protection locked="0"/>
    </xf>
    <xf numFmtId="0" fontId="2" fillId="0" borderId="3" xfId="0" applyFont="1" applyBorder="1" applyProtection="1">
      <protection locked="0"/>
    </xf>
    <xf numFmtId="14" fontId="1" fillId="3" borderId="3" xfId="0" applyNumberFormat="1" applyFont="1" applyFill="1" applyBorder="1" applyProtection="1">
      <protection hidden="1"/>
    </xf>
    <xf numFmtId="164" fontId="11" fillId="0" borderId="3" xfId="0" applyNumberFormat="1" applyFont="1" applyBorder="1" applyProtection="1">
      <protection hidden="1"/>
    </xf>
    <xf numFmtId="0" fontId="11" fillId="0" borderId="3" xfId="0" applyNumberFormat="1" applyFont="1" applyBorder="1" applyProtection="1">
      <protection hidden="1"/>
    </xf>
    <xf numFmtId="0" fontId="11" fillId="0" borderId="3" xfId="0" applyNumberFormat="1" applyFont="1" applyBorder="1" applyAlignment="1" applyProtection="1">
      <alignment horizontal="center"/>
      <protection hidden="1"/>
    </xf>
    <xf numFmtId="0" fontId="11" fillId="0" borderId="3" xfId="0" applyNumberFormat="1" applyFont="1" applyBorder="1" applyAlignment="1" applyProtection="1">
      <alignment horizontal="center" vertical="center"/>
      <protection hidden="1"/>
    </xf>
    <xf numFmtId="0" fontId="11" fillId="3" borderId="3" xfId="0" quotePrefix="1" applyNumberFormat="1" applyFont="1" applyFill="1" applyBorder="1" applyAlignment="1" applyProtection="1">
      <alignment horizontal="center"/>
      <protection hidden="1"/>
    </xf>
    <xf numFmtId="0" fontId="11" fillId="3" borderId="3" xfId="0" applyNumberFormat="1" applyFont="1" applyFill="1" applyBorder="1" applyAlignment="1" applyProtection="1">
      <alignment horizontal="center"/>
      <protection hidden="1"/>
    </xf>
    <xf numFmtId="0" fontId="11" fillId="3" borderId="3" xfId="0" quotePrefix="1" applyNumberFormat="1" applyFont="1" applyFill="1" applyBorder="1" applyAlignment="1" applyProtection="1">
      <alignment horizontal="center" vertical="center"/>
      <protection hidden="1"/>
    </xf>
    <xf numFmtId="0" fontId="11" fillId="3" borderId="3" xfId="0" applyNumberFormat="1" applyFont="1" applyFill="1" applyBorder="1" applyProtection="1">
      <protection hidden="1"/>
    </xf>
    <xf numFmtId="14" fontId="27" fillId="22" borderId="3" xfId="0" applyNumberFormat="1" applyFont="1" applyFill="1" applyBorder="1" applyProtection="1">
      <protection hidden="1"/>
    </xf>
    <xf numFmtId="0" fontId="26" fillId="22" borderId="3" xfId="0" applyFont="1" applyFill="1" applyBorder="1" applyProtection="1">
      <protection hidden="1"/>
    </xf>
    <xf numFmtId="14" fontId="0" fillId="0" borderId="3" xfId="0" applyNumberFormat="1" applyBorder="1" applyAlignment="1" applyProtection="1">
      <alignment horizontal="center" vertical="center"/>
      <protection hidden="1"/>
    </xf>
    <xf numFmtId="14" fontId="0" fillId="0" borderId="3" xfId="0" applyNumberFormat="1" applyBorder="1" applyProtection="1">
      <protection hidden="1"/>
    </xf>
    <xf numFmtId="0" fontId="29" fillId="21" borderId="28" xfId="1" applyFont="1" applyFill="1" applyBorder="1" applyAlignment="1" applyProtection="1">
      <alignment horizontal="center" vertical="center"/>
    </xf>
    <xf numFmtId="0" fontId="29" fillId="21" borderId="29" xfId="1" applyFont="1" applyFill="1" applyBorder="1" applyAlignment="1" applyProtection="1">
      <alignment horizontal="center" vertical="center"/>
    </xf>
    <xf numFmtId="0" fontId="29" fillId="21" borderId="30" xfId="1" applyFont="1" applyFill="1" applyBorder="1" applyAlignment="1" applyProtection="1">
      <alignment horizontal="center" vertical="center"/>
    </xf>
    <xf numFmtId="0" fontId="29" fillId="21" borderId="31" xfId="1" applyFont="1" applyFill="1" applyBorder="1" applyAlignment="1" applyProtection="1">
      <alignment horizontal="center" vertical="center"/>
    </xf>
    <xf numFmtId="0" fontId="9" fillId="3" borderId="15" xfId="0" applyFont="1" applyFill="1" applyBorder="1" applyAlignment="1" applyProtection="1">
      <alignment horizontal="center" vertical="center" wrapText="1"/>
      <protection hidden="1"/>
    </xf>
    <xf numFmtId="0" fontId="9" fillId="3" borderId="14" xfId="0" applyFont="1" applyFill="1" applyBorder="1" applyAlignment="1" applyProtection="1">
      <alignment horizontal="center" vertical="center" wrapText="1"/>
      <protection hidden="1"/>
    </xf>
    <xf numFmtId="0" fontId="4" fillId="4" borderId="5" xfId="0" applyFont="1" applyFill="1" applyBorder="1" applyAlignment="1" applyProtection="1">
      <alignment horizontal="center"/>
      <protection hidden="1"/>
    </xf>
    <xf numFmtId="0" fontId="4" fillId="4" borderId="11" xfId="0" applyFont="1" applyFill="1" applyBorder="1" applyAlignment="1" applyProtection="1">
      <alignment horizontal="center"/>
      <protection hidden="1"/>
    </xf>
    <xf numFmtId="0" fontId="4" fillId="4" borderId="10" xfId="0" applyFont="1" applyFill="1" applyBorder="1" applyAlignment="1" applyProtection="1">
      <alignment horizontal="center"/>
      <protection hidden="1"/>
    </xf>
    <xf numFmtId="14" fontId="2" fillId="0" borderId="2" xfId="0" applyNumberFormat="1" applyFont="1" applyBorder="1" applyAlignment="1" applyProtection="1">
      <alignment horizontal="center"/>
      <protection locked="0"/>
    </xf>
    <xf numFmtId="0" fontId="4" fillId="4" borderId="2" xfId="0" applyFont="1" applyFill="1" applyBorder="1" applyAlignment="1" applyProtection="1">
      <alignment horizontal="center" wrapText="1"/>
      <protection hidden="1"/>
    </xf>
    <xf numFmtId="0" fontId="10" fillId="11" borderId="2" xfId="0" applyFont="1" applyFill="1" applyBorder="1" applyAlignment="1" applyProtection="1">
      <alignment horizontal="center" vertical="center" wrapText="1"/>
      <protection hidden="1"/>
    </xf>
    <xf numFmtId="0" fontId="4" fillId="10" borderId="2" xfId="0" applyFont="1" applyFill="1" applyBorder="1" applyAlignment="1" applyProtection="1">
      <alignment horizontal="center" shrinkToFit="1"/>
      <protection hidden="1"/>
    </xf>
    <xf numFmtId="0" fontId="4" fillId="10" borderId="5" xfId="0" applyFont="1" applyFill="1" applyBorder="1" applyAlignment="1" applyProtection="1">
      <alignment horizontal="center" shrinkToFit="1"/>
      <protection hidden="1"/>
    </xf>
    <xf numFmtId="0" fontId="2" fillId="9" borderId="13" xfId="0" applyFont="1" applyFill="1" applyBorder="1" applyAlignment="1" applyProtection="1">
      <alignment horizontal="left"/>
      <protection hidden="1"/>
    </xf>
    <xf numFmtId="0" fontId="2" fillId="9" borderId="12" xfId="0" applyFont="1" applyFill="1" applyBorder="1" applyAlignment="1" applyProtection="1">
      <alignment horizontal="left"/>
      <protection hidden="1"/>
    </xf>
    <xf numFmtId="0" fontId="5" fillId="12" borderId="0" xfId="1" applyFill="1" applyAlignment="1" applyProtection="1">
      <alignment horizontal="center" vertical="center"/>
    </xf>
    <xf numFmtId="0" fontId="13" fillId="4" borderId="0" xfId="1" applyFont="1" applyFill="1" applyBorder="1" applyAlignment="1" applyProtection="1">
      <alignment horizontal="center" vertical="top" wrapText="1"/>
      <protection hidden="1"/>
    </xf>
    <xf numFmtId="0" fontId="10" fillId="11" borderId="16" xfId="0" applyFont="1" applyFill="1" applyBorder="1" applyAlignment="1" applyProtection="1">
      <alignment horizontal="center" vertical="center" wrapText="1"/>
      <protection hidden="1"/>
    </xf>
    <xf numFmtId="0" fontId="13" fillId="4" borderId="0" xfId="1" applyFont="1" applyFill="1" applyBorder="1" applyAlignment="1" applyProtection="1">
      <alignment horizontal="center" vertical="center" wrapText="1"/>
      <protection hidden="1"/>
    </xf>
    <xf numFmtId="0" fontId="4" fillId="3" borderId="2" xfId="0" applyFont="1" applyFill="1" applyBorder="1" applyAlignment="1" applyProtection="1">
      <alignment horizontal="left" vertical="top" wrapText="1"/>
      <protection hidden="1"/>
    </xf>
    <xf numFmtId="0" fontId="2" fillId="0" borderId="2" xfId="0" applyFont="1" applyBorder="1" applyAlignment="1" applyProtection="1">
      <alignment horizontal="center"/>
      <protection locked="0"/>
    </xf>
    <xf numFmtId="0" fontId="2" fillId="9" borderId="5" xfId="0" applyFont="1" applyFill="1" applyBorder="1" applyAlignment="1" applyProtection="1">
      <alignment horizontal="left"/>
      <protection hidden="1"/>
    </xf>
    <xf numFmtId="0" fontId="2" fillId="9" borderId="10" xfId="0" applyFont="1" applyFill="1" applyBorder="1" applyAlignment="1" applyProtection="1">
      <alignment horizontal="left"/>
      <protection hidden="1"/>
    </xf>
    <xf numFmtId="0" fontId="4" fillId="3" borderId="2" xfId="0" applyFont="1" applyFill="1" applyBorder="1" applyAlignment="1" applyProtection="1">
      <alignment horizontal="left" vertical="center" wrapText="1" shrinkToFit="1"/>
      <protection hidden="1"/>
    </xf>
    <xf numFmtId="0" fontId="3" fillId="9" borderId="9" xfId="0" applyFont="1" applyFill="1" applyBorder="1" applyAlignment="1" applyProtection="1">
      <alignment horizontal="center" vertical="center" wrapText="1"/>
      <protection hidden="1"/>
    </xf>
    <xf numFmtId="0" fontId="3" fillId="9" borderId="8" xfId="0" applyFont="1" applyFill="1" applyBorder="1" applyAlignment="1" applyProtection="1">
      <alignment horizontal="center" vertical="center" wrapText="1"/>
      <protection hidden="1"/>
    </xf>
    <xf numFmtId="0" fontId="3" fillId="9" borderId="7" xfId="0" applyFont="1" applyFill="1" applyBorder="1" applyAlignment="1" applyProtection="1">
      <alignment horizontal="center" vertical="center" wrapText="1"/>
      <protection hidden="1"/>
    </xf>
    <xf numFmtId="0" fontId="4" fillId="10" borderId="11" xfId="0" applyFont="1" applyFill="1" applyBorder="1" applyAlignment="1" applyProtection="1">
      <alignment horizontal="center" vertical="center"/>
      <protection hidden="1"/>
    </xf>
    <xf numFmtId="0" fontId="4" fillId="10" borderId="10" xfId="0" applyFont="1" applyFill="1" applyBorder="1" applyAlignment="1" applyProtection="1">
      <alignment horizontal="center" vertical="center"/>
      <protection hidden="1"/>
    </xf>
    <xf numFmtId="0" fontId="3" fillId="5" borderId="2" xfId="0" applyFont="1" applyFill="1" applyBorder="1" applyAlignment="1" applyProtection="1">
      <alignment horizontal="center" vertical="center"/>
      <protection hidden="1"/>
    </xf>
    <xf numFmtId="0" fontId="3" fillId="5" borderId="5" xfId="0" applyFont="1" applyFill="1" applyBorder="1" applyAlignment="1" applyProtection="1">
      <alignment horizontal="center" vertical="center"/>
      <protection hidden="1"/>
    </xf>
    <xf numFmtId="0" fontId="4" fillId="4" borderId="2" xfId="0" applyFont="1" applyFill="1" applyBorder="1" applyAlignment="1" applyProtection="1">
      <alignment horizontal="center"/>
      <protection hidden="1"/>
    </xf>
    <xf numFmtId="0" fontId="13" fillId="2" borderId="12" xfId="1" applyFont="1" applyFill="1" applyBorder="1" applyAlignment="1" applyProtection="1">
      <alignment horizontal="center" vertical="center"/>
    </xf>
    <xf numFmtId="0" fontId="13" fillId="2" borderId="12" xfId="1" quotePrefix="1" applyFont="1" applyFill="1" applyBorder="1" applyAlignment="1" applyProtection="1">
      <alignment horizontal="center" vertical="center"/>
    </xf>
    <xf numFmtId="0" fontId="1" fillId="0" borderId="19" xfId="0" applyFont="1" applyFill="1" applyBorder="1" applyAlignment="1" applyProtection="1">
      <alignment horizontal="center"/>
      <protection hidden="1"/>
    </xf>
    <xf numFmtId="0" fontId="1" fillId="0" borderId="18" xfId="0" applyFont="1" applyFill="1" applyBorder="1" applyAlignment="1" applyProtection="1">
      <alignment horizontal="center"/>
      <protection hidden="1"/>
    </xf>
    <xf numFmtId="0" fontId="14" fillId="4" borderId="21" xfId="0" applyFont="1" applyFill="1" applyBorder="1" applyAlignment="1" applyProtection="1">
      <alignment horizontal="left" vertical="center" wrapText="1"/>
      <protection hidden="1"/>
    </xf>
    <xf numFmtId="0" fontId="14" fillId="4" borderId="0" xfId="0" applyFont="1" applyFill="1" applyBorder="1" applyAlignment="1" applyProtection="1">
      <alignment horizontal="left" vertical="center" wrapText="1"/>
      <protection hidden="1"/>
    </xf>
    <xf numFmtId="0" fontId="14" fillId="14" borderId="3" xfId="0" applyFont="1" applyFill="1" applyBorder="1" applyAlignment="1" applyProtection="1">
      <alignment horizontal="center" wrapText="1"/>
      <protection hidden="1"/>
    </xf>
    <xf numFmtId="0" fontId="14" fillId="4" borderId="19" xfId="0" applyFont="1" applyFill="1" applyBorder="1" applyAlignment="1" applyProtection="1">
      <alignment horizontal="center" vertical="center" wrapText="1"/>
      <protection hidden="1"/>
    </xf>
    <xf numFmtId="0" fontId="14" fillId="4" borderId="18" xfId="0" applyFont="1" applyFill="1" applyBorder="1" applyAlignment="1" applyProtection="1">
      <alignment horizontal="center" vertical="center" wrapText="1"/>
      <protection hidden="1"/>
    </xf>
    <xf numFmtId="0" fontId="15" fillId="0" borderId="23" xfId="0" applyFont="1" applyBorder="1" applyAlignment="1" applyProtection="1">
      <alignment horizontal="center" wrapText="1"/>
      <protection hidden="1"/>
    </xf>
    <xf numFmtId="0" fontId="15" fillId="0" borderId="1" xfId="0" applyFont="1" applyBorder="1" applyAlignment="1" applyProtection="1">
      <alignment horizontal="center" wrapText="1"/>
      <protection hidden="1"/>
    </xf>
    <xf numFmtId="0" fontId="14" fillId="19" borderId="25" xfId="0" applyFont="1" applyFill="1" applyBorder="1" applyAlignment="1" applyProtection="1">
      <alignment horizontal="center" wrapText="1"/>
      <protection hidden="1"/>
    </xf>
    <xf numFmtId="0" fontId="14" fillId="19" borderId="24" xfId="0" applyFont="1" applyFill="1" applyBorder="1" applyAlignment="1" applyProtection="1">
      <alignment horizontal="center" wrapText="1"/>
      <protection hidden="1"/>
    </xf>
    <xf numFmtId="0" fontId="17" fillId="9" borderId="3" xfId="0" applyFont="1" applyFill="1" applyBorder="1" applyAlignment="1" applyProtection="1">
      <alignment horizontal="center" vertical="center"/>
      <protection hidden="1"/>
    </xf>
    <xf numFmtId="165" fontId="0" fillId="0" borderId="19" xfId="0" applyNumberFormat="1" applyBorder="1" applyAlignment="1" applyProtection="1">
      <alignment horizontal="center"/>
      <protection hidden="1"/>
    </xf>
    <xf numFmtId="165" fontId="0" fillId="0" borderId="18" xfId="0" applyNumberFormat="1" applyBorder="1" applyAlignment="1" applyProtection="1">
      <alignment horizontal="center"/>
      <protection hidden="1"/>
    </xf>
    <xf numFmtId="0" fontId="0" fillId="0" borderId="19" xfId="0" applyBorder="1" applyAlignment="1" applyProtection="1">
      <alignment horizontal="left"/>
      <protection hidden="1"/>
    </xf>
    <xf numFmtId="0" fontId="0" fillId="0" borderId="18" xfId="0" applyBorder="1" applyAlignment="1" applyProtection="1">
      <alignment horizontal="left"/>
      <protection hidden="1"/>
    </xf>
    <xf numFmtId="0" fontId="14" fillId="3" borderId="3" xfId="0" applyFont="1" applyFill="1" applyBorder="1" applyAlignment="1" applyProtection="1">
      <alignment horizontal="center" vertical="center"/>
      <protection hidden="1"/>
    </xf>
    <xf numFmtId="0" fontId="13" fillId="20" borderId="0" xfId="1" applyFont="1" applyFill="1" applyAlignment="1" applyProtection="1">
      <alignment horizontal="center" vertical="center"/>
    </xf>
    <xf numFmtId="0" fontId="1" fillId="3" borderId="3" xfId="0" applyFont="1" applyFill="1" applyBorder="1" applyAlignment="1" applyProtection="1">
      <alignment horizontal="center"/>
      <protection hidden="1"/>
    </xf>
    <xf numFmtId="0" fontId="28" fillId="3" borderId="3" xfId="0" applyFont="1" applyFill="1" applyBorder="1" applyAlignment="1" applyProtection="1">
      <alignment horizontal="center" vertical="center" wrapText="1"/>
      <protection hidden="1"/>
    </xf>
    <xf numFmtId="164" fontId="11" fillId="3" borderId="19" xfId="0" applyNumberFormat="1" applyFont="1" applyFill="1" applyBorder="1" applyAlignment="1" applyProtection="1">
      <alignment horizontal="center"/>
      <protection hidden="1"/>
    </xf>
    <xf numFmtId="164" fontId="11" fillId="3" borderId="18" xfId="0" applyNumberFormat="1" applyFont="1" applyFill="1" applyBorder="1" applyAlignment="1" applyProtection="1">
      <alignment horizontal="center"/>
      <protection hidden="1"/>
    </xf>
    <xf numFmtId="0" fontId="24" fillId="3" borderId="19" xfId="0" applyFont="1" applyFill="1" applyBorder="1" applyAlignment="1" applyProtection="1">
      <alignment horizontal="center" vertical="center"/>
      <protection hidden="1"/>
    </xf>
    <xf numFmtId="0" fontId="24" fillId="3" borderId="22" xfId="0" applyFont="1" applyFill="1" applyBorder="1" applyAlignment="1" applyProtection="1">
      <alignment horizontal="center" vertical="center"/>
      <protection hidden="1"/>
    </xf>
    <xf numFmtId="0" fontId="24" fillId="3" borderId="27" xfId="0" applyFont="1" applyFill="1" applyBorder="1" applyAlignment="1" applyProtection="1">
      <alignment horizontal="center" vertical="center"/>
      <protection hidden="1"/>
    </xf>
    <xf numFmtId="0" fontId="24" fillId="3" borderId="26" xfId="0" applyFont="1" applyFill="1" applyBorder="1" applyAlignment="1" applyProtection="1">
      <alignment horizontal="center" vertical="center"/>
      <protection hidden="1"/>
    </xf>
    <xf numFmtId="0" fontId="25" fillId="3" borderId="19" xfId="0" applyFont="1" applyFill="1" applyBorder="1" applyAlignment="1" applyProtection="1">
      <alignment horizontal="center"/>
      <protection hidden="1"/>
    </xf>
    <xf numFmtId="0" fontId="25" fillId="3" borderId="22" xfId="0" applyFont="1" applyFill="1" applyBorder="1" applyAlignment="1" applyProtection="1">
      <alignment horizontal="center"/>
      <protection hidden="1"/>
    </xf>
  </cellXfs>
  <cellStyles count="2">
    <cellStyle name="Hyperlink" xfId="1" builtinId="8"/>
    <cellStyle name="Normal" xfId="0" builtinId="0"/>
  </cellStyles>
  <dxfs count="28"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rgb="FFFFFF00"/>
      </font>
      <fill>
        <patternFill patternType="darkGrid">
          <fgColor rgb="FF002060"/>
        </patternFill>
      </fill>
    </dxf>
    <dxf>
      <font>
        <color rgb="FFFFFF00"/>
      </font>
      <fill>
        <patternFill patternType="lightGray">
          <fgColor rgb="FF002060"/>
        </patternFill>
      </fill>
    </dxf>
    <dxf>
      <font>
        <color rgb="FFFFFF00"/>
      </font>
      <fill>
        <patternFill patternType="darkGray">
          <fgColor rgb="FF00206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FF00"/>
      </font>
      <fill>
        <patternFill patternType="mediumGray">
          <fgColor rgb="FF002060"/>
        </patternFill>
      </fill>
    </dxf>
    <dxf>
      <font>
        <color rgb="FFFFFF00"/>
      </font>
      <fill>
        <patternFill patternType="darkGrid">
          <fgColor rgb="FF002060"/>
        </patternFill>
      </fill>
    </dxf>
    <dxf>
      <font>
        <color rgb="FFFFFF00"/>
      </font>
      <fill>
        <patternFill patternType="lightGray">
          <fgColor rgb="FF002060"/>
        </patternFill>
      </fill>
    </dxf>
    <dxf>
      <font>
        <color rgb="FFFFFF00"/>
      </font>
      <fill>
        <patternFill patternType="darkGray">
          <fgColor rgb="FF00206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FF00"/>
      </font>
      <fill>
        <patternFill patternType="mediumGray">
          <fgColor rgb="FF002060"/>
        </patternFill>
      </fill>
    </dxf>
    <dxf>
      <font>
        <color rgb="FFFFFF00"/>
      </font>
      <fill>
        <patternFill patternType="darkGrid">
          <fgColor rgb="FF002060"/>
        </patternFill>
      </fill>
    </dxf>
    <dxf>
      <font>
        <color rgb="FFFFFF00"/>
      </font>
      <fill>
        <patternFill patternType="lightGray">
          <fgColor rgb="FF002060"/>
        </patternFill>
      </fill>
    </dxf>
    <dxf>
      <font>
        <color rgb="FFFFFF00"/>
      </font>
      <fill>
        <patternFill patternType="darkGray">
          <fgColor rgb="FF00206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FF00"/>
      </font>
      <fill>
        <patternFill patternType="mediumGray">
          <fgColor rgb="FF002060"/>
        </patternFill>
      </fill>
    </dxf>
    <dxf>
      <font>
        <color rgb="FFFFFF00"/>
      </font>
      <fill>
        <patternFill patternType="darkGrid">
          <fgColor rgb="FF002060"/>
        </patternFill>
      </fill>
    </dxf>
    <dxf>
      <font>
        <color rgb="FFFFFF00"/>
      </font>
      <fill>
        <patternFill patternType="lightGray">
          <fgColor rgb="FF002060"/>
        </patternFill>
      </fill>
    </dxf>
    <dxf>
      <font>
        <color rgb="FFFFFF00"/>
      </font>
      <fill>
        <patternFill patternType="darkGray">
          <fgColor rgb="FF00206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FF00"/>
      </font>
      <fill>
        <patternFill patternType="mediumGray">
          <fgColor rgb="FF002060"/>
        </patternFill>
      </fill>
    </dxf>
    <dxf>
      <font>
        <color rgb="FFFFFF00"/>
      </font>
      <fill>
        <patternFill patternType="darkGrid">
          <fgColor rgb="FF002060"/>
        </patternFill>
      </fill>
    </dxf>
    <dxf>
      <font>
        <color rgb="FFFFFF00"/>
      </font>
      <fill>
        <patternFill patternType="lightGray">
          <fgColor rgb="FF002060"/>
        </patternFill>
      </fill>
    </dxf>
    <dxf>
      <font>
        <color rgb="FFFFFF00"/>
      </font>
      <fill>
        <patternFill patternType="darkGray">
          <fgColor rgb="FF00206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FF00"/>
      </font>
      <fill>
        <patternFill patternType="mediumGray">
          <fgColor rgb="FF00206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281725</xdr:colOff>
      <xdr:row>1</xdr:row>
      <xdr:rowOff>215318</xdr:rowOff>
    </xdr:from>
    <xdr:to>
      <xdr:col>11</xdr:col>
      <xdr:colOff>685800</xdr:colOff>
      <xdr:row>4</xdr:row>
      <xdr:rowOff>13416</xdr:rowOff>
    </xdr:to>
    <xdr:sp macro="" textlink="">
      <xdr:nvSpPr>
        <xdr:cNvPr id="2" name="TextBox 1"/>
        <xdr:cNvSpPr txBox="1"/>
      </xdr:nvSpPr>
      <xdr:spPr>
        <a:xfrm>
          <a:off x="5158525" y="377243"/>
          <a:ext cx="2156675" cy="398173"/>
        </a:xfrm>
        <a:prstGeom prst="rect">
          <a:avLst/>
        </a:prstGeom>
        <a:solidFill>
          <a:srgbClr val="C00000"/>
        </a:solidFill>
        <a:ln/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l"/>
          <a:r>
            <a:rPr lang="en-US" sz="1400" b="1">
              <a:solidFill>
                <a:schemeClr val="accent1">
                  <a:lumMod val="60000"/>
                  <a:lumOff val="40000"/>
                </a:schemeClr>
              </a:solidFill>
              <a:effectLst>
                <a:innerShdw blurRad="63500" dist="50800" dir="18900000">
                  <a:prstClr val="black">
                    <a:alpha val="50000"/>
                  </a:prstClr>
                </a:innerShdw>
              </a:effectLst>
            </a:rPr>
            <a:t>Use only unhighlighted cells (i.e. </a:t>
          </a:r>
          <a:r>
            <a:rPr lang="en-US" sz="1400" b="1">
              <a:solidFill>
                <a:schemeClr val="bg1"/>
              </a:solidFill>
              <a:effectLst>
                <a:innerShdw blurRad="63500" dist="50800" dir="18900000">
                  <a:prstClr val="black">
                    <a:alpha val="50000"/>
                  </a:prstClr>
                </a:innerShdw>
              </a:effectLst>
            </a:rPr>
            <a:t>white colour cells</a:t>
          </a:r>
          <a:r>
            <a:rPr lang="en-US" sz="1400" b="1">
              <a:effectLst>
                <a:innerShdw blurRad="63500" dist="50800" dir="18900000">
                  <a:prstClr val="black">
                    <a:alpha val="50000"/>
                  </a:prstClr>
                </a:innerShdw>
              </a:effectLst>
            </a:rPr>
            <a:t>)..</a:t>
          </a:r>
          <a:r>
            <a:rPr lang="en-US" sz="1200" b="1">
              <a:solidFill>
                <a:srgbClr val="FFFF00"/>
              </a:solidFill>
              <a:effectLst>
                <a:innerShdw blurRad="63500" dist="50800" dir="18900000">
                  <a:prstClr val="black">
                    <a:alpha val="50000"/>
                  </a:prstClr>
                </a:innerShdw>
              </a:effectLst>
            </a:rPr>
            <a:t>avoid</a:t>
          </a:r>
          <a:r>
            <a:rPr lang="en-US" sz="1200" b="1" baseline="0">
              <a:solidFill>
                <a:srgbClr val="FFFF00"/>
              </a:solidFill>
              <a:effectLst>
                <a:innerShdw blurRad="63500" dist="50800" dir="18900000">
                  <a:prstClr val="black">
                    <a:alpha val="50000"/>
                  </a:prstClr>
                </a:innerShdw>
              </a:effectLst>
            </a:rPr>
            <a:t> copy/cut/paste in white colour cells</a:t>
          </a:r>
        </a:p>
        <a:p>
          <a:pPr algn="l"/>
          <a:endParaRPr lang="en-US" sz="1400" b="1">
            <a:effectLst>
              <a:innerShdw blurRad="63500" dist="50800" dir="18900000">
                <a:prstClr val="black">
                  <a:alpha val="50000"/>
                </a:prstClr>
              </a:innerShdw>
            </a:effectLst>
          </a:endParaRPr>
        </a:p>
      </xdr:txBody>
    </xdr:sp>
    <xdr:clientData/>
  </xdr:twoCellAnchor>
  <xdr:twoCellAnchor>
    <xdr:from>
      <xdr:col>8</xdr:col>
      <xdr:colOff>335388</xdr:colOff>
      <xdr:row>4</xdr:row>
      <xdr:rowOff>93909</xdr:rowOff>
    </xdr:from>
    <xdr:to>
      <xdr:col>11</xdr:col>
      <xdr:colOff>742950</xdr:colOff>
      <xdr:row>6</xdr:row>
      <xdr:rowOff>93909</xdr:rowOff>
    </xdr:to>
    <xdr:sp macro="" textlink="">
      <xdr:nvSpPr>
        <xdr:cNvPr id="3" name="TextBox 2"/>
        <xdr:cNvSpPr txBox="1"/>
      </xdr:nvSpPr>
      <xdr:spPr>
        <a:xfrm>
          <a:off x="5212188" y="855909"/>
          <a:ext cx="2103012" cy="381000"/>
        </a:xfrm>
        <a:prstGeom prst="rect">
          <a:avLst/>
        </a:prstGeom>
        <a:ln/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angle"/>
        </a:sp3d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wrap="square" rtlCol="0" anchor="t"/>
        <a:lstStyle/>
        <a:p>
          <a:r>
            <a:rPr lang="en-US" sz="1200"/>
            <a:t>All the calculations are based on Leave Start Date to Leave End Date (i.e. last day of relevant year).. So input your data as accordingly</a:t>
          </a:r>
        </a:p>
      </xdr:txBody>
    </xdr:sp>
    <xdr:clientData/>
  </xdr:twoCellAnchor>
  <xdr:twoCellAnchor>
    <xdr:from>
      <xdr:col>8</xdr:col>
      <xdr:colOff>362219</xdr:colOff>
      <xdr:row>6</xdr:row>
      <xdr:rowOff>201233</xdr:rowOff>
    </xdr:from>
    <xdr:to>
      <xdr:col>11</xdr:col>
      <xdr:colOff>781050</xdr:colOff>
      <xdr:row>9</xdr:row>
      <xdr:rowOff>80493</xdr:rowOff>
    </xdr:to>
    <xdr:sp macro="" textlink="">
      <xdr:nvSpPr>
        <xdr:cNvPr id="4" name="TextBox 3"/>
        <xdr:cNvSpPr txBox="1"/>
      </xdr:nvSpPr>
      <xdr:spPr>
        <a:xfrm>
          <a:off x="5239019" y="1334708"/>
          <a:ext cx="2076181" cy="460285"/>
        </a:xfrm>
        <a:prstGeom prst="rect">
          <a:avLst/>
        </a:prstGeom>
        <a:ln/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200"/>
            <a:t>Calculations is possible maximum 40 years service period (last day of relevant year) &amp; upto 200 transcation.</a:t>
          </a:r>
        </a:p>
      </xdr:txBody>
    </xdr:sp>
    <xdr:clientData/>
  </xdr:twoCellAnchor>
  <xdr:twoCellAnchor>
    <xdr:from>
      <xdr:col>8</xdr:col>
      <xdr:colOff>389051</xdr:colOff>
      <xdr:row>9</xdr:row>
      <xdr:rowOff>174403</xdr:rowOff>
    </xdr:from>
    <xdr:to>
      <xdr:col>11</xdr:col>
      <xdr:colOff>790575</xdr:colOff>
      <xdr:row>13</xdr:row>
      <xdr:rowOff>53663</xdr:rowOff>
    </xdr:to>
    <xdr:sp macro="" textlink="">
      <xdr:nvSpPr>
        <xdr:cNvPr id="5" name="TextBox 4"/>
        <xdr:cNvSpPr txBox="1"/>
      </xdr:nvSpPr>
      <xdr:spPr>
        <a:xfrm>
          <a:off x="5265851" y="1888903"/>
          <a:ext cx="2049349" cy="641260"/>
        </a:xfrm>
        <a:prstGeom prst="rect">
          <a:avLst/>
        </a:prstGeom>
        <a:ln/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slope"/>
        </a:sp3d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wrap="square" rtlCol="0" anchor="t"/>
        <a:lstStyle/>
        <a:p>
          <a:pPr algn="l"/>
          <a:r>
            <a:rPr lang="en-US" sz="1200"/>
            <a:t>Please add/less no. of days for"Leave adjustment" &amp; "Joning Time" and "Surrendra Leave",if its occurrence </a:t>
          </a:r>
          <a:r>
            <a:rPr lang="en-US" sz="1200" b="1" u="sng"/>
            <a:t>more than once in the year </a:t>
          </a:r>
          <a:r>
            <a:rPr lang="en-US" sz="1100" b="1" u="sng">
              <a:solidFill>
                <a:srgbClr val="002060"/>
              </a:solidFill>
            </a:rPr>
            <a:t>(Leave adjustment=P.L. reverse debit/credit/strike period.. so on)</a:t>
          </a:r>
        </a:p>
        <a:p>
          <a:pPr algn="ctr"/>
          <a:endParaRPr lang="en-US" sz="1200" b="1" u="sng"/>
        </a:p>
      </xdr:txBody>
    </xdr:sp>
    <xdr:clientData/>
  </xdr:twoCellAnchor>
  <xdr:twoCellAnchor>
    <xdr:from>
      <xdr:col>8</xdr:col>
      <xdr:colOff>214649</xdr:colOff>
      <xdr:row>1</xdr:row>
      <xdr:rowOff>57151</xdr:rowOff>
    </xdr:from>
    <xdr:to>
      <xdr:col>11</xdr:col>
      <xdr:colOff>771525</xdr:colOff>
      <xdr:row>1</xdr:row>
      <xdr:rowOff>523204</xdr:rowOff>
    </xdr:to>
    <xdr:sp macro="" textlink="">
      <xdr:nvSpPr>
        <xdr:cNvPr id="6" name="Horizontal Scroll 5"/>
        <xdr:cNvSpPr/>
      </xdr:nvSpPr>
      <xdr:spPr>
        <a:xfrm>
          <a:off x="5091449" y="247651"/>
          <a:ext cx="2223751" cy="132678"/>
        </a:xfrm>
        <a:prstGeom prst="horizontalScroll">
          <a:avLst>
            <a:gd name="adj" fmla="val 0"/>
          </a:avLst>
        </a:prstGeom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>
    <xdr:from>
      <xdr:col>8</xdr:col>
      <xdr:colOff>304800</xdr:colOff>
      <xdr:row>0</xdr:row>
      <xdr:rowOff>371475</xdr:rowOff>
    </xdr:from>
    <xdr:to>
      <xdr:col>11</xdr:col>
      <xdr:colOff>666750</xdr:colOff>
      <xdr:row>2</xdr:row>
      <xdr:rowOff>1</xdr:rowOff>
    </xdr:to>
    <xdr:sp macro="" textlink="">
      <xdr:nvSpPr>
        <xdr:cNvPr id="7" name="Text Box 19"/>
        <xdr:cNvSpPr txBox="1">
          <a:spLocks noChangeArrowheads="1"/>
        </xdr:cNvSpPr>
      </xdr:nvSpPr>
      <xdr:spPr bwMode="auto">
        <a:xfrm>
          <a:off x="5181600" y="190500"/>
          <a:ext cx="2133600" cy="190501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Instructions-Key points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657225</xdr:colOff>
      <xdr:row>7</xdr:row>
      <xdr:rowOff>47625</xdr:rowOff>
    </xdr:from>
    <xdr:to>
      <xdr:col>16</xdr:col>
      <xdr:colOff>361950</xdr:colOff>
      <xdr:row>14</xdr:row>
      <xdr:rowOff>190500</xdr:rowOff>
    </xdr:to>
    <xdr:sp macro="" textlink="">
      <xdr:nvSpPr>
        <xdr:cNvPr id="2" name="TextBox 1"/>
        <xdr:cNvSpPr txBox="1"/>
      </xdr:nvSpPr>
      <xdr:spPr>
        <a:xfrm>
          <a:off x="7134225" y="1828800"/>
          <a:ext cx="2800350" cy="1543050"/>
        </a:xfrm>
        <a:prstGeom prst="rect">
          <a:avLst/>
        </a:prstGeom>
        <a:ln/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wrap="square" rtlCol="0" anchor="t"/>
        <a:lstStyle/>
        <a:p>
          <a:r>
            <a:rPr lang="en-US" sz="1400" b="1">
              <a:solidFill>
                <a:srgbClr val="002060"/>
              </a:solidFill>
              <a:latin typeface="Arial"/>
              <a:cs typeface="Arial"/>
            </a:rPr>
            <a:t>♦ </a:t>
          </a:r>
          <a:r>
            <a:rPr lang="en-US" sz="1400" b="1">
              <a:solidFill>
                <a:srgbClr val="002060"/>
              </a:solidFill>
            </a:rPr>
            <a:t>View</a:t>
          </a:r>
          <a:r>
            <a:rPr lang="en-US" sz="1400" b="1" baseline="0">
              <a:solidFill>
                <a:srgbClr val="002060"/>
              </a:solidFill>
            </a:rPr>
            <a:t> or  take Print of this sheet.</a:t>
          </a:r>
        </a:p>
        <a:p>
          <a:r>
            <a:rPr lang="en-US" sz="1400" b="1">
              <a:solidFill>
                <a:srgbClr val="002060"/>
              </a:solidFill>
              <a:sym typeface="Symbol"/>
            </a:rPr>
            <a:t></a:t>
          </a:r>
          <a:r>
            <a:rPr lang="en-US" sz="1400" b="1">
              <a:solidFill>
                <a:srgbClr val="002060"/>
              </a:solidFill>
            </a:rPr>
            <a:t>Please don't any kind edit/updation in this sheet.. all the cells are linked with main sheet. </a:t>
          </a:r>
        </a:p>
        <a:p>
          <a:r>
            <a:rPr lang="en-US" sz="1400" b="1">
              <a:solidFill>
                <a:srgbClr val="002060"/>
              </a:solidFill>
              <a:sym typeface="Symbol"/>
            </a:rPr>
            <a:t></a:t>
          </a:r>
          <a:r>
            <a:rPr lang="en-US" sz="1400" b="1">
              <a:solidFill>
                <a:srgbClr val="002060"/>
              </a:solidFill>
            </a:rPr>
            <a:t>If edit/updation is required.. to to sheet</a:t>
          </a:r>
          <a:r>
            <a:rPr lang="en-US" sz="1400" b="1" baseline="0">
              <a:solidFill>
                <a:srgbClr val="002060"/>
              </a:solidFill>
            </a:rPr>
            <a:t> "PL Master"</a:t>
          </a:r>
          <a:endParaRPr lang="en-US" sz="1400" b="1">
            <a:solidFill>
              <a:srgbClr val="00206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Pension%20master(2.0).xlsm" TargetMode="External"/><Relationship Id="rId1" Type="http://schemas.openxmlformats.org/officeDocument/2006/relationships/hyperlink" Target="Pension%20master(2.0).xls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U219"/>
  <sheetViews>
    <sheetView tabSelected="1" workbookViewId="0">
      <selection activeCell="I1" sqref="I1:J1"/>
    </sheetView>
  </sheetViews>
  <sheetFormatPr defaultColWidth="9.140625" defaultRowHeight="15" zeroHeight="1"/>
  <cols>
    <col min="1" max="1" width="9.140625" customWidth="1"/>
    <col min="2" max="2" width="17.42578125" customWidth="1"/>
    <col min="3" max="3" width="17" customWidth="1"/>
    <col min="4" max="4" width="13.5703125" customWidth="1"/>
    <col min="5" max="5" width="24.5703125" customWidth="1"/>
    <col min="6" max="6" width="17.7109375" customWidth="1"/>
    <col min="7" max="7" width="14.5703125" customWidth="1"/>
    <col min="8" max="8" width="13.42578125" customWidth="1"/>
    <col min="9" max="9" width="23.42578125" customWidth="1"/>
    <col min="10" max="10" width="12.7109375" customWidth="1"/>
    <col min="11" max="11" width="10.85546875" customWidth="1"/>
    <col min="12" max="12" width="13.28515625" customWidth="1"/>
    <col min="13" max="13" width="5.28515625" customWidth="1"/>
  </cols>
  <sheetData>
    <row r="1" spans="1:21" ht="21.75" thickBot="1">
      <c r="A1" s="1"/>
      <c r="B1" s="1"/>
      <c r="C1" s="1"/>
      <c r="D1" s="1"/>
      <c r="E1" s="1"/>
      <c r="F1" s="176" t="s">
        <v>45</v>
      </c>
      <c r="G1" s="177"/>
      <c r="H1" s="1"/>
      <c r="I1" s="159" t="s">
        <v>44</v>
      </c>
      <c r="J1" s="159"/>
      <c r="K1" s="1"/>
      <c r="L1" s="1"/>
      <c r="M1" s="1"/>
    </row>
    <row r="2" spans="1:21" ht="17.25" thickTop="1" thickBot="1">
      <c r="A2" s="154" t="s">
        <v>43</v>
      </c>
      <c r="B2" s="154"/>
      <c r="C2" s="154"/>
      <c r="D2" s="154"/>
      <c r="E2" s="154"/>
      <c r="F2" s="154"/>
      <c r="G2" s="154"/>
      <c r="H2" s="154"/>
      <c r="I2" s="38"/>
      <c r="J2" s="37"/>
      <c r="K2" s="37"/>
      <c r="L2" s="36"/>
      <c r="M2" s="1"/>
    </row>
    <row r="3" spans="1:21" ht="20.25" thickTop="1" thickBot="1">
      <c r="A3" s="161"/>
      <c r="B3" s="161"/>
      <c r="C3" s="161"/>
      <c r="D3" s="161"/>
      <c r="E3" s="161"/>
      <c r="F3" s="161"/>
      <c r="G3" s="161"/>
      <c r="H3" s="161"/>
      <c r="I3" s="28"/>
      <c r="J3" s="31"/>
      <c r="K3" s="30"/>
      <c r="L3" s="29"/>
      <c r="M3" s="1"/>
    </row>
    <row r="4" spans="1:21" ht="20.25" thickTop="1" thickBot="1">
      <c r="A4" s="147" t="s">
        <v>42</v>
      </c>
      <c r="B4" s="147"/>
      <c r="C4" s="147"/>
      <c r="D4" s="147"/>
      <c r="E4" s="147"/>
      <c r="F4" s="147"/>
      <c r="G4" s="147"/>
      <c r="H4" s="148"/>
      <c r="I4" s="28"/>
      <c r="J4" s="31"/>
      <c r="K4" s="30"/>
      <c r="L4" s="29"/>
      <c r="M4" s="1"/>
    </row>
    <row r="5" spans="1:21" ht="33" thickTop="1" thickBot="1">
      <c r="A5" s="123" t="s">
        <v>41</v>
      </c>
      <c r="B5" s="35" t="s">
        <v>40</v>
      </c>
      <c r="C5" s="35" t="s">
        <v>39</v>
      </c>
      <c r="D5" s="123" t="s">
        <v>38</v>
      </c>
      <c r="E5" s="123" t="s">
        <v>37</v>
      </c>
      <c r="F5" s="123" t="s">
        <v>36</v>
      </c>
      <c r="G5" s="123" t="s">
        <v>35</v>
      </c>
      <c r="H5" s="154" t="s">
        <v>34</v>
      </c>
      <c r="I5" s="28"/>
      <c r="J5" s="31"/>
      <c r="K5" s="30"/>
      <c r="L5" s="29"/>
      <c r="M5" s="1"/>
    </row>
    <row r="6" spans="1:21" ht="20.25" thickTop="1" thickBot="1">
      <c r="A6" s="123" t="s">
        <v>33</v>
      </c>
      <c r="B6" s="34" t="s">
        <v>32</v>
      </c>
      <c r="C6" s="34" t="s">
        <v>30</v>
      </c>
      <c r="D6" s="33">
        <v>27760</v>
      </c>
      <c r="E6" s="33">
        <v>27760</v>
      </c>
      <c r="F6" s="123">
        <f>IF('Leave Table'!L463&gt;1,'Leave Table'!L463,0)</f>
        <v>0</v>
      </c>
      <c r="G6" s="32">
        <f>'Leave Table'!F465</f>
        <v>1.5151515151515152E-2</v>
      </c>
      <c r="H6" s="154"/>
      <c r="I6" s="28"/>
      <c r="J6" s="31"/>
      <c r="K6" s="30"/>
      <c r="L6" s="29"/>
      <c r="M6" s="1"/>
    </row>
    <row r="7" spans="1:21" ht="20.25" thickTop="1" thickBot="1">
      <c r="A7" s="123" t="s">
        <v>31</v>
      </c>
      <c r="B7" s="34" t="s">
        <v>24</v>
      </c>
      <c r="C7" s="34" t="s">
        <v>30</v>
      </c>
      <c r="D7" s="33">
        <v>27760</v>
      </c>
      <c r="E7" s="33">
        <v>27760</v>
      </c>
      <c r="F7" s="123">
        <f>IF('Leave Table'!L471&gt;1,'Leave Table'!L471,0)</f>
        <v>0</v>
      </c>
      <c r="G7" s="32">
        <f>'Leave Table'!F473</f>
        <v>4.5454545454545456E-2</v>
      </c>
      <c r="H7" s="32">
        <f>G6+G7</f>
        <v>6.0606060606060608E-2</v>
      </c>
      <c r="I7" s="28"/>
      <c r="J7" s="31"/>
      <c r="K7" s="30"/>
      <c r="L7" s="29"/>
      <c r="M7" s="1"/>
    </row>
    <row r="8" spans="1:21" ht="20.25" customHeight="1" thickTop="1" thickBot="1">
      <c r="A8" s="154" t="s">
        <v>29</v>
      </c>
      <c r="B8" s="154"/>
      <c r="C8" s="154"/>
      <c r="D8" s="154"/>
      <c r="E8" s="123">
        <v>25</v>
      </c>
      <c r="F8" s="17" t="s">
        <v>3</v>
      </c>
      <c r="G8" s="123">
        <f>IF(F8="YES",E8,H7)</f>
        <v>25</v>
      </c>
      <c r="H8" s="123"/>
      <c r="I8" s="28"/>
      <c r="J8" s="31"/>
      <c r="K8" s="30"/>
      <c r="L8" s="29"/>
      <c r="M8" s="1"/>
    </row>
    <row r="9" spans="1:21" ht="20.25" customHeight="1" thickTop="1" thickBot="1">
      <c r="A9" s="147" t="s">
        <v>28</v>
      </c>
      <c r="B9" s="147"/>
      <c r="C9" s="147"/>
      <c r="D9" s="147"/>
      <c r="E9" s="147"/>
      <c r="F9" s="147"/>
      <c r="G9" s="147"/>
      <c r="H9" s="148"/>
      <c r="I9" s="28"/>
      <c r="J9" s="31"/>
      <c r="K9" s="30"/>
      <c r="L9" s="29"/>
      <c r="M9" s="1"/>
    </row>
    <row r="10" spans="1:21" ht="20.25" thickTop="1" thickBot="1">
      <c r="A10" s="175" t="s">
        <v>27</v>
      </c>
      <c r="B10" s="175"/>
      <c r="C10" s="152">
        <v>43466</v>
      </c>
      <c r="D10" s="152"/>
      <c r="E10" s="157" t="str">
        <f>CONCATENATE("Opening balance of P.L.(if any) as on ",TEXT(C10,"dd/mm/yyyy"))</f>
        <v>Opening balance of P.L.(if any) as on 01/01/2019</v>
      </c>
      <c r="F10" s="158"/>
      <c r="G10" s="158"/>
      <c r="H10" s="126">
        <v>305</v>
      </c>
      <c r="I10" s="28"/>
      <c r="J10" s="25"/>
      <c r="K10" s="25"/>
      <c r="L10" s="25"/>
      <c r="M10" s="1"/>
    </row>
    <row r="11" spans="1:21" ht="20.25" thickTop="1" thickBot="1">
      <c r="A11" s="175" t="s">
        <v>26</v>
      </c>
      <c r="B11" s="175"/>
      <c r="C11" s="152">
        <v>43648</v>
      </c>
      <c r="D11" s="152"/>
      <c r="E11" s="165" t="s">
        <v>25</v>
      </c>
      <c r="F11" s="166"/>
      <c r="G11" s="164" t="s">
        <v>24</v>
      </c>
      <c r="H11" s="164"/>
      <c r="I11" s="26"/>
      <c r="J11" s="25"/>
      <c r="K11" s="25"/>
      <c r="L11" s="25"/>
      <c r="M11" s="1"/>
    </row>
    <row r="12" spans="1:21" ht="20.25" thickTop="1" thickBot="1">
      <c r="A12" s="149"/>
      <c r="B12" s="150"/>
      <c r="C12" s="150"/>
      <c r="D12" s="151"/>
      <c r="E12" s="163" t="s">
        <v>23</v>
      </c>
      <c r="F12" s="163"/>
      <c r="G12" s="163"/>
      <c r="H12" s="24" t="str">
        <f>'Leave Table'!M6</f>
        <v xml:space="preserve">2.5  Days </v>
      </c>
      <c r="I12" s="26"/>
      <c r="J12" s="25"/>
      <c r="K12" s="25"/>
      <c r="L12" s="25"/>
      <c r="M12" s="1"/>
    </row>
    <row r="13" spans="1:21" ht="20.25" thickTop="1" thickBot="1">
      <c r="A13" s="167" t="str">
        <f>CONCATENATE("Closing Balance of P.L. upto","  ",A11,"  ",TEXT(C11,"dd/mm/yyyy"),"  ")</f>
        <v xml:space="preserve">Closing Balance of P.L. upto  Leave End Date  02/07/2019  </v>
      </c>
      <c r="B13" s="167"/>
      <c r="C13" s="167"/>
      <c r="D13" s="167"/>
      <c r="E13" s="167"/>
      <c r="F13" s="27">
        <f ca="1">'Leave Table'!V95</f>
        <v>290</v>
      </c>
      <c r="G13" s="171" t="str">
        <f ca="1">IF(F13=300,"(Max Limit)","")</f>
        <v/>
      </c>
      <c r="H13" s="172"/>
      <c r="I13" s="26"/>
      <c r="J13" s="25"/>
      <c r="K13" s="25"/>
      <c r="L13" s="25"/>
      <c r="M13" s="1"/>
    </row>
    <row r="14" spans="1:21" ht="20.25" thickTop="1" thickBot="1">
      <c r="A14" s="153" t="s">
        <v>22</v>
      </c>
      <c r="B14" s="153"/>
      <c r="C14" s="153"/>
      <c r="D14" s="153"/>
      <c r="E14" s="24" t="s">
        <v>21</v>
      </c>
      <c r="F14" s="24" t="s">
        <v>14</v>
      </c>
      <c r="G14" s="24" t="s">
        <v>13</v>
      </c>
      <c r="H14" s="24" t="s">
        <v>20</v>
      </c>
      <c r="I14" s="23"/>
      <c r="J14" s="22"/>
      <c r="K14" s="22"/>
      <c r="L14" s="22"/>
      <c r="M14" s="1"/>
    </row>
    <row r="15" spans="1:21" ht="20.25" thickTop="1" thickBot="1">
      <c r="A15" s="153"/>
      <c r="B15" s="153"/>
      <c r="C15" s="153"/>
      <c r="D15" s="153"/>
      <c r="E15" s="10" t="s">
        <v>4</v>
      </c>
      <c r="F15" s="10" t="s">
        <v>151</v>
      </c>
      <c r="G15" s="10" t="s">
        <v>151</v>
      </c>
      <c r="H15" s="21">
        <f>'Leave Table'!AY13</f>
        <v>30</v>
      </c>
      <c r="I15" s="168" t="s">
        <v>18</v>
      </c>
      <c r="J15" s="6"/>
      <c r="K15" s="6"/>
      <c r="L15" s="6"/>
      <c r="M15" s="1"/>
      <c r="T15" s="143" t="s">
        <v>147</v>
      </c>
      <c r="U15" s="144"/>
    </row>
    <row r="16" spans="1:21" ht="20.25" thickTop="1" thickBot="1">
      <c r="A16" s="153"/>
      <c r="B16" s="153"/>
      <c r="C16" s="153"/>
      <c r="D16" s="153"/>
      <c r="E16" s="155" t="str">
        <f>CONCATENATE(E15,"  ","From","  ",F15,"  ","to"," ",G15,"  ","=&gt;&gt;","  ",H15," Days")</f>
        <v>Surrender Leave  From  2019-A  to 2019-A  =&gt;&gt;  30 Days</v>
      </c>
      <c r="F16" s="155"/>
      <c r="G16" s="155"/>
      <c r="H16" s="156"/>
      <c r="I16" s="169"/>
      <c r="J16" s="6"/>
      <c r="K16" s="6"/>
      <c r="L16" s="6"/>
      <c r="M16" s="1"/>
      <c r="T16" s="145"/>
      <c r="U16" s="146"/>
    </row>
    <row r="17" spans="1:13" ht="20.25" thickTop="1" thickBot="1">
      <c r="A17" s="173" t="s">
        <v>17</v>
      </c>
      <c r="B17" s="173"/>
      <c r="C17" s="173"/>
      <c r="D17" s="173"/>
      <c r="E17" s="173" t="s">
        <v>16</v>
      </c>
      <c r="F17" s="173"/>
      <c r="G17" s="173"/>
      <c r="H17" s="174"/>
      <c r="I17" s="169"/>
      <c r="J17" s="6"/>
      <c r="K17" s="6"/>
      <c r="L17" s="6"/>
      <c r="M17" s="1"/>
    </row>
    <row r="18" spans="1:13" ht="20.25" thickTop="1" thickBot="1">
      <c r="A18" s="20" t="s">
        <v>15</v>
      </c>
      <c r="B18" s="20" t="s">
        <v>14</v>
      </c>
      <c r="C18" s="20" t="s">
        <v>13</v>
      </c>
      <c r="D18" s="19" t="s">
        <v>12</v>
      </c>
      <c r="E18" s="124" t="s">
        <v>11</v>
      </c>
      <c r="F18" s="18" t="s">
        <v>10</v>
      </c>
      <c r="G18" s="18" t="s">
        <v>9</v>
      </c>
      <c r="H18" s="125" t="s">
        <v>8</v>
      </c>
      <c r="I18" s="170"/>
      <c r="J18" s="6"/>
      <c r="K18" s="6"/>
      <c r="L18" s="6"/>
      <c r="M18" s="1"/>
    </row>
    <row r="19" spans="1:13" ht="20.25" thickTop="1" thickBot="1">
      <c r="A19" s="11">
        <v>1</v>
      </c>
      <c r="B19" s="127">
        <v>43465</v>
      </c>
      <c r="C19" s="127">
        <v>43479</v>
      </c>
      <c r="D19" s="11">
        <f t="shared" ref="D19:D50" si="0">IF(C19&gt;0,1+C19-B19,"")</f>
        <v>15</v>
      </c>
      <c r="E19" s="10" t="s">
        <v>4</v>
      </c>
      <c r="F19" s="10" t="s">
        <v>151</v>
      </c>
      <c r="G19" s="128">
        <v>30</v>
      </c>
      <c r="H19" s="17" t="s">
        <v>3</v>
      </c>
      <c r="I19" s="16" t="str">
        <f t="array" ref="I19">IFERROR(INDEX($B$19:$B$218,MATCH(0,COUNTIF(I15:I$15,$B$19:$B$218)+IF(COUNTIF($B$19:$B$218,$B$19:$B$218)&gt;1,0,1),0)),"")</f>
        <v/>
      </c>
      <c r="J19" s="6"/>
      <c r="K19" s="6"/>
      <c r="L19" s="6"/>
      <c r="M19" s="1"/>
    </row>
    <row r="20" spans="1:13" ht="20.25" thickTop="1" thickBot="1">
      <c r="A20" s="11" t="str">
        <f t="shared" ref="A20:A51" si="1">IF(B20&gt;0,A19+1,"")</f>
        <v/>
      </c>
      <c r="B20" s="127"/>
      <c r="C20" s="127"/>
      <c r="D20" s="11" t="str">
        <f t="shared" si="0"/>
        <v/>
      </c>
      <c r="E20" s="10"/>
      <c r="F20" s="9"/>
      <c r="G20" s="129"/>
      <c r="H20" s="8"/>
      <c r="I20" s="16" t="str">
        <f t="array" ref="I20">IFERROR(INDEX($B$19:$B$218,MATCH(0,COUNTIF(I$15:I19,$B$19:$B$218)+IF(COUNTIF($B$19:$B$218,$B$19:$B$218)&gt;1,0,1),0)),"")</f>
        <v/>
      </c>
      <c r="J20" s="6"/>
      <c r="K20" s="6" t="s">
        <v>105</v>
      </c>
      <c r="L20" s="6"/>
      <c r="M20" s="1"/>
    </row>
    <row r="21" spans="1:13" ht="20.25" thickTop="1" thickBot="1">
      <c r="A21" s="11" t="str">
        <f t="shared" si="1"/>
        <v/>
      </c>
      <c r="B21" s="127"/>
      <c r="C21" s="127"/>
      <c r="D21" s="11" t="str">
        <f t="shared" si="0"/>
        <v/>
      </c>
      <c r="E21" s="10"/>
      <c r="F21" s="9"/>
      <c r="G21" s="129"/>
      <c r="H21" s="8"/>
      <c r="I21" s="16" t="str">
        <f t="array" ref="I21">IFERROR(INDEX($B$19:$B$218,MATCH(0,COUNTIF(I$15:I20,$B$19:$B$218)+IF(COUNTIF($B$19:$B$218,$B$19:$B$218)&gt;1,0,1),0)),"")</f>
        <v/>
      </c>
      <c r="J21" s="6"/>
      <c r="K21" s="6"/>
      <c r="L21" s="6"/>
      <c r="M21" s="1"/>
    </row>
    <row r="22" spans="1:13" ht="20.25" thickTop="1" thickBot="1">
      <c r="A22" s="11" t="str">
        <f t="shared" si="1"/>
        <v/>
      </c>
      <c r="B22" s="127"/>
      <c r="C22" s="127"/>
      <c r="D22" s="11" t="str">
        <f t="shared" si="0"/>
        <v/>
      </c>
      <c r="E22" s="10"/>
      <c r="F22" s="9"/>
      <c r="G22" s="128"/>
      <c r="H22" s="17"/>
      <c r="I22" s="16" t="str">
        <f t="array" ref="I22">IFERROR(INDEX($B$19:$B$218,MATCH(0,COUNTIF(I$15:I21,$B$19:$B$218)+IF(COUNTIF($B$19:$B$218,$B$19:$B$218)&gt;1,0,1),0)),"")</f>
        <v/>
      </c>
      <c r="J22" s="6"/>
      <c r="K22" s="6"/>
      <c r="L22" s="6"/>
      <c r="M22" s="1"/>
    </row>
    <row r="23" spans="1:13" ht="20.25" thickTop="1" thickBot="1">
      <c r="A23" s="11" t="str">
        <f t="shared" si="1"/>
        <v/>
      </c>
      <c r="B23" s="127"/>
      <c r="C23" s="127"/>
      <c r="D23" s="11" t="str">
        <f t="shared" si="0"/>
        <v/>
      </c>
      <c r="E23" s="10"/>
      <c r="F23" s="9"/>
      <c r="G23" s="129"/>
      <c r="H23" s="8"/>
      <c r="I23" s="16" t="str">
        <f t="array" ref="I23">IFERROR(INDEX($B$19:$B$218,MATCH(0,COUNTIF(I$15:I22,$B$19:$B$218)+IF(COUNTIF($B$19:$B$218,$B$19:$B$218)&gt;1,0,1),0)),"")</f>
        <v/>
      </c>
      <c r="J23" s="6"/>
      <c r="K23" s="6"/>
      <c r="L23" s="6"/>
      <c r="M23" s="1"/>
    </row>
    <row r="24" spans="1:13" ht="20.25" thickTop="1" thickBot="1">
      <c r="A24" s="11" t="str">
        <f t="shared" si="1"/>
        <v/>
      </c>
      <c r="B24" s="127"/>
      <c r="C24" s="127"/>
      <c r="D24" s="11" t="str">
        <f t="shared" si="0"/>
        <v/>
      </c>
      <c r="E24" s="10"/>
      <c r="F24" s="9"/>
      <c r="G24" s="129"/>
      <c r="H24" s="8"/>
      <c r="I24" s="16" t="str">
        <f t="array" ref="I24">IFERROR(INDEX($B$19:$B$218,MATCH(0,COUNTIF(I$15:I23,$B$19:$B$218)+IF(COUNTIF($B$19:$B$218,$B$19:$B$218)&gt;1,0,1),0)),"")</f>
        <v/>
      </c>
      <c r="J24" s="6"/>
      <c r="K24" s="6"/>
      <c r="L24" s="6"/>
      <c r="M24" s="1"/>
    </row>
    <row r="25" spans="1:13" ht="20.25" thickTop="1" thickBot="1">
      <c r="A25" s="11" t="str">
        <f t="shared" si="1"/>
        <v/>
      </c>
      <c r="B25" s="127"/>
      <c r="C25" s="127"/>
      <c r="D25" s="11" t="str">
        <f t="shared" si="0"/>
        <v/>
      </c>
      <c r="E25" s="10"/>
      <c r="F25" s="9"/>
      <c r="G25" s="129"/>
      <c r="H25" s="8"/>
      <c r="I25" s="16" t="str">
        <f t="array" ref="I25">IFERROR(INDEX($B$19:$B$218,MATCH(0,COUNTIF(I$15:I24,$B$19:$B$218)+IF(COUNTIF($B$19:$B$218,$B$19:$B$218)&gt;1,0,1),0)),"")</f>
        <v/>
      </c>
      <c r="J25" s="6"/>
      <c r="K25" s="6"/>
      <c r="L25" s="6"/>
      <c r="M25" s="1"/>
    </row>
    <row r="26" spans="1:13" ht="20.25" thickTop="1" thickBot="1">
      <c r="A26" s="11" t="str">
        <f t="shared" si="1"/>
        <v/>
      </c>
      <c r="B26" s="127"/>
      <c r="C26" s="127"/>
      <c r="D26" s="11" t="str">
        <f t="shared" si="0"/>
        <v/>
      </c>
      <c r="E26" s="10"/>
      <c r="F26" s="9"/>
      <c r="G26" s="129"/>
      <c r="H26" s="8"/>
      <c r="I26" s="16" t="str">
        <f t="array" ref="I26">IFERROR(INDEX($B$19:$B$218,MATCH(0,COUNTIF(I$15:I25,$B$19:$B$218)+IF(COUNTIF($B$19:$B$218,$B$19:$B$218)&gt;1,0,1),0)),"")</f>
        <v/>
      </c>
      <c r="J26" s="6"/>
      <c r="K26" s="6"/>
      <c r="L26" s="6"/>
      <c r="M26" s="1"/>
    </row>
    <row r="27" spans="1:13" ht="20.25" thickTop="1" thickBot="1">
      <c r="A27" s="11" t="str">
        <f t="shared" si="1"/>
        <v/>
      </c>
      <c r="B27" s="127"/>
      <c r="C27" s="127"/>
      <c r="D27" s="11" t="str">
        <f t="shared" si="0"/>
        <v/>
      </c>
      <c r="E27" s="10"/>
      <c r="F27" s="9"/>
      <c r="G27" s="129"/>
      <c r="H27" s="8"/>
      <c r="I27" s="16" t="str">
        <f t="array" ref="I27">IFERROR(INDEX($B$19:$B$218,MATCH(0,COUNTIF(I$15:I26,$B$19:$B$218)+IF(COUNTIF($B$19:$B$218,$B$19:$B$218)&gt;1,0,1),0)),"")</f>
        <v/>
      </c>
      <c r="J27" s="162" t="s">
        <v>5</v>
      </c>
      <c r="K27" s="162"/>
      <c r="L27" s="6"/>
      <c r="M27" s="1"/>
    </row>
    <row r="28" spans="1:13" ht="20.25" thickTop="1" thickBot="1">
      <c r="A28" s="11" t="str">
        <f t="shared" si="1"/>
        <v/>
      </c>
      <c r="B28" s="127"/>
      <c r="C28" s="127"/>
      <c r="D28" s="11" t="str">
        <f t="shared" si="0"/>
        <v/>
      </c>
      <c r="E28" s="10"/>
      <c r="F28" s="9"/>
      <c r="G28" s="129"/>
      <c r="H28" s="8"/>
      <c r="I28" s="16" t="str">
        <f t="array" ref="I28">IFERROR(INDEX($B$19:$B$218,MATCH(0,COUNTIF(I$15:I27,$B$19:$B$218)+IF(COUNTIF($B$19:$B$218,$B$19:$B$218)&gt;1,0,1),0)),"")</f>
        <v/>
      </c>
      <c r="J28" s="162"/>
      <c r="K28" s="162"/>
      <c r="L28" s="6"/>
      <c r="M28" s="1"/>
    </row>
    <row r="29" spans="1:13" ht="20.25" thickTop="1" thickBot="1">
      <c r="A29" s="11" t="str">
        <f t="shared" si="1"/>
        <v/>
      </c>
      <c r="B29" s="127"/>
      <c r="C29" s="127"/>
      <c r="D29" s="11" t="str">
        <f t="shared" si="0"/>
        <v/>
      </c>
      <c r="E29" s="10"/>
      <c r="F29" s="9"/>
      <c r="G29" s="129"/>
      <c r="H29" s="8"/>
      <c r="I29" s="16" t="str">
        <f t="array" ref="I29">IFERROR(INDEX($B$19:$B$218,MATCH(0,COUNTIF(I$15:I28,$B$19:$B$218)+IF(COUNTIF($B$19:$B$218,$B$19:$B$218)&gt;1,0,1),0)),"")</f>
        <v/>
      </c>
      <c r="J29" s="6"/>
      <c r="K29" s="6"/>
      <c r="L29" s="6"/>
      <c r="M29" s="1"/>
    </row>
    <row r="30" spans="1:13" ht="20.25" thickTop="1" thickBot="1">
      <c r="A30" s="11" t="str">
        <f t="shared" si="1"/>
        <v/>
      </c>
      <c r="B30" s="127"/>
      <c r="C30" s="127"/>
      <c r="D30" s="11" t="str">
        <f t="shared" si="0"/>
        <v/>
      </c>
      <c r="E30" s="10"/>
      <c r="F30" s="9"/>
      <c r="G30" s="129"/>
      <c r="H30" s="8"/>
      <c r="I30" s="15" t="str">
        <f t="array" ref="I30">IFERROR(INDEX($B$19:$B$218,MATCH(0,COUNTIF(I$15:I29,$B$19:$B$218)+IF(COUNTIF($B$19:$B$218,$B$19:$B$218)&gt;1,0,1),0)),"")</f>
        <v/>
      </c>
      <c r="J30" s="6"/>
      <c r="K30" s="6"/>
      <c r="L30" s="6"/>
      <c r="M30" s="1"/>
    </row>
    <row r="31" spans="1:13" ht="20.25" customHeight="1" thickTop="1" thickBot="1">
      <c r="A31" s="11" t="str">
        <f t="shared" si="1"/>
        <v/>
      </c>
      <c r="B31" s="127"/>
      <c r="C31" s="127"/>
      <c r="D31" s="11" t="str">
        <f t="shared" si="0"/>
        <v/>
      </c>
      <c r="E31" s="10"/>
      <c r="F31" s="9"/>
      <c r="G31" s="9"/>
      <c r="H31" s="14"/>
      <c r="I31" s="13" t="s">
        <v>2</v>
      </c>
      <c r="J31" s="160" t="s">
        <v>1</v>
      </c>
      <c r="K31" s="160"/>
      <c r="L31" s="6"/>
      <c r="M31" s="1"/>
    </row>
    <row r="32" spans="1:13" ht="20.25" thickTop="1" thickBot="1">
      <c r="A32" s="11" t="str">
        <f t="shared" si="1"/>
        <v/>
      </c>
      <c r="B32" s="127"/>
      <c r="C32" s="127"/>
      <c r="D32" s="11" t="str">
        <f t="shared" si="0"/>
        <v/>
      </c>
      <c r="E32" s="10"/>
      <c r="F32" s="9"/>
      <c r="G32" s="9"/>
      <c r="H32" s="8"/>
      <c r="I32" s="7"/>
      <c r="J32" s="160"/>
      <c r="K32" s="160"/>
      <c r="L32" s="6"/>
      <c r="M32" s="1"/>
    </row>
    <row r="33" spans="1:13" ht="20.25" thickTop="1" thickBot="1">
      <c r="A33" s="11" t="str">
        <f t="shared" si="1"/>
        <v/>
      </c>
      <c r="B33" s="127"/>
      <c r="C33" s="127"/>
      <c r="D33" s="11" t="str">
        <f t="shared" si="0"/>
        <v/>
      </c>
      <c r="E33" s="10"/>
      <c r="F33" s="9"/>
      <c r="G33" s="9"/>
      <c r="H33" s="8"/>
      <c r="I33" s="7"/>
      <c r="J33" s="6"/>
      <c r="K33" s="6"/>
      <c r="L33" s="6"/>
      <c r="M33" s="1"/>
    </row>
    <row r="34" spans="1:13" ht="20.25" thickTop="1" thickBot="1">
      <c r="A34" s="11" t="str">
        <f t="shared" si="1"/>
        <v/>
      </c>
      <c r="B34" s="127"/>
      <c r="C34" s="127"/>
      <c r="D34" s="11" t="str">
        <f t="shared" si="0"/>
        <v/>
      </c>
      <c r="E34" s="10"/>
      <c r="F34" s="9"/>
      <c r="G34" s="9"/>
      <c r="H34" s="8"/>
      <c r="I34" s="7"/>
      <c r="J34" s="6"/>
      <c r="K34" s="6"/>
      <c r="L34" s="6"/>
      <c r="M34" s="1"/>
    </row>
    <row r="35" spans="1:13" ht="20.25" thickTop="1" thickBot="1">
      <c r="A35" s="11" t="str">
        <f t="shared" si="1"/>
        <v/>
      </c>
      <c r="B35" s="127"/>
      <c r="C35" s="127"/>
      <c r="D35" s="11" t="str">
        <f t="shared" si="0"/>
        <v/>
      </c>
      <c r="E35" s="10"/>
      <c r="F35" s="9"/>
      <c r="G35" s="9"/>
      <c r="H35" s="8"/>
      <c r="I35" s="7"/>
      <c r="J35" s="6"/>
      <c r="K35" s="6"/>
      <c r="L35" s="6"/>
      <c r="M35" s="1"/>
    </row>
    <row r="36" spans="1:13" ht="20.25" thickTop="1" thickBot="1">
      <c r="A36" s="11" t="str">
        <f t="shared" si="1"/>
        <v/>
      </c>
      <c r="B36" s="127"/>
      <c r="C36" s="127"/>
      <c r="D36" s="11" t="str">
        <f t="shared" si="0"/>
        <v/>
      </c>
      <c r="E36" s="10"/>
      <c r="F36" s="9"/>
      <c r="G36" s="9"/>
      <c r="H36" s="8"/>
      <c r="I36" s="7"/>
      <c r="J36" s="6"/>
      <c r="K36" s="6"/>
      <c r="L36" s="6"/>
      <c r="M36" s="1"/>
    </row>
    <row r="37" spans="1:13" ht="20.25" thickTop="1" thickBot="1">
      <c r="A37" s="11" t="str">
        <f t="shared" si="1"/>
        <v/>
      </c>
      <c r="B37" s="127"/>
      <c r="C37" s="127"/>
      <c r="D37" s="11" t="str">
        <f t="shared" si="0"/>
        <v/>
      </c>
      <c r="E37" s="10"/>
      <c r="F37" s="9"/>
      <c r="G37" s="9"/>
      <c r="H37" s="8"/>
      <c r="I37" s="7"/>
      <c r="J37" s="6"/>
      <c r="K37" s="6"/>
      <c r="L37" s="6"/>
      <c r="M37" s="1"/>
    </row>
    <row r="38" spans="1:13" ht="20.25" thickTop="1" thickBot="1">
      <c r="A38" s="11" t="str">
        <f t="shared" si="1"/>
        <v/>
      </c>
      <c r="B38" s="127"/>
      <c r="C38" s="127"/>
      <c r="D38" s="11" t="str">
        <f t="shared" si="0"/>
        <v/>
      </c>
      <c r="E38" s="10"/>
      <c r="F38" s="9"/>
      <c r="G38" s="9"/>
      <c r="H38" s="8"/>
      <c r="I38" s="7"/>
      <c r="J38" s="6"/>
      <c r="K38" s="6"/>
      <c r="L38" s="6"/>
      <c r="M38" s="1"/>
    </row>
    <row r="39" spans="1:13" ht="20.25" thickTop="1" thickBot="1">
      <c r="A39" s="11" t="str">
        <f t="shared" si="1"/>
        <v/>
      </c>
      <c r="B39" s="127"/>
      <c r="C39" s="127"/>
      <c r="D39" s="11" t="str">
        <f t="shared" si="0"/>
        <v/>
      </c>
      <c r="E39" s="10"/>
      <c r="F39" s="9"/>
      <c r="G39" s="9"/>
      <c r="H39" s="8"/>
      <c r="I39" s="7"/>
      <c r="J39" s="6"/>
      <c r="K39" s="6"/>
      <c r="L39" s="6"/>
      <c r="M39" s="1"/>
    </row>
    <row r="40" spans="1:13" ht="20.25" thickTop="1" thickBot="1">
      <c r="A40" s="11" t="str">
        <f t="shared" si="1"/>
        <v/>
      </c>
      <c r="B40" s="127"/>
      <c r="C40" s="127"/>
      <c r="D40" s="11" t="str">
        <f t="shared" si="0"/>
        <v/>
      </c>
      <c r="E40" s="10"/>
      <c r="F40" s="9"/>
      <c r="G40" s="9"/>
      <c r="H40" s="8"/>
      <c r="I40" s="7"/>
      <c r="J40" s="6"/>
      <c r="K40" s="6"/>
      <c r="L40" s="6"/>
      <c r="M40" s="1"/>
    </row>
    <row r="41" spans="1:13" ht="20.25" thickTop="1" thickBot="1">
      <c r="A41" s="11" t="str">
        <f t="shared" si="1"/>
        <v/>
      </c>
      <c r="B41" s="127"/>
      <c r="C41" s="127"/>
      <c r="D41" s="11" t="str">
        <f t="shared" si="0"/>
        <v/>
      </c>
      <c r="E41" s="10"/>
      <c r="F41" s="9"/>
      <c r="G41" s="9"/>
      <c r="H41" s="8"/>
      <c r="I41" s="7"/>
      <c r="J41" s="6"/>
      <c r="K41" s="6"/>
      <c r="L41" s="6"/>
      <c r="M41" s="1"/>
    </row>
    <row r="42" spans="1:13" ht="20.25" thickTop="1" thickBot="1">
      <c r="A42" s="11" t="str">
        <f t="shared" si="1"/>
        <v/>
      </c>
      <c r="B42" s="127"/>
      <c r="C42" s="127"/>
      <c r="D42" s="11" t="str">
        <f t="shared" si="0"/>
        <v/>
      </c>
      <c r="E42" s="10"/>
      <c r="F42" s="9"/>
      <c r="G42" s="9"/>
      <c r="H42" s="8"/>
      <c r="I42" s="7"/>
      <c r="J42" s="6"/>
      <c r="K42" s="6"/>
      <c r="L42" s="6"/>
      <c r="M42" s="1"/>
    </row>
    <row r="43" spans="1:13" ht="20.25" thickTop="1" thickBot="1">
      <c r="A43" s="11" t="str">
        <f t="shared" si="1"/>
        <v/>
      </c>
      <c r="B43" s="127"/>
      <c r="C43" s="127"/>
      <c r="D43" s="11" t="str">
        <f t="shared" si="0"/>
        <v/>
      </c>
      <c r="E43" s="10"/>
      <c r="F43" s="9"/>
      <c r="G43" s="9"/>
      <c r="H43" s="8"/>
      <c r="I43" s="7"/>
      <c r="J43" s="6"/>
      <c r="K43" s="6"/>
      <c r="L43" s="6"/>
      <c r="M43" s="1"/>
    </row>
    <row r="44" spans="1:13" ht="20.25" thickTop="1" thickBot="1">
      <c r="A44" s="11" t="str">
        <f t="shared" si="1"/>
        <v/>
      </c>
      <c r="B44" s="127"/>
      <c r="C44" s="127"/>
      <c r="D44" s="11" t="str">
        <f t="shared" si="0"/>
        <v/>
      </c>
      <c r="E44" s="10"/>
      <c r="F44" s="9"/>
      <c r="G44" s="9"/>
      <c r="H44" s="8"/>
      <c r="I44" s="7"/>
      <c r="J44" s="6"/>
      <c r="K44" s="6"/>
      <c r="L44" s="6"/>
      <c r="M44" s="1"/>
    </row>
    <row r="45" spans="1:13" ht="20.25" thickTop="1" thickBot="1">
      <c r="A45" s="11" t="str">
        <f t="shared" si="1"/>
        <v/>
      </c>
      <c r="B45" s="127"/>
      <c r="C45" s="127"/>
      <c r="D45" s="11" t="str">
        <f t="shared" si="0"/>
        <v/>
      </c>
      <c r="E45" s="10"/>
      <c r="F45" s="9"/>
      <c r="G45" s="9"/>
      <c r="H45" s="8"/>
      <c r="I45" s="7"/>
      <c r="J45" s="6"/>
      <c r="K45" s="6"/>
      <c r="L45" s="6"/>
      <c r="M45" s="1"/>
    </row>
    <row r="46" spans="1:13" ht="20.25" thickTop="1" thickBot="1">
      <c r="A46" s="11" t="str">
        <f t="shared" si="1"/>
        <v/>
      </c>
      <c r="B46" s="127"/>
      <c r="C46" s="127"/>
      <c r="D46" s="11" t="str">
        <f t="shared" si="0"/>
        <v/>
      </c>
      <c r="E46" s="10"/>
      <c r="F46" s="9"/>
      <c r="G46" s="9"/>
      <c r="H46" s="8"/>
      <c r="I46" s="7"/>
      <c r="J46" s="6"/>
      <c r="K46" s="6"/>
      <c r="L46" s="6"/>
      <c r="M46" s="1"/>
    </row>
    <row r="47" spans="1:13" ht="20.25" thickTop="1" thickBot="1">
      <c r="A47" s="11" t="str">
        <f t="shared" si="1"/>
        <v/>
      </c>
      <c r="B47" s="127"/>
      <c r="C47" s="127"/>
      <c r="D47" s="11" t="str">
        <f t="shared" si="0"/>
        <v/>
      </c>
      <c r="E47" s="10"/>
      <c r="F47" s="9"/>
      <c r="G47" s="9"/>
      <c r="H47" s="8"/>
      <c r="I47" s="7"/>
      <c r="J47" s="6"/>
      <c r="K47" s="6"/>
      <c r="L47" s="6"/>
      <c r="M47" s="1"/>
    </row>
    <row r="48" spans="1:13" ht="20.25" thickTop="1" thickBot="1">
      <c r="A48" s="11" t="str">
        <f t="shared" si="1"/>
        <v/>
      </c>
      <c r="B48" s="127"/>
      <c r="C48" s="127"/>
      <c r="D48" s="11" t="str">
        <f t="shared" si="0"/>
        <v/>
      </c>
      <c r="E48" s="10"/>
      <c r="F48" s="9"/>
      <c r="G48" s="9"/>
      <c r="H48" s="8"/>
      <c r="I48" s="7"/>
      <c r="J48" s="6"/>
      <c r="K48" s="6"/>
      <c r="L48" s="6"/>
      <c r="M48" s="1"/>
    </row>
    <row r="49" spans="1:13" ht="20.25" thickTop="1" thickBot="1">
      <c r="A49" s="11" t="str">
        <f t="shared" si="1"/>
        <v/>
      </c>
      <c r="B49" s="127"/>
      <c r="C49" s="127"/>
      <c r="D49" s="11" t="str">
        <f t="shared" si="0"/>
        <v/>
      </c>
      <c r="E49" s="10"/>
      <c r="F49" s="9"/>
      <c r="G49" s="9"/>
      <c r="H49" s="8"/>
      <c r="I49" s="7"/>
      <c r="J49" s="6"/>
      <c r="K49" s="6"/>
      <c r="L49" s="6"/>
      <c r="M49" s="1"/>
    </row>
    <row r="50" spans="1:13" ht="20.25" thickTop="1" thickBot="1">
      <c r="A50" s="11" t="str">
        <f t="shared" si="1"/>
        <v/>
      </c>
      <c r="B50" s="127"/>
      <c r="C50" s="127"/>
      <c r="D50" s="11" t="str">
        <f t="shared" si="0"/>
        <v/>
      </c>
      <c r="E50" s="10"/>
      <c r="F50" s="9"/>
      <c r="G50" s="9"/>
      <c r="H50" s="8"/>
      <c r="I50" s="7"/>
      <c r="J50" s="6"/>
      <c r="K50" s="6"/>
      <c r="L50" s="6"/>
      <c r="M50" s="1"/>
    </row>
    <row r="51" spans="1:13" ht="20.25" thickTop="1" thickBot="1">
      <c r="A51" s="11" t="str">
        <f t="shared" si="1"/>
        <v/>
      </c>
      <c r="B51" s="127"/>
      <c r="C51" s="127"/>
      <c r="D51" s="11" t="str">
        <f t="shared" ref="D51:D82" si="2">IF(C51&gt;0,1+C51-B51,"")</f>
        <v/>
      </c>
      <c r="E51" s="10"/>
      <c r="F51" s="9"/>
      <c r="G51" s="9"/>
      <c r="H51" s="8"/>
      <c r="I51" s="7"/>
      <c r="J51" s="6"/>
      <c r="K51" s="6"/>
      <c r="L51" s="6"/>
      <c r="M51" s="1"/>
    </row>
    <row r="52" spans="1:13" ht="20.25" thickTop="1" thickBot="1">
      <c r="A52" s="11" t="str">
        <f t="shared" ref="A52:A83" si="3">IF(B52&gt;0,A51+1,"")</f>
        <v/>
      </c>
      <c r="B52" s="127"/>
      <c r="C52" s="127"/>
      <c r="D52" s="11" t="str">
        <f t="shared" si="2"/>
        <v/>
      </c>
      <c r="E52" s="10"/>
      <c r="F52" s="9"/>
      <c r="G52" s="9"/>
      <c r="H52" s="8"/>
      <c r="I52" s="7"/>
      <c r="J52" s="6"/>
      <c r="K52" s="6"/>
      <c r="L52" s="6"/>
      <c r="M52" s="1"/>
    </row>
    <row r="53" spans="1:13" ht="20.25" thickTop="1" thickBot="1">
      <c r="A53" s="11" t="str">
        <f t="shared" si="3"/>
        <v/>
      </c>
      <c r="B53" s="127"/>
      <c r="C53" s="127"/>
      <c r="D53" s="11" t="str">
        <f t="shared" si="2"/>
        <v/>
      </c>
      <c r="E53" s="10"/>
      <c r="F53" s="9"/>
      <c r="G53" s="9"/>
      <c r="H53" s="8"/>
      <c r="I53" s="7"/>
      <c r="J53" s="6"/>
      <c r="K53" s="6"/>
      <c r="L53" s="6"/>
      <c r="M53" s="1"/>
    </row>
    <row r="54" spans="1:13" ht="20.25" thickTop="1" thickBot="1">
      <c r="A54" s="11" t="str">
        <f t="shared" si="3"/>
        <v/>
      </c>
      <c r="B54" s="12"/>
      <c r="C54" s="12"/>
      <c r="D54" s="11" t="str">
        <f t="shared" si="2"/>
        <v/>
      </c>
      <c r="E54" s="10"/>
      <c r="F54" s="9"/>
      <c r="G54" s="9"/>
      <c r="H54" s="8"/>
      <c r="I54" s="7"/>
      <c r="J54" s="6"/>
      <c r="K54" s="6"/>
      <c r="L54" s="6"/>
      <c r="M54" s="1"/>
    </row>
    <row r="55" spans="1:13" ht="20.25" thickTop="1" thickBot="1">
      <c r="A55" s="11" t="str">
        <f t="shared" si="3"/>
        <v/>
      </c>
      <c r="B55" s="12"/>
      <c r="C55" s="12"/>
      <c r="D55" s="11" t="str">
        <f t="shared" si="2"/>
        <v/>
      </c>
      <c r="E55" s="10"/>
      <c r="F55" s="9"/>
      <c r="G55" s="9"/>
      <c r="H55" s="8"/>
      <c r="I55" s="7"/>
      <c r="J55" s="6"/>
      <c r="K55" s="6"/>
      <c r="L55" s="6"/>
      <c r="M55" s="1"/>
    </row>
    <row r="56" spans="1:13" ht="20.25" thickTop="1" thickBot="1">
      <c r="A56" s="11" t="str">
        <f t="shared" si="3"/>
        <v/>
      </c>
      <c r="B56" s="12"/>
      <c r="C56" s="12"/>
      <c r="D56" s="11" t="str">
        <f t="shared" si="2"/>
        <v/>
      </c>
      <c r="E56" s="10"/>
      <c r="F56" s="9"/>
      <c r="G56" s="9"/>
      <c r="H56" s="8"/>
      <c r="I56" s="7"/>
      <c r="J56" s="6"/>
      <c r="K56" s="6"/>
      <c r="L56" s="6"/>
      <c r="M56" s="1"/>
    </row>
    <row r="57" spans="1:13" ht="20.25" thickTop="1" thickBot="1">
      <c r="A57" s="11" t="str">
        <f t="shared" si="3"/>
        <v/>
      </c>
      <c r="B57" s="12"/>
      <c r="C57" s="12"/>
      <c r="D57" s="11" t="str">
        <f t="shared" si="2"/>
        <v/>
      </c>
      <c r="E57" s="10"/>
      <c r="F57" s="9"/>
      <c r="G57" s="9"/>
      <c r="H57" s="8"/>
      <c r="I57" s="7"/>
      <c r="J57" s="6"/>
      <c r="K57" s="6"/>
      <c r="L57" s="6"/>
      <c r="M57" s="1"/>
    </row>
    <row r="58" spans="1:13" ht="20.25" thickTop="1" thickBot="1">
      <c r="A58" s="11" t="str">
        <f t="shared" si="3"/>
        <v/>
      </c>
      <c r="B58" s="12"/>
      <c r="C58" s="12"/>
      <c r="D58" s="11" t="str">
        <f t="shared" si="2"/>
        <v/>
      </c>
      <c r="E58" s="10"/>
      <c r="F58" s="9"/>
      <c r="G58" s="9"/>
      <c r="H58" s="8"/>
      <c r="I58" s="7"/>
      <c r="J58" s="6"/>
      <c r="K58" s="6"/>
      <c r="L58" s="6"/>
      <c r="M58" s="1"/>
    </row>
    <row r="59" spans="1:13" ht="20.25" thickTop="1" thickBot="1">
      <c r="A59" s="11" t="str">
        <f t="shared" si="3"/>
        <v/>
      </c>
      <c r="B59" s="12"/>
      <c r="C59" s="12"/>
      <c r="D59" s="11" t="str">
        <f t="shared" si="2"/>
        <v/>
      </c>
      <c r="E59" s="10"/>
      <c r="F59" s="9"/>
      <c r="G59" s="9"/>
      <c r="H59" s="8"/>
      <c r="I59" s="7"/>
      <c r="J59" s="6"/>
      <c r="K59" s="6"/>
      <c r="L59" s="6"/>
      <c r="M59" s="1"/>
    </row>
    <row r="60" spans="1:13" ht="20.25" thickTop="1" thickBot="1">
      <c r="A60" s="11" t="str">
        <f t="shared" si="3"/>
        <v/>
      </c>
      <c r="B60" s="12"/>
      <c r="C60" s="12"/>
      <c r="D60" s="11" t="str">
        <f t="shared" si="2"/>
        <v/>
      </c>
      <c r="E60" s="10"/>
      <c r="F60" s="9"/>
      <c r="G60" s="9"/>
      <c r="H60" s="8"/>
      <c r="I60" s="7"/>
      <c r="J60" s="6"/>
      <c r="K60" s="6"/>
      <c r="L60" s="6"/>
      <c r="M60" s="1"/>
    </row>
    <row r="61" spans="1:13" ht="20.25" thickTop="1" thickBot="1">
      <c r="A61" s="11" t="str">
        <f t="shared" si="3"/>
        <v/>
      </c>
      <c r="B61" s="12"/>
      <c r="C61" s="12"/>
      <c r="D61" s="11" t="str">
        <f t="shared" si="2"/>
        <v/>
      </c>
      <c r="E61" s="10"/>
      <c r="F61" s="9"/>
      <c r="G61" s="9"/>
      <c r="H61" s="8"/>
      <c r="I61" s="7"/>
      <c r="J61" s="6"/>
      <c r="K61" s="6"/>
      <c r="L61" s="6"/>
      <c r="M61" s="1"/>
    </row>
    <row r="62" spans="1:13" ht="20.25" thickTop="1" thickBot="1">
      <c r="A62" s="11" t="str">
        <f t="shared" si="3"/>
        <v/>
      </c>
      <c r="B62" s="12"/>
      <c r="C62" s="12"/>
      <c r="D62" s="11" t="str">
        <f t="shared" si="2"/>
        <v/>
      </c>
      <c r="E62" s="10"/>
      <c r="F62" s="9"/>
      <c r="G62" s="9"/>
      <c r="H62" s="8"/>
      <c r="I62" s="7"/>
      <c r="J62" s="6"/>
      <c r="K62" s="6"/>
      <c r="L62" s="6"/>
      <c r="M62" s="1"/>
    </row>
    <row r="63" spans="1:13" ht="20.25" thickTop="1" thickBot="1">
      <c r="A63" s="11" t="str">
        <f t="shared" si="3"/>
        <v/>
      </c>
      <c r="B63" s="12"/>
      <c r="C63" s="12"/>
      <c r="D63" s="11" t="str">
        <f t="shared" si="2"/>
        <v/>
      </c>
      <c r="E63" s="10"/>
      <c r="F63" s="9"/>
      <c r="G63" s="9"/>
      <c r="H63" s="8"/>
      <c r="I63" s="7"/>
      <c r="J63" s="6"/>
      <c r="K63" s="6"/>
      <c r="L63" s="6"/>
      <c r="M63" s="1"/>
    </row>
    <row r="64" spans="1:13" ht="20.25" thickTop="1" thickBot="1">
      <c r="A64" s="11" t="str">
        <f t="shared" si="3"/>
        <v/>
      </c>
      <c r="B64" s="12"/>
      <c r="C64" s="12"/>
      <c r="D64" s="11" t="str">
        <f t="shared" si="2"/>
        <v/>
      </c>
      <c r="E64" s="10"/>
      <c r="F64" s="9"/>
      <c r="G64" s="9"/>
      <c r="H64" s="8"/>
      <c r="I64" s="7"/>
      <c r="J64" s="6"/>
      <c r="K64" s="6"/>
      <c r="L64" s="6"/>
      <c r="M64" s="1"/>
    </row>
    <row r="65" spans="1:13" ht="20.25" thickTop="1" thickBot="1">
      <c r="A65" s="11" t="str">
        <f t="shared" si="3"/>
        <v/>
      </c>
      <c r="B65" s="12"/>
      <c r="C65" s="12"/>
      <c r="D65" s="11" t="str">
        <f t="shared" si="2"/>
        <v/>
      </c>
      <c r="E65" s="10"/>
      <c r="F65" s="9"/>
      <c r="G65" s="9"/>
      <c r="H65" s="8"/>
      <c r="I65" s="7"/>
      <c r="J65" s="6"/>
      <c r="K65" s="6"/>
      <c r="L65" s="6"/>
      <c r="M65" s="1"/>
    </row>
    <row r="66" spans="1:13" ht="20.25" thickTop="1" thickBot="1">
      <c r="A66" s="11" t="str">
        <f t="shared" si="3"/>
        <v/>
      </c>
      <c r="B66" s="12"/>
      <c r="C66" s="12"/>
      <c r="D66" s="11" t="str">
        <f t="shared" si="2"/>
        <v/>
      </c>
      <c r="E66" s="10"/>
      <c r="F66" s="9"/>
      <c r="G66" s="9"/>
      <c r="H66" s="8"/>
      <c r="I66" s="7"/>
      <c r="J66" s="6"/>
      <c r="K66" s="6"/>
      <c r="L66" s="6"/>
      <c r="M66" s="1"/>
    </row>
    <row r="67" spans="1:13" ht="20.25" thickTop="1" thickBot="1">
      <c r="A67" s="11" t="str">
        <f t="shared" si="3"/>
        <v/>
      </c>
      <c r="B67" s="12"/>
      <c r="C67" s="12"/>
      <c r="D67" s="11" t="str">
        <f t="shared" si="2"/>
        <v/>
      </c>
      <c r="E67" s="10"/>
      <c r="F67" s="9"/>
      <c r="G67" s="9"/>
      <c r="H67" s="8"/>
      <c r="I67" s="7"/>
      <c r="J67" s="6"/>
      <c r="K67" s="6"/>
      <c r="L67" s="6"/>
      <c r="M67" s="1"/>
    </row>
    <row r="68" spans="1:13" ht="20.25" thickTop="1" thickBot="1">
      <c r="A68" s="11" t="str">
        <f t="shared" si="3"/>
        <v/>
      </c>
      <c r="B68" s="12"/>
      <c r="C68" s="12"/>
      <c r="D68" s="11" t="str">
        <f t="shared" si="2"/>
        <v/>
      </c>
      <c r="E68" s="10"/>
      <c r="F68" s="9"/>
      <c r="G68" s="9"/>
      <c r="H68" s="8"/>
      <c r="I68" s="7"/>
      <c r="J68" s="6"/>
      <c r="K68" s="6"/>
      <c r="L68" s="6"/>
      <c r="M68" s="1"/>
    </row>
    <row r="69" spans="1:13" ht="20.25" thickTop="1" thickBot="1">
      <c r="A69" s="11" t="str">
        <f t="shared" si="3"/>
        <v/>
      </c>
      <c r="B69" s="12"/>
      <c r="C69" s="12"/>
      <c r="D69" s="11" t="str">
        <f t="shared" si="2"/>
        <v/>
      </c>
      <c r="E69" s="10"/>
      <c r="F69" s="9"/>
      <c r="G69" s="9"/>
      <c r="H69" s="8"/>
      <c r="I69" s="7"/>
      <c r="J69" s="6"/>
      <c r="K69" s="6"/>
      <c r="L69" s="6"/>
      <c r="M69" s="1"/>
    </row>
    <row r="70" spans="1:13" ht="20.25" thickTop="1" thickBot="1">
      <c r="A70" s="11" t="str">
        <f t="shared" si="3"/>
        <v/>
      </c>
      <c r="B70" s="12"/>
      <c r="C70" s="12"/>
      <c r="D70" s="11" t="str">
        <f t="shared" si="2"/>
        <v/>
      </c>
      <c r="E70" s="10"/>
      <c r="F70" s="9"/>
      <c r="G70" s="9"/>
      <c r="H70" s="8"/>
      <c r="I70" s="7"/>
      <c r="J70" s="6"/>
      <c r="K70" s="6"/>
      <c r="L70" s="6"/>
      <c r="M70" s="1"/>
    </row>
    <row r="71" spans="1:13" ht="20.25" thickTop="1" thickBot="1">
      <c r="A71" s="11" t="str">
        <f t="shared" si="3"/>
        <v/>
      </c>
      <c r="B71" s="12"/>
      <c r="C71" s="12"/>
      <c r="D71" s="11" t="str">
        <f t="shared" si="2"/>
        <v/>
      </c>
      <c r="E71" s="10"/>
      <c r="F71" s="9"/>
      <c r="G71" s="9"/>
      <c r="H71" s="8"/>
      <c r="I71" s="7"/>
      <c r="J71" s="6"/>
      <c r="K71" s="6"/>
      <c r="L71" s="6"/>
      <c r="M71" s="1"/>
    </row>
    <row r="72" spans="1:13" ht="20.25" thickTop="1" thickBot="1">
      <c r="A72" s="11" t="str">
        <f t="shared" si="3"/>
        <v/>
      </c>
      <c r="B72" s="12"/>
      <c r="C72" s="12"/>
      <c r="D72" s="11" t="str">
        <f t="shared" si="2"/>
        <v/>
      </c>
      <c r="E72" s="10"/>
      <c r="F72" s="9"/>
      <c r="G72" s="9"/>
      <c r="H72" s="8"/>
      <c r="I72" s="7"/>
      <c r="J72" s="6"/>
      <c r="K72" s="6"/>
      <c r="L72" s="6"/>
      <c r="M72" s="1"/>
    </row>
    <row r="73" spans="1:13" ht="20.25" thickTop="1" thickBot="1">
      <c r="A73" s="11" t="str">
        <f t="shared" si="3"/>
        <v/>
      </c>
      <c r="B73" s="12"/>
      <c r="C73" s="12"/>
      <c r="D73" s="11" t="str">
        <f t="shared" si="2"/>
        <v/>
      </c>
      <c r="E73" s="10"/>
      <c r="F73" s="9"/>
      <c r="G73" s="9"/>
      <c r="H73" s="8"/>
      <c r="I73" s="7"/>
      <c r="J73" s="6"/>
      <c r="K73" s="6"/>
      <c r="L73" s="6"/>
      <c r="M73" s="1"/>
    </row>
    <row r="74" spans="1:13" ht="20.25" thickTop="1" thickBot="1">
      <c r="A74" s="11" t="str">
        <f t="shared" si="3"/>
        <v/>
      </c>
      <c r="B74" s="12"/>
      <c r="C74" s="12"/>
      <c r="D74" s="11" t="str">
        <f t="shared" si="2"/>
        <v/>
      </c>
      <c r="E74" s="10"/>
      <c r="F74" s="9"/>
      <c r="G74" s="9"/>
      <c r="H74" s="8"/>
      <c r="I74" s="7"/>
      <c r="J74" s="6"/>
      <c r="K74" s="6"/>
      <c r="L74" s="6"/>
      <c r="M74" s="1"/>
    </row>
    <row r="75" spans="1:13" ht="20.25" thickTop="1" thickBot="1">
      <c r="A75" s="11" t="str">
        <f t="shared" si="3"/>
        <v/>
      </c>
      <c r="B75" s="12"/>
      <c r="C75" s="12"/>
      <c r="D75" s="11" t="str">
        <f t="shared" si="2"/>
        <v/>
      </c>
      <c r="E75" s="10"/>
      <c r="F75" s="9"/>
      <c r="G75" s="9"/>
      <c r="H75" s="8"/>
      <c r="I75" s="7"/>
      <c r="J75" s="6"/>
      <c r="K75" s="6"/>
      <c r="L75" s="6"/>
      <c r="M75" s="1"/>
    </row>
    <row r="76" spans="1:13" ht="20.25" thickTop="1" thickBot="1">
      <c r="A76" s="11" t="str">
        <f t="shared" si="3"/>
        <v/>
      </c>
      <c r="B76" s="12"/>
      <c r="C76" s="12"/>
      <c r="D76" s="11" t="str">
        <f t="shared" si="2"/>
        <v/>
      </c>
      <c r="E76" s="10"/>
      <c r="F76" s="9"/>
      <c r="G76" s="9"/>
      <c r="H76" s="8"/>
      <c r="I76" s="7"/>
      <c r="J76" s="6"/>
      <c r="K76" s="6"/>
      <c r="L76" s="6"/>
      <c r="M76" s="1"/>
    </row>
    <row r="77" spans="1:13" ht="20.25" thickTop="1" thickBot="1">
      <c r="A77" s="11" t="str">
        <f t="shared" si="3"/>
        <v/>
      </c>
      <c r="B77" s="12"/>
      <c r="C77" s="12"/>
      <c r="D77" s="11" t="str">
        <f t="shared" si="2"/>
        <v/>
      </c>
      <c r="E77" s="10"/>
      <c r="F77" s="9"/>
      <c r="G77" s="9"/>
      <c r="H77" s="8"/>
      <c r="I77" s="7"/>
      <c r="J77" s="6"/>
      <c r="K77" s="6"/>
      <c r="L77" s="6"/>
      <c r="M77" s="1"/>
    </row>
    <row r="78" spans="1:13" ht="20.25" thickTop="1" thickBot="1">
      <c r="A78" s="11" t="str">
        <f t="shared" si="3"/>
        <v/>
      </c>
      <c r="B78" s="12"/>
      <c r="C78" s="12"/>
      <c r="D78" s="11" t="str">
        <f t="shared" si="2"/>
        <v/>
      </c>
      <c r="E78" s="10"/>
      <c r="F78" s="9"/>
      <c r="G78" s="9"/>
      <c r="H78" s="8"/>
      <c r="I78" s="7"/>
      <c r="J78" s="6"/>
      <c r="K78" s="6"/>
      <c r="L78" s="6"/>
      <c r="M78" s="1"/>
    </row>
    <row r="79" spans="1:13" ht="20.25" thickTop="1" thickBot="1">
      <c r="A79" s="11" t="str">
        <f t="shared" si="3"/>
        <v/>
      </c>
      <c r="B79" s="12"/>
      <c r="C79" s="12"/>
      <c r="D79" s="11" t="str">
        <f t="shared" si="2"/>
        <v/>
      </c>
      <c r="E79" s="10"/>
      <c r="F79" s="9"/>
      <c r="G79" s="9"/>
      <c r="H79" s="8"/>
      <c r="I79" s="7"/>
      <c r="J79" s="6"/>
      <c r="K79" s="6"/>
      <c r="L79" s="6"/>
      <c r="M79" s="1"/>
    </row>
    <row r="80" spans="1:13" ht="20.25" thickTop="1" thickBot="1">
      <c r="A80" s="11" t="str">
        <f t="shared" si="3"/>
        <v/>
      </c>
      <c r="B80" s="12"/>
      <c r="C80" s="12"/>
      <c r="D80" s="11" t="str">
        <f t="shared" si="2"/>
        <v/>
      </c>
      <c r="E80" s="10"/>
      <c r="F80" s="9"/>
      <c r="G80" s="9"/>
      <c r="H80" s="8"/>
      <c r="I80" s="7"/>
      <c r="J80" s="6"/>
      <c r="K80" s="6"/>
      <c r="L80" s="6"/>
      <c r="M80" s="1"/>
    </row>
    <row r="81" spans="1:13" ht="20.25" thickTop="1" thickBot="1">
      <c r="A81" s="11" t="str">
        <f t="shared" si="3"/>
        <v/>
      </c>
      <c r="B81" s="12"/>
      <c r="C81" s="12"/>
      <c r="D81" s="11" t="str">
        <f t="shared" si="2"/>
        <v/>
      </c>
      <c r="E81" s="10"/>
      <c r="F81" s="9"/>
      <c r="G81" s="9"/>
      <c r="H81" s="8"/>
      <c r="I81" s="7"/>
      <c r="J81" s="6"/>
      <c r="K81" s="6"/>
      <c r="L81" s="6"/>
      <c r="M81" s="1"/>
    </row>
    <row r="82" spans="1:13" ht="20.25" thickTop="1" thickBot="1">
      <c r="A82" s="11" t="str">
        <f t="shared" si="3"/>
        <v/>
      </c>
      <c r="B82" s="12"/>
      <c r="C82" s="12"/>
      <c r="D82" s="11" t="str">
        <f t="shared" si="2"/>
        <v/>
      </c>
      <c r="E82" s="10"/>
      <c r="F82" s="9"/>
      <c r="G82" s="9"/>
      <c r="H82" s="8"/>
      <c r="I82" s="7"/>
      <c r="J82" s="6"/>
      <c r="K82" s="6"/>
      <c r="L82" s="6"/>
      <c r="M82" s="1"/>
    </row>
    <row r="83" spans="1:13" ht="20.25" thickTop="1" thickBot="1">
      <c r="A83" s="11" t="str">
        <f t="shared" si="3"/>
        <v/>
      </c>
      <c r="B83" s="12"/>
      <c r="C83" s="12"/>
      <c r="D83" s="11" t="str">
        <f t="shared" ref="D83:D114" si="4">IF(C83&gt;0,1+C83-B83,"")</f>
        <v/>
      </c>
      <c r="E83" s="10"/>
      <c r="F83" s="9"/>
      <c r="G83" s="9"/>
      <c r="H83" s="8"/>
      <c r="I83" s="7"/>
      <c r="J83" s="6"/>
      <c r="K83" s="6"/>
      <c r="L83" s="6"/>
      <c r="M83" s="1"/>
    </row>
    <row r="84" spans="1:13" ht="20.25" thickTop="1" thickBot="1">
      <c r="A84" s="11" t="str">
        <f t="shared" ref="A84:A115" si="5">IF(B84&gt;0,A83+1,"")</f>
        <v/>
      </c>
      <c r="B84" s="12"/>
      <c r="C84" s="12"/>
      <c r="D84" s="11" t="str">
        <f t="shared" si="4"/>
        <v/>
      </c>
      <c r="E84" s="10"/>
      <c r="F84" s="9"/>
      <c r="G84" s="9"/>
      <c r="H84" s="8"/>
      <c r="I84" s="7"/>
      <c r="J84" s="6"/>
      <c r="K84" s="6"/>
      <c r="L84" s="6"/>
      <c r="M84" s="1"/>
    </row>
    <row r="85" spans="1:13" ht="20.25" thickTop="1" thickBot="1">
      <c r="A85" s="11" t="str">
        <f t="shared" si="5"/>
        <v/>
      </c>
      <c r="B85" s="12"/>
      <c r="C85" s="12"/>
      <c r="D85" s="11" t="str">
        <f t="shared" si="4"/>
        <v/>
      </c>
      <c r="E85" s="10"/>
      <c r="F85" s="9"/>
      <c r="G85" s="9"/>
      <c r="H85" s="8"/>
      <c r="I85" s="7"/>
      <c r="J85" s="6"/>
      <c r="K85" s="6"/>
      <c r="L85" s="6"/>
      <c r="M85" s="1"/>
    </row>
    <row r="86" spans="1:13" ht="20.25" thickTop="1" thickBot="1">
      <c r="A86" s="11" t="str">
        <f t="shared" si="5"/>
        <v/>
      </c>
      <c r="B86" s="12"/>
      <c r="C86" s="12"/>
      <c r="D86" s="11" t="str">
        <f t="shared" si="4"/>
        <v/>
      </c>
      <c r="E86" s="10"/>
      <c r="F86" s="9"/>
      <c r="G86" s="9"/>
      <c r="H86" s="8"/>
      <c r="I86" s="7"/>
      <c r="J86" s="6"/>
      <c r="K86" s="6"/>
      <c r="L86" s="6"/>
      <c r="M86" s="1"/>
    </row>
    <row r="87" spans="1:13" ht="20.25" thickTop="1" thickBot="1">
      <c r="A87" s="11" t="str">
        <f t="shared" si="5"/>
        <v/>
      </c>
      <c r="B87" s="12"/>
      <c r="C87" s="12"/>
      <c r="D87" s="11" t="str">
        <f t="shared" si="4"/>
        <v/>
      </c>
      <c r="E87" s="10"/>
      <c r="F87" s="9"/>
      <c r="G87" s="9"/>
      <c r="H87" s="8"/>
      <c r="I87" s="7"/>
      <c r="J87" s="6"/>
      <c r="K87" s="6"/>
      <c r="L87" s="6"/>
      <c r="M87" s="1"/>
    </row>
    <row r="88" spans="1:13" ht="20.25" thickTop="1" thickBot="1">
      <c r="A88" s="11" t="str">
        <f t="shared" si="5"/>
        <v/>
      </c>
      <c r="B88" s="12"/>
      <c r="C88" s="12"/>
      <c r="D88" s="11" t="str">
        <f t="shared" si="4"/>
        <v/>
      </c>
      <c r="E88" s="10"/>
      <c r="F88" s="9"/>
      <c r="G88" s="9"/>
      <c r="H88" s="8"/>
      <c r="I88" s="7"/>
      <c r="J88" s="6"/>
      <c r="K88" s="6"/>
      <c r="L88" s="6"/>
      <c r="M88" s="1"/>
    </row>
    <row r="89" spans="1:13" ht="20.25" thickTop="1" thickBot="1">
      <c r="A89" s="11" t="str">
        <f t="shared" si="5"/>
        <v/>
      </c>
      <c r="B89" s="12"/>
      <c r="C89" s="12"/>
      <c r="D89" s="11" t="str">
        <f t="shared" si="4"/>
        <v/>
      </c>
      <c r="E89" s="10"/>
      <c r="F89" s="9"/>
      <c r="G89" s="9"/>
      <c r="H89" s="8"/>
      <c r="I89" s="7"/>
      <c r="J89" s="6"/>
      <c r="K89" s="6"/>
      <c r="L89" s="6"/>
      <c r="M89" s="1"/>
    </row>
    <row r="90" spans="1:13" ht="20.25" thickTop="1" thickBot="1">
      <c r="A90" s="11" t="str">
        <f t="shared" si="5"/>
        <v/>
      </c>
      <c r="B90" s="12"/>
      <c r="C90" s="12"/>
      <c r="D90" s="11" t="str">
        <f t="shared" si="4"/>
        <v/>
      </c>
      <c r="E90" s="10"/>
      <c r="F90" s="9"/>
      <c r="G90" s="9"/>
      <c r="H90" s="8"/>
      <c r="I90" s="7"/>
      <c r="J90" s="6"/>
      <c r="K90" s="6"/>
      <c r="L90" s="6"/>
      <c r="M90" s="1"/>
    </row>
    <row r="91" spans="1:13" ht="20.25" thickTop="1" thickBot="1">
      <c r="A91" s="11" t="str">
        <f t="shared" si="5"/>
        <v/>
      </c>
      <c r="B91" s="12"/>
      <c r="C91" s="12"/>
      <c r="D91" s="11" t="str">
        <f t="shared" si="4"/>
        <v/>
      </c>
      <c r="E91" s="10"/>
      <c r="F91" s="9"/>
      <c r="G91" s="9"/>
      <c r="H91" s="8"/>
      <c r="I91" s="7"/>
      <c r="J91" s="6"/>
      <c r="K91" s="6"/>
      <c r="L91" s="6"/>
      <c r="M91" s="1"/>
    </row>
    <row r="92" spans="1:13" ht="20.25" thickTop="1" thickBot="1">
      <c r="A92" s="11" t="str">
        <f t="shared" si="5"/>
        <v/>
      </c>
      <c r="B92" s="12"/>
      <c r="C92" s="12"/>
      <c r="D92" s="11" t="str">
        <f t="shared" si="4"/>
        <v/>
      </c>
      <c r="E92" s="10"/>
      <c r="F92" s="9"/>
      <c r="G92" s="9"/>
      <c r="H92" s="8"/>
      <c r="I92" s="7"/>
      <c r="J92" s="6"/>
      <c r="K92" s="6"/>
      <c r="L92" s="6"/>
      <c r="M92" s="1"/>
    </row>
    <row r="93" spans="1:13" ht="20.25" thickTop="1" thickBot="1">
      <c r="A93" s="11" t="str">
        <f t="shared" si="5"/>
        <v/>
      </c>
      <c r="B93" s="12"/>
      <c r="C93" s="12"/>
      <c r="D93" s="11" t="str">
        <f t="shared" si="4"/>
        <v/>
      </c>
      <c r="E93" s="10"/>
      <c r="F93" s="9"/>
      <c r="G93" s="9"/>
      <c r="H93" s="8"/>
      <c r="I93" s="7"/>
      <c r="J93" s="6"/>
      <c r="K93" s="6"/>
      <c r="L93" s="6"/>
      <c r="M93" s="1"/>
    </row>
    <row r="94" spans="1:13" ht="20.25" thickTop="1" thickBot="1">
      <c r="A94" s="11" t="str">
        <f t="shared" si="5"/>
        <v/>
      </c>
      <c r="B94" s="12"/>
      <c r="C94" s="12"/>
      <c r="D94" s="11" t="str">
        <f t="shared" si="4"/>
        <v/>
      </c>
      <c r="E94" s="10"/>
      <c r="F94" s="9"/>
      <c r="G94" s="9"/>
      <c r="H94" s="8"/>
      <c r="I94" s="7"/>
      <c r="J94" s="6"/>
      <c r="K94" s="6"/>
      <c r="L94" s="6"/>
      <c r="M94" s="1"/>
    </row>
    <row r="95" spans="1:13" ht="20.25" thickTop="1" thickBot="1">
      <c r="A95" s="11" t="str">
        <f t="shared" si="5"/>
        <v/>
      </c>
      <c r="B95" s="12"/>
      <c r="C95" s="12"/>
      <c r="D95" s="11" t="str">
        <f t="shared" si="4"/>
        <v/>
      </c>
      <c r="E95" s="10"/>
      <c r="F95" s="9"/>
      <c r="G95" s="9"/>
      <c r="H95" s="8"/>
      <c r="I95" s="7"/>
      <c r="J95" s="6"/>
      <c r="K95" s="6"/>
      <c r="L95" s="6"/>
      <c r="M95" s="1"/>
    </row>
    <row r="96" spans="1:13" ht="20.25" thickTop="1" thickBot="1">
      <c r="A96" s="11" t="str">
        <f t="shared" si="5"/>
        <v/>
      </c>
      <c r="B96" s="12"/>
      <c r="C96" s="12"/>
      <c r="D96" s="11" t="str">
        <f t="shared" si="4"/>
        <v/>
      </c>
      <c r="E96" s="10"/>
      <c r="F96" s="9"/>
      <c r="G96" s="9"/>
      <c r="H96" s="8"/>
      <c r="I96" s="7"/>
      <c r="J96" s="6"/>
      <c r="K96" s="6"/>
      <c r="L96" s="6"/>
      <c r="M96" s="1"/>
    </row>
    <row r="97" spans="1:13" ht="20.25" thickTop="1" thickBot="1">
      <c r="A97" s="11" t="str">
        <f t="shared" si="5"/>
        <v/>
      </c>
      <c r="B97" s="12"/>
      <c r="C97" s="12"/>
      <c r="D97" s="11" t="str">
        <f t="shared" si="4"/>
        <v/>
      </c>
      <c r="E97" s="10"/>
      <c r="F97" s="9"/>
      <c r="G97" s="9"/>
      <c r="H97" s="8"/>
      <c r="I97" s="7"/>
      <c r="J97" s="6"/>
      <c r="K97" s="6"/>
      <c r="L97" s="6"/>
      <c r="M97" s="1"/>
    </row>
    <row r="98" spans="1:13" ht="20.25" thickTop="1" thickBot="1">
      <c r="A98" s="11" t="str">
        <f t="shared" si="5"/>
        <v/>
      </c>
      <c r="B98" s="12"/>
      <c r="C98" s="12"/>
      <c r="D98" s="11" t="str">
        <f t="shared" si="4"/>
        <v/>
      </c>
      <c r="E98" s="10"/>
      <c r="F98" s="9"/>
      <c r="G98" s="9"/>
      <c r="H98" s="8"/>
      <c r="I98" s="7"/>
      <c r="J98" s="6"/>
      <c r="K98" s="6"/>
      <c r="L98" s="6"/>
      <c r="M98" s="1"/>
    </row>
    <row r="99" spans="1:13" ht="20.25" thickTop="1" thickBot="1">
      <c r="A99" s="11" t="str">
        <f t="shared" si="5"/>
        <v/>
      </c>
      <c r="B99" s="12"/>
      <c r="C99" s="12"/>
      <c r="D99" s="11" t="str">
        <f t="shared" si="4"/>
        <v/>
      </c>
      <c r="E99" s="10"/>
      <c r="F99" s="9"/>
      <c r="G99" s="9"/>
      <c r="H99" s="8"/>
      <c r="I99" s="7"/>
      <c r="J99" s="6"/>
      <c r="K99" s="6"/>
      <c r="L99" s="6"/>
      <c r="M99" s="1"/>
    </row>
    <row r="100" spans="1:13" ht="20.25" thickTop="1" thickBot="1">
      <c r="A100" s="11" t="str">
        <f t="shared" si="5"/>
        <v/>
      </c>
      <c r="B100" s="12"/>
      <c r="C100" s="12"/>
      <c r="D100" s="11" t="str">
        <f t="shared" si="4"/>
        <v/>
      </c>
      <c r="E100" s="10"/>
      <c r="F100" s="9"/>
      <c r="G100" s="9"/>
      <c r="H100" s="8"/>
      <c r="I100" s="7"/>
      <c r="J100" s="6"/>
      <c r="K100" s="6"/>
      <c r="L100" s="6"/>
      <c r="M100" s="1"/>
    </row>
    <row r="101" spans="1:13" ht="20.25" thickTop="1" thickBot="1">
      <c r="A101" s="11" t="str">
        <f t="shared" si="5"/>
        <v/>
      </c>
      <c r="B101" s="12"/>
      <c r="C101" s="12"/>
      <c r="D101" s="11" t="str">
        <f t="shared" si="4"/>
        <v/>
      </c>
      <c r="E101" s="10"/>
      <c r="F101" s="9"/>
      <c r="G101" s="9"/>
      <c r="H101" s="8"/>
      <c r="I101" s="7"/>
      <c r="J101" s="6"/>
      <c r="K101" s="6"/>
      <c r="L101" s="6"/>
      <c r="M101" s="1"/>
    </row>
    <row r="102" spans="1:13" ht="20.25" thickTop="1" thickBot="1">
      <c r="A102" s="11" t="str">
        <f t="shared" si="5"/>
        <v/>
      </c>
      <c r="B102" s="12"/>
      <c r="C102" s="12"/>
      <c r="D102" s="11" t="str">
        <f t="shared" si="4"/>
        <v/>
      </c>
      <c r="E102" s="10"/>
      <c r="F102" s="9"/>
      <c r="G102" s="9"/>
      <c r="H102" s="8"/>
      <c r="I102" s="7"/>
      <c r="J102" s="6"/>
      <c r="K102" s="6"/>
      <c r="L102" s="6"/>
      <c r="M102" s="1"/>
    </row>
    <row r="103" spans="1:13" ht="20.25" thickTop="1" thickBot="1">
      <c r="A103" s="11" t="str">
        <f t="shared" si="5"/>
        <v/>
      </c>
      <c r="B103" s="12"/>
      <c r="C103" s="12"/>
      <c r="D103" s="11" t="str">
        <f t="shared" si="4"/>
        <v/>
      </c>
      <c r="E103" s="10"/>
      <c r="F103" s="9"/>
      <c r="G103" s="9"/>
      <c r="H103" s="8"/>
      <c r="I103" s="7"/>
      <c r="J103" s="6"/>
      <c r="K103" s="6"/>
      <c r="L103" s="6"/>
      <c r="M103" s="1"/>
    </row>
    <row r="104" spans="1:13" ht="20.25" thickTop="1" thickBot="1">
      <c r="A104" s="11" t="str">
        <f t="shared" si="5"/>
        <v/>
      </c>
      <c r="B104" s="12"/>
      <c r="C104" s="12"/>
      <c r="D104" s="11" t="str">
        <f t="shared" si="4"/>
        <v/>
      </c>
      <c r="E104" s="10"/>
      <c r="F104" s="9"/>
      <c r="G104" s="9"/>
      <c r="H104" s="8"/>
      <c r="I104" s="7"/>
      <c r="J104" s="6"/>
      <c r="K104" s="6"/>
      <c r="L104" s="6"/>
      <c r="M104" s="1"/>
    </row>
    <row r="105" spans="1:13" ht="20.25" thickTop="1" thickBot="1">
      <c r="A105" s="11" t="str">
        <f t="shared" si="5"/>
        <v/>
      </c>
      <c r="B105" s="12"/>
      <c r="C105" s="12"/>
      <c r="D105" s="11" t="str">
        <f t="shared" si="4"/>
        <v/>
      </c>
      <c r="E105" s="10"/>
      <c r="F105" s="9"/>
      <c r="G105" s="9"/>
      <c r="H105" s="8"/>
      <c r="I105" s="7"/>
      <c r="J105" s="6"/>
      <c r="K105" s="6"/>
      <c r="L105" s="6"/>
      <c r="M105" s="1"/>
    </row>
    <row r="106" spans="1:13" ht="20.25" thickTop="1" thickBot="1">
      <c r="A106" s="11" t="str">
        <f t="shared" si="5"/>
        <v/>
      </c>
      <c r="B106" s="12"/>
      <c r="C106" s="12"/>
      <c r="D106" s="11" t="str">
        <f t="shared" si="4"/>
        <v/>
      </c>
      <c r="E106" s="10"/>
      <c r="F106" s="9"/>
      <c r="G106" s="9"/>
      <c r="H106" s="8"/>
      <c r="I106" s="7"/>
      <c r="J106" s="6"/>
      <c r="K106" s="6"/>
      <c r="L106" s="6"/>
      <c r="M106" s="1"/>
    </row>
    <row r="107" spans="1:13" ht="20.25" thickTop="1" thickBot="1">
      <c r="A107" s="11" t="str">
        <f t="shared" si="5"/>
        <v/>
      </c>
      <c r="B107" s="12"/>
      <c r="C107" s="12"/>
      <c r="D107" s="11" t="str">
        <f t="shared" si="4"/>
        <v/>
      </c>
      <c r="E107" s="10"/>
      <c r="F107" s="9"/>
      <c r="G107" s="9"/>
      <c r="H107" s="8"/>
      <c r="I107" s="7"/>
      <c r="J107" s="6"/>
      <c r="K107" s="6"/>
      <c r="L107" s="6"/>
      <c r="M107" s="1"/>
    </row>
    <row r="108" spans="1:13" ht="20.25" thickTop="1" thickBot="1">
      <c r="A108" s="11" t="str">
        <f t="shared" si="5"/>
        <v/>
      </c>
      <c r="B108" s="12"/>
      <c r="C108" s="12"/>
      <c r="D108" s="11" t="str">
        <f t="shared" si="4"/>
        <v/>
      </c>
      <c r="E108" s="10"/>
      <c r="F108" s="9"/>
      <c r="G108" s="9"/>
      <c r="H108" s="8"/>
      <c r="I108" s="7"/>
      <c r="J108" s="6"/>
      <c r="K108" s="6"/>
      <c r="L108" s="6"/>
      <c r="M108" s="1"/>
    </row>
    <row r="109" spans="1:13" ht="20.25" thickTop="1" thickBot="1">
      <c r="A109" s="11" t="str">
        <f t="shared" si="5"/>
        <v/>
      </c>
      <c r="B109" s="12"/>
      <c r="C109" s="12"/>
      <c r="D109" s="11" t="str">
        <f t="shared" si="4"/>
        <v/>
      </c>
      <c r="E109" s="10"/>
      <c r="F109" s="9"/>
      <c r="G109" s="9"/>
      <c r="H109" s="8"/>
      <c r="I109" s="7"/>
      <c r="J109" s="6"/>
      <c r="K109" s="6"/>
      <c r="L109" s="6"/>
      <c r="M109" s="1"/>
    </row>
    <row r="110" spans="1:13" ht="20.25" thickTop="1" thickBot="1">
      <c r="A110" s="11" t="str">
        <f t="shared" si="5"/>
        <v/>
      </c>
      <c r="B110" s="12"/>
      <c r="C110" s="12"/>
      <c r="D110" s="11" t="str">
        <f t="shared" si="4"/>
        <v/>
      </c>
      <c r="E110" s="10"/>
      <c r="F110" s="9"/>
      <c r="G110" s="9"/>
      <c r="H110" s="8"/>
      <c r="I110" s="7"/>
      <c r="J110" s="6"/>
      <c r="K110" s="6"/>
      <c r="L110" s="6"/>
      <c r="M110" s="1"/>
    </row>
    <row r="111" spans="1:13" ht="20.25" thickTop="1" thickBot="1">
      <c r="A111" s="11" t="str">
        <f t="shared" si="5"/>
        <v/>
      </c>
      <c r="B111" s="12"/>
      <c r="C111" s="12"/>
      <c r="D111" s="11" t="str">
        <f t="shared" si="4"/>
        <v/>
      </c>
      <c r="E111" s="10"/>
      <c r="F111" s="9"/>
      <c r="G111" s="9"/>
      <c r="H111" s="8"/>
      <c r="I111" s="7"/>
      <c r="J111" s="6"/>
      <c r="K111" s="6"/>
      <c r="L111" s="6"/>
      <c r="M111" s="1"/>
    </row>
    <row r="112" spans="1:13" ht="20.25" thickTop="1" thickBot="1">
      <c r="A112" s="11" t="str">
        <f t="shared" si="5"/>
        <v/>
      </c>
      <c r="B112" s="12"/>
      <c r="C112" s="12"/>
      <c r="D112" s="11" t="str">
        <f t="shared" si="4"/>
        <v/>
      </c>
      <c r="E112" s="10"/>
      <c r="F112" s="9"/>
      <c r="G112" s="9"/>
      <c r="H112" s="8"/>
      <c r="I112" s="7"/>
      <c r="J112" s="6"/>
      <c r="K112" s="6"/>
      <c r="L112" s="6"/>
      <c r="M112" s="1"/>
    </row>
    <row r="113" spans="1:13" ht="20.25" thickTop="1" thickBot="1">
      <c r="A113" s="11" t="str">
        <f t="shared" si="5"/>
        <v/>
      </c>
      <c r="B113" s="12"/>
      <c r="C113" s="12"/>
      <c r="D113" s="11" t="str">
        <f t="shared" si="4"/>
        <v/>
      </c>
      <c r="E113" s="10"/>
      <c r="F113" s="9"/>
      <c r="G113" s="9"/>
      <c r="H113" s="8"/>
      <c r="I113" s="7"/>
      <c r="J113" s="6"/>
      <c r="K113" s="6"/>
      <c r="L113" s="6"/>
      <c r="M113" s="1"/>
    </row>
    <row r="114" spans="1:13" ht="20.25" thickTop="1" thickBot="1">
      <c r="A114" s="11" t="str">
        <f t="shared" si="5"/>
        <v/>
      </c>
      <c r="B114" s="12"/>
      <c r="C114" s="12"/>
      <c r="D114" s="11" t="str">
        <f t="shared" si="4"/>
        <v/>
      </c>
      <c r="E114" s="10"/>
      <c r="F114" s="9"/>
      <c r="G114" s="9"/>
      <c r="H114" s="8"/>
      <c r="I114" s="7"/>
      <c r="J114" s="6"/>
      <c r="K114" s="6"/>
      <c r="L114" s="6"/>
      <c r="M114" s="1"/>
    </row>
    <row r="115" spans="1:13" ht="20.25" thickTop="1" thickBot="1">
      <c r="A115" s="11" t="str">
        <f t="shared" si="5"/>
        <v/>
      </c>
      <c r="B115" s="12"/>
      <c r="C115" s="12"/>
      <c r="D115" s="11" t="str">
        <f t="shared" ref="D115:D146" si="6">IF(C115&gt;0,1+C115-B115,"")</f>
        <v/>
      </c>
      <c r="E115" s="10"/>
      <c r="F115" s="9"/>
      <c r="G115" s="9"/>
      <c r="H115" s="8"/>
      <c r="I115" s="7"/>
      <c r="J115" s="6"/>
      <c r="K115" s="6"/>
      <c r="L115" s="6"/>
      <c r="M115" s="1"/>
    </row>
    <row r="116" spans="1:13" ht="20.25" thickTop="1" thickBot="1">
      <c r="A116" s="11" t="str">
        <f t="shared" ref="A116:A147" si="7">IF(B116&gt;0,A115+1,"")</f>
        <v/>
      </c>
      <c r="B116" s="12"/>
      <c r="C116" s="12"/>
      <c r="D116" s="11" t="str">
        <f t="shared" si="6"/>
        <v/>
      </c>
      <c r="E116" s="10"/>
      <c r="F116" s="9"/>
      <c r="G116" s="9"/>
      <c r="H116" s="8"/>
      <c r="I116" s="7"/>
      <c r="J116" s="6"/>
      <c r="K116" s="6"/>
      <c r="L116" s="6"/>
      <c r="M116" s="1"/>
    </row>
    <row r="117" spans="1:13" ht="20.25" thickTop="1" thickBot="1">
      <c r="A117" s="11" t="str">
        <f t="shared" si="7"/>
        <v/>
      </c>
      <c r="B117" s="12"/>
      <c r="C117" s="12"/>
      <c r="D117" s="11" t="str">
        <f t="shared" si="6"/>
        <v/>
      </c>
      <c r="E117" s="10"/>
      <c r="F117" s="9"/>
      <c r="G117" s="9"/>
      <c r="H117" s="8"/>
      <c r="I117" s="7"/>
      <c r="J117" s="6"/>
      <c r="K117" s="6"/>
      <c r="L117" s="6"/>
      <c r="M117" s="1"/>
    </row>
    <row r="118" spans="1:13" ht="20.25" thickTop="1" thickBot="1">
      <c r="A118" s="11" t="str">
        <f t="shared" si="7"/>
        <v/>
      </c>
      <c r="B118" s="12"/>
      <c r="C118" s="12"/>
      <c r="D118" s="11" t="str">
        <f t="shared" si="6"/>
        <v/>
      </c>
      <c r="E118" s="10"/>
      <c r="F118" s="9"/>
      <c r="G118" s="9"/>
      <c r="H118" s="8"/>
      <c r="I118" s="7"/>
      <c r="J118" s="6"/>
      <c r="K118" s="6"/>
      <c r="L118" s="6"/>
      <c r="M118" s="1"/>
    </row>
    <row r="119" spans="1:13" ht="20.25" thickTop="1" thickBot="1">
      <c r="A119" s="11" t="str">
        <f t="shared" si="7"/>
        <v/>
      </c>
      <c r="B119" s="12"/>
      <c r="C119" s="12"/>
      <c r="D119" s="11" t="str">
        <f t="shared" si="6"/>
        <v/>
      </c>
      <c r="E119" s="10"/>
      <c r="F119" s="9"/>
      <c r="G119" s="9"/>
      <c r="H119" s="8"/>
      <c r="I119" s="7"/>
      <c r="J119" s="6"/>
      <c r="K119" s="6"/>
      <c r="L119" s="6"/>
      <c r="M119" s="1"/>
    </row>
    <row r="120" spans="1:13" ht="20.25" thickTop="1" thickBot="1">
      <c r="A120" s="11" t="str">
        <f t="shared" si="7"/>
        <v/>
      </c>
      <c r="B120" s="12"/>
      <c r="C120" s="12"/>
      <c r="D120" s="11" t="str">
        <f t="shared" si="6"/>
        <v/>
      </c>
      <c r="E120" s="10"/>
      <c r="F120" s="9"/>
      <c r="G120" s="9"/>
      <c r="H120" s="8"/>
      <c r="I120" s="7"/>
      <c r="J120" s="6"/>
      <c r="K120" s="6"/>
      <c r="L120" s="6"/>
      <c r="M120" s="1"/>
    </row>
    <row r="121" spans="1:13" ht="20.25" thickTop="1" thickBot="1">
      <c r="A121" s="11" t="str">
        <f t="shared" si="7"/>
        <v/>
      </c>
      <c r="B121" s="12"/>
      <c r="C121" s="12"/>
      <c r="D121" s="11" t="str">
        <f t="shared" si="6"/>
        <v/>
      </c>
      <c r="E121" s="10"/>
      <c r="F121" s="9"/>
      <c r="G121" s="9"/>
      <c r="H121" s="8"/>
      <c r="I121" s="7"/>
      <c r="J121" s="6"/>
      <c r="K121" s="6"/>
      <c r="L121" s="6"/>
      <c r="M121" s="1"/>
    </row>
    <row r="122" spans="1:13" ht="20.25" thickTop="1" thickBot="1">
      <c r="A122" s="11" t="str">
        <f t="shared" si="7"/>
        <v/>
      </c>
      <c r="B122" s="12"/>
      <c r="C122" s="12"/>
      <c r="D122" s="11" t="str">
        <f t="shared" si="6"/>
        <v/>
      </c>
      <c r="E122" s="10"/>
      <c r="F122" s="9"/>
      <c r="G122" s="9"/>
      <c r="H122" s="8"/>
      <c r="I122" s="7"/>
      <c r="J122" s="6"/>
      <c r="K122" s="6"/>
      <c r="L122" s="6"/>
      <c r="M122" s="1"/>
    </row>
    <row r="123" spans="1:13" ht="20.25" thickTop="1" thickBot="1">
      <c r="A123" s="11" t="str">
        <f t="shared" si="7"/>
        <v/>
      </c>
      <c r="B123" s="12"/>
      <c r="C123" s="12"/>
      <c r="D123" s="11" t="str">
        <f t="shared" si="6"/>
        <v/>
      </c>
      <c r="E123" s="10"/>
      <c r="F123" s="9"/>
      <c r="G123" s="9"/>
      <c r="H123" s="8"/>
      <c r="I123" s="7"/>
      <c r="J123" s="6"/>
      <c r="K123" s="6"/>
      <c r="L123" s="6"/>
      <c r="M123" s="1"/>
    </row>
    <row r="124" spans="1:13" ht="20.25" thickTop="1" thickBot="1">
      <c r="A124" s="11" t="str">
        <f t="shared" si="7"/>
        <v/>
      </c>
      <c r="B124" s="12"/>
      <c r="C124" s="12"/>
      <c r="D124" s="11" t="str">
        <f t="shared" si="6"/>
        <v/>
      </c>
      <c r="E124" s="10"/>
      <c r="F124" s="9"/>
      <c r="G124" s="9"/>
      <c r="H124" s="8"/>
      <c r="I124" s="7"/>
      <c r="J124" s="6"/>
      <c r="K124" s="6"/>
      <c r="L124" s="6"/>
      <c r="M124" s="1"/>
    </row>
    <row r="125" spans="1:13" ht="20.25" thickTop="1" thickBot="1">
      <c r="A125" s="11" t="str">
        <f t="shared" si="7"/>
        <v/>
      </c>
      <c r="B125" s="12"/>
      <c r="C125" s="12"/>
      <c r="D125" s="11" t="str">
        <f t="shared" si="6"/>
        <v/>
      </c>
      <c r="E125" s="10"/>
      <c r="F125" s="9"/>
      <c r="G125" s="9"/>
      <c r="H125" s="8"/>
      <c r="I125" s="7"/>
      <c r="J125" s="6"/>
      <c r="K125" s="6"/>
      <c r="L125" s="6"/>
      <c r="M125" s="1"/>
    </row>
    <row r="126" spans="1:13" ht="20.25" thickTop="1" thickBot="1">
      <c r="A126" s="11" t="str">
        <f t="shared" si="7"/>
        <v/>
      </c>
      <c r="B126" s="12"/>
      <c r="C126" s="12"/>
      <c r="D126" s="11" t="str">
        <f t="shared" si="6"/>
        <v/>
      </c>
      <c r="E126" s="10"/>
      <c r="F126" s="9"/>
      <c r="G126" s="9"/>
      <c r="H126" s="8"/>
      <c r="I126" s="7"/>
      <c r="J126" s="6"/>
      <c r="K126" s="6"/>
      <c r="L126" s="6"/>
      <c r="M126" s="1"/>
    </row>
    <row r="127" spans="1:13" ht="20.25" thickTop="1" thickBot="1">
      <c r="A127" s="11" t="str">
        <f t="shared" si="7"/>
        <v/>
      </c>
      <c r="B127" s="12"/>
      <c r="C127" s="12"/>
      <c r="D127" s="11" t="str">
        <f t="shared" si="6"/>
        <v/>
      </c>
      <c r="E127" s="10"/>
      <c r="F127" s="9"/>
      <c r="G127" s="9"/>
      <c r="H127" s="8"/>
      <c r="I127" s="7"/>
      <c r="J127" s="6"/>
      <c r="K127" s="6"/>
      <c r="L127" s="6"/>
      <c r="M127" s="1"/>
    </row>
    <row r="128" spans="1:13" ht="20.25" thickTop="1" thickBot="1">
      <c r="A128" s="11" t="str">
        <f t="shared" si="7"/>
        <v/>
      </c>
      <c r="B128" s="12"/>
      <c r="C128" s="12"/>
      <c r="D128" s="11" t="str">
        <f t="shared" si="6"/>
        <v/>
      </c>
      <c r="E128" s="10"/>
      <c r="F128" s="9"/>
      <c r="G128" s="9"/>
      <c r="H128" s="8"/>
      <c r="I128" s="7"/>
      <c r="J128" s="6"/>
      <c r="K128" s="6"/>
      <c r="L128" s="6"/>
      <c r="M128" s="1"/>
    </row>
    <row r="129" spans="1:13" ht="20.25" thickTop="1" thickBot="1">
      <c r="A129" s="11" t="str">
        <f t="shared" si="7"/>
        <v/>
      </c>
      <c r="B129" s="12"/>
      <c r="C129" s="12"/>
      <c r="D129" s="11" t="str">
        <f t="shared" si="6"/>
        <v/>
      </c>
      <c r="E129" s="10"/>
      <c r="F129" s="9"/>
      <c r="G129" s="9"/>
      <c r="H129" s="8"/>
      <c r="I129" s="7"/>
      <c r="J129" s="6"/>
      <c r="K129" s="6"/>
      <c r="L129" s="6"/>
      <c r="M129" s="1"/>
    </row>
    <row r="130" spans="1:13" ht="20.25" thickTop="1" thickBot="1">
      <c r="A130" s="11" t="str">
        <f t="shared" si="7"/>
        <v/>
      </c>
      <c r="B130" s="12"/>
      <c r="C130" s="12"/>
      <c r="D130" s="11" t="str">
        <f t="shared" si="6"/>
        <v/>
      </c>
      <c r="E130" s="10"/>
      <c r="F130" s="9"/>
      <c r="G130" s="9"/>
      <c r="H130" s="8"/>
      <c r="I130" s="7"/>
      <c r="J130" s="6"/>
      <c r="K130" s="6"/>
      <c r="L130" s="6"/>
      <c r="M130" s="1"/>
    </row>
    <row r="131" spans="1:13" ht="20.25" thickTop="1" thickBot="1">
      <c r="A131" s="11" t="str">
        <f t="shared" si="7"/>
        <v/>
      </c>
      <c r="B131" s="12"/>
      <c r="C131" s="12"/>
      <c r="D131" s="11" t="str">
        <f t="shared" si="6"/>
        <v/>
      </c>
      <c r="E131" s="10"/>
      <c r="F131" s="9"/>
      <c r="G131" s="9"/>
      <c r="H131" s="8"/>
      <c r="I131" s="7"/>
      <c r="J131" s="6"/>
      <c r="K131" s="6"/>
      <c r="L131" s="6"/>
      <c r="M131" s="1"/>
    </row>
    <row r="132" spans="1:13" ht="20.25" thickTop="1" thickBot="1">
      <c r="A132" s="11" t="str">
        <f t="shared" si="7"/>
        <v/>
      </c>
      <c r="B132" s="12"/>
      <c r="C132" s="12"/>
      <c r="D132" s="11" t="str">
        <f t="shared" si="6"/>
        <v/>
      </c>
      <c r="E132" s="10"/>
      <c r="F132" s="9"/>
      <c r="G132" s="9"/>
      <c r="H132" s="8"/>
      <c r="I132" s="7"/>
      <c r="J132" s="6"/>
      <c r="K132" s="6"/>
      <c r="L132" s="6"/>
      <c r="M132" s="1"/>
    </row>
    <row r="133" spans="1:13" ht="20.25" thickTop="1" thickBot="1">
      <c r="A133" s="11" t="str">
        <f t="shared" si="7"/>
        <v/>
      </c>
      <c r="B133" s="12"/>
      <c r="C133" s="12"/>
      <c r="D133" s="11" t="str">
        <f t="shared" si="6"/>
        <v/>
      </c>
      <c r="E133" s="10"/>
      <c r="F133" s="9"/>
      <c r="G133" s="9"/>
      <c r="H133" s="8"/>
      <c r="I133" s="7"/>
      <c r="J133" s="6"/>
      <c r="K133" s="6"/>
      <c r="L133" s="6"/>
      <c r="M133" s="1"/>
    </row>
    <row r="134" spans="1:13" ht="20.25" thickTop="1" thickBot="1">
      <c r="A134" s="11" t="str">
        <f t="shared" si="7"/>
        <v/>
      </c>
      <c r="B134" s="12"/>
      <c r="C134" s="12"/>
      <c r="D134" s="11" t="str">
        <f t="shared" si="6"/>
        <v/>
      </c>
      <c r="E134" s="10"/>
      <c r="F134" s="9"/>
      <c r="G134" s="9"/>
      <c r="H134" s="8"/>
      <c r="I134" s="7"/>
      <c r="J134" s="6"/>
      <c r="K134" s="6"/>
      <c r="L134" s="6"/>
      <c r="M134" s="1"/>
    </row>
    <row r="135" spans="1:13" ht="20.25" thickTop="1" thickBot="1">
      <c r="A135" s="11" t="str">
        <f t="shared" si="7"/>
        <v/>
      </c>
      <c r="B135" s="12"/>
      <c r="C135" s="12"/>
      <c r="D135" s="11" t="str">
        <f t="shared" si="6"/>
        <v/>
      </c>
      <c r="E135" s="10"/>
      <c r="F135" s="9"/>
      <c r="G135" s="9"/>
      <c r="H135" s="8"/>
      <c r="I135" s="7"/>
      <c r="J135" s="6"/>
      <c r="K135" s="6"/>
      <c r="L135" s="6"/>
      <c r="M135" s="1"/>
    </row>
    <row r="136" spans="1:13" ht="20.25" thickTop="1" thickBot="1">
      <c r="A136" s="11" t="str">
        <f t="shared" si="7"/>
        <v/>
      </c>
      <c r="B136" s="12"/>
      <c r="C136" s="12"/>
      <c r="D136" s="11" t="str">
        <f t="shared" si="6"/>
        <v/>
      </c>
      <c r="E136" s="10"/>
      <c r="F136" s="9"/>
      <c r="G136" s="9"/>
      <c r="H136" s="8"/>
      <c r="I136" s="7"/>
      <c r="J136" s="6"/>
      <c r="K136" s="6"/>
      <c r="L136" s="6"/>
      <c r="M136" s="1"/>
    </row>
    <row r="137" spans="1:13" ht="20.25" thickTop="1" thickBot="1">
      <c r="A137" s="11" t="str">
        <f t="shared" si="7"/>
        <v/>
      </c>
      <c r="B137" s="12"/>
      <c r="C137" s="12"/>
      <c r="D137" s="11" t="str">
        <f t="shared" si="6"/>
        <v/>
      </c>
      <c r="E137" s="10"/>
      <c r="F137" s="9"/>
      <c r="G137" s="9"/>
      <c r="H137" s="8"/>
      <c r="I137" s="7"/>
      <c r="J137" s="6"/>
      <c r="K137" s="6"/>
      <c r="L137" s="6"/>
      <c r="M137" s="1"/>
    </row>
    <row r="138" spans="1:13" ht="20.25" thickTop="1" thickBot="1">
      <c r="A138" s="11" t="str">
        <f t="shared" si="7"/>
        <v/>
      </c>
      <c r="B138" s="12"/>
      <c r="C138" s="12"/>
      <c r="D138" s="11" t="str">
        <f t="shared" si="6"/>
        <v/>
      </c>
      <c r="E138" s="10"/>
      <c r="F138" s="9"/>
      <c r="G138" s="9"/>
      <c r="H138" s="8"/>
      <c r="I138" s="7"/>
      <c r="J138" s="6"/>
      <c r="K138" s="6"/>
      <c r="L138" s="6"/>
      <c r="M138" s="1"/>
    </row>
    <row r="139" spans="1:13" ht="20.25" thickTop="1" thickBot="1">
      <c r="A139" s="11" t="str">
        <f t="shared" si="7"/>
        <v/>
      </c>
      <c r="B139" s="12"/>
      <c r="C139" s="12"/>
      <c r="D139" s="11" t="str">
        <f t="shared" si="6"/>
        <v/>
      </c>
      <c r="E139" s="10"/>
      <c r="F139" s="9"/>
      <c r="G139" s="9"/>
      <c r="H139" s="8"/>
      <c r="I139" s="7"/>
      <c r="J139" s="6"/>
      <c r="K139" s="6"/>
      <c r="L139" s="6"/>
      <c r="M139" s="1"/>
    </row>
    <row r="140" spans="1:13" ht="20.25" thickTop="1" thickBot="1">
      <c r="A140" s="11" t="str">
        <f t="shared" si="7"/>
        <v/>
      </c>
      <c r="B140" s="12"/>
      <c r="C140" s="12"/>
      <c r="D140" s="11" t="str">
        <f t="shared" si="6"/>
        <v/>
      </c>
      <c r="E140" s="10"/>
      <c r="F140" s="9"/>
      <c r="G140" s="9"/>
      <c r="H140" s="8"/>
      <c r="I140" s="7"/>
      <c r="J140" s="6"/>
      <c r="K140" s="6"/>
      <c r="L140" s="6"/>
      <c r="M140" s="1"/>
    </row>
    <row r="141" spans="1:13" ht="20.25" thickTop="1" thickBot="1">
      <c r="A141" s="11" t="str">
        <f t="shared" si="7"/>
        <v/>
      </c>
      <c r="B141" s="12"/>
      <c r="C141" s="12"/>
      <c r="D141" s="11" t="str">
        <f t="shared" si="6"/>
        <v/>
      </c>
      <c r="E141" s="10"/>
      <c r="F141" s="9"/>
      <c r="G141" s="9"/>
      <c r="H141" s="8"/>
      <c r="I141" s="7"/>
      <c r="J141" s="6"/>
      <c r="K141" s="6"/>
      <c r="L141" s="6"/>
      <c r="M141" s="1"/>
    </row>
    <row r="142" spans="1:13" ht="20.25" thickTop="1" thickBot="1">
      <c r="A142" s="11" t="str">
        <f t="shared" si="7"/>
        <v/>
      </c>
      <c r="B142" s="12"/>
      <c r="C142" s="12"/>
      <c r="D142" s="11" t="str">
        <f t="shared" si="6"/>
        <v/>
      </c>
      <c r="E142" s="10"/>
      <c r="F142" s="9"/>
      <c r="G142" s="9"/>
      <c r="H142" s="8"/>
      <c r="I142" s="7"/>
      <c r="J142" s="6"/>
      <c r="K142" s="6"/>
      <c r="L142" s="6"/>
      <c r="M142" s="1"/>
    </row>
    <row r="143" spans="1:13" ht="20.25" thickTop="1" thickBot="1">
      <c r="A143" s="11" t="str">
        <f t="shared" si="7"/>
        <v/>
      </c>
      <c r="B143" s="12"/>
      <c r="C143" s="12"/>
      <c r="D143" s="11" t="str">
        <f t="shared" si="6"/>
        <v/>
      </c>
      <c r="E143" s="10"/>
      <c r="F143" s="9"/>
      <c r="G143" s="9"/>
      <c r="H143" s="8"/>
      <c r="I143" s="7"/>
      <c r="J143" s="6"/>
      <c r="K143" s="6"/>
      <c r="L143" s="6"/>
      <c r="M143" s="1"/>
    </row>
    <row r="144" spans="1:13" ht="20.25" thickTop="1" thickBot="1">
      <c r="A144" s="11" t="str">
        <f t="shared" si="7"/>
        <v/>
      </c>
      <c r="B144" s="12"/>
      <c r="C144" s="12"/>
      <c r="D144" s="11" t="str">
        <f t="shared" si="6"/>
        <v/>
      </c>
      <c r="E144" s="10"/>
      <c r="F144" s="9"/>
      <c r="G144" s="9"/>
      <c r="H144" s="8"/>
      <c r="I144" s="7"/>
      <c r="J144" s="6"/>
      <c r="K144" s="6"/>
      <c r="L144" s="6"/>
      <c r="M144" s="1"/>
    </row>
    <row r="145" spans="1:13" ht="20.25" thickTop="1" thickBot="1">
      <c r="A145" s="11" t="str">
        <f t="shared" si="7"/>
        <v/>
      </c>
      <c r="B145" s="12"/>
      <c r="C145" s="12"/>
      <c r="D145" s="11" t="str">
        <f t="shared" si="6"/>
        <v/>
      </c>
      <c r="E145" s="10"/>
      <c r="F145" s="9"/>
      <c r="G145" s="9"/>
      <c r="H145" s="8"/>
      <c r="I145" s="7"/>
      <c r="J145" s="6"/>
      <c r="K145" s="6"/>
      <c r="L145" s="6"/>
      <c r="M145" s="1"/>
    </row>
    <row r="146" spans="1:13" ht="20.25" thickTop="1" thickBot="1">
      <c r="A146" s="11" t="str">
        <f t="shared" si="7"/>
        <v/>
      </c>
      <c r="B146" s="12"/>
      <c r="C146" s="12"/>
      <c r="D146" s="11" t="str">
        <f t="shared" si="6"/>
        <v/>
      </c>
      <c r="E146" s="10"/>
      <c r="F146" s="9"/>
      <c r="G146" s="9"/>
      <c r="H146" s="8"/>
      <c r="I146" s="7"/>
      <c r="J146" s="6"/>
      <c r="K146" s="6"/>
      <c r="L146" s="6"/>
      <c r="M146" s="1"/>
    </row>
    <row r="147" spans="1:13" ht="20.25" thickTop="1" thickBot="1">
      <c r="A147" s="11" t="str">
        <f t="shared" si="7"/>
        <v/>
      </c>
      <c r="B147" s="12"/>
      <c r="C147" s="12"/>
      <c r="D147" s="11" t="str">
        <f t="shared" ref="D147:D178" si="8">IF(C147&gt;0,1+C147-B147,"")</f>
        <v/>
      </c>
      <c r="E147" s="10"/>
      <c r="F147" s="9"/>
      <c r="G147" s="9"/>
      <c r="H147" s="8"/>
      <c r="I147" s="7"/>
      <c r="J147" s="6"/>
      <c r="K147" s="6"/>
      <c r="L147" s="6"/>
      <c r="M147" s="1"/>
    </row>
    <row r="148" spans="1:13" ht="20.25" thickTop="1" thickBot="1">
      <c r="A148" s="11" t="str">
        <f t="shared" ref="A148:A179" si="9">IF(B148&gt;0,A147+1,"")</f>
        <v/>
      </c>
      <c r="B148" s="12"/>
      <c r="C148" s="12"/>
      <c r="D148" s="11" t="str">
        <f t="shared" si="8"/>
        <v/>
      </c>
      <c r="E148" s="10"/>
      <c r="F148" s="9"/>
      <c r="G148" s="9"/>
      <c r="H148" s="8"/>
      <c r="I148" s="7"/>
      <c r="J148" s="6"/>
      <c r="K148" s="6"/>
      <c r="L148" s="6"/>
      <c r="M148" s="1"/>
    </row>
    <row r="149" spans="1:13" ht="20.25" thickTop="1" thickBot="1">
      <c r="A149" s="11" t="str">
        <f t="shared" si="9"/>
        <v/>
      </c>
      <c r="B149" s="12"/>
      <c r="C149" s="12"/>
      <c r="D149" s="11" t="str">
        <f t="shared" si="8"/>
        <v/>
      </c>
      <c r="E149" s="10"/>
      <c r="F149" s="9"/>
      <c r="G149" s="9"/>
      <c r="H149" s="8"/>
      <c r="I149" s="7"/>
      <c r="J149" s="6"/>
      <c r="K149" s="6"/>
      <c r="L149" s="6"/>
      <c r="M149" s="1"/>
    </row>
    <row r="150" spans="1:13" ht="20.25" thickTop="1" thickBot="1">
      <c r="A150" s="11" t="str">
        <f t="shared" si="9"/>
        <v/>
      </c>
      <c r="B150" s="12"/>
      <c r="C150" s="12"/>
      <c r="D150" s="11" t="str">
        <f t="shared" si="8"/>
        <v/>
      </c>
      <c r="E150" s="10"/>
      <c r="F150" s="9"/>
      <c r="G150" s="9"/>
      <c r="H150" s="8"/>
      <c r="I150" s="7"/>
      <c r="J150" s="6"/>
      <c r="K150" s="6"/>
      <c r="L150" s="6"/>
      <c r="M150" s="1"/>
    </row>
    <row r="151" spans="1:13" ht="20.25" thickTop="1" thickBot="1">
      <c r="A151" s="11" t="str">
        <f t="shared" si="9"/>
        <v/>
      </c>
      <c r="B151" s="12"/>
      <c r="C151" s="12"/>
      <c r="D151" s="11" t="str">
        <f t="shared" si="8"/>
        <v/>
      </c>
      <c r="E151" s="10"/>
      <c r="F151" s="9"/>
      <c r="G151" s="9"/>
      <c r="H151" s="8"/>
      <c r="I151" s="7"/>
      <c r="J151" s="6"/>
      <c r="K151" s="6"/>
      <c r="L151" s="6"/>
      <c r="M151" s="1"/>
    </row>
    <row r="152" spans="1:13" ht="20.25" thickTop="1" thickBot="1">
      <c r="A152" s="11" t="str">
        <f t="shared" si="9"/>
        <v/>
      </c>
      <c r="B152" s="12"/>
      <c r="C152" s="12"/>
      <c r="D152" s="11" t="str">
        <f t="shared" si="8"/>
        <v/>
      </c>
      <c r="E152" s="10"/>
      <c r="F152" s="9"/>
      <c r="G152" s="9"/>
      <c r="H152" s="8"/>
      <c r="I152" s="7"/>
      <c r="J152" s="6"/>
      <c r="K152" s="6"/>
      <c r="L152" s="6"/>
      <c r="M152" s="1"/>
    </row>
    <row r="153" spans="1:13" ht="20.25" thickTop="1" thickBot="1">
      <c r="A153" s="11" t="str">
        <f t="shared" si="9"/>
        <v/>
      </c>
      <c r="B153" s="12"/>
      <c r="C153" s="12"/>
      <c r="D153" s="11" t="str">
        <f t="shared" si="8"/>
        <v/>
      </c>
      <c r="E153" s="10"/>
      <c r="F153" s="9"/>
      <c r="G153" s="9"/>
      <c r="H153" s="8"/>
      <c r="I153" s="7"/>
      <c r="J153" s="6"/>
      <c r="K153" s="6"/>
      <c r="L153" s="6"/>
      <c r="M153" s="1"/>
    </row>
    <row r="154" spans="1:13" ht="20.25" thickTop="1" thickBot="1">
      <c r="A154" s="11" t="str">
        <f t="shared" si="9"/>
        <v/>
      </c>
      <c r="B154" s="12"/>
      <c r="C154" s="12"/>
      <c r="D154" s="11" t="str">
        <f t="shared" si="8"/>
        <v/>
      </c>
      <c r="E154" s="10"/>
      <c r="F154" s="9"/>
      <c r="G154" s="9"/>
      <c r="H154" s="8"/>
      <c r="I154" s="7"/>
      <c r="J154" s="6"/>
      <c r="K154" s="6"/>
      <c r="L154" s="6"/>
      <c r="M154" s="1"/>
    </row>
    <row r="155" spans="1:13" ht="20.25" thickTop="1" thickBot="1">
      <c r="A155" s="11" t="str">
        <f t="shared" si="9"/>
        <v/>
      </c>
      <c r="B155" s="12"/>
      <c r="C155" s="12"/>
      <c r="D155" s="11" t="str">
        <f t="shared" si="8"/>
        <v/>
      </c>
      <c r="E155" s="10"/>
      <c r="F155" s="9"/>
      <c r="G155" s="9"/>
      <c r="H155" s="8"/>
      <c r="I155" s="7"/>
      <c r="J155" s="6"/>
      <c r="K155" s="6"/>
      <c r="L155" s="6"/>
      <c r="M155" s="1"/>
    </row>
    <row r="156" spans="1:13" ht="20.25" thickTop="1" thickBot="1">
      <c r="A156" s="11" t="str">
        <f t="shared" si="9"/>
        <v/>
      </c>
      <c r="B156" s="12"/>
      <c r="C156" s="12"/>
      <c r="D156" s="11" t="str">
        <f t="shared" si="8"/>
        <v/>
      </c>
      <c r="E156" s="10"/>
      <c r="F156" s="9"/>
      <c r="G156" s="9"/>
      <c r="H156" s="8"/>
      <c r="I156" s="7"/>
      <c r="J156" s="6"/>
      <c r="K156" s="6"/>
      <c r="L156" s="6"/>
      <c r="M156" s="1"/>
    </row>
    <row r="157" spans="1:13" ht="20.25" thickTop="1" thickBot="1">
      <c r="A157" s="11" t="str">
        <f t="shared" si="9"/>
        <v/>
      </c>
      <c r="B157" s="12"/>
      <c r="C157" s="12"/>
      <c r="D157" s="11" t="str">
        <f t="shared" si="8"/>
        <v/>
      </c>
      <c r="E157" s="10"/>
      <c r="F157" s="9"/>
      <c r="G157" s="9"/>
      <c r="H157" s="8"/>
      <c r="I157" s="7"/>
      <c r="J157" s="6"/>
      <c r="K157" s="6"/>
      <c r="L157" s="6"/>
      <c r="M157" s="1"/>
    </row>
    <row r="158" spans="1:13" ht="20.25" thickTop="1" thickBot="1">
      <c r="A158" s="11" t="str">
        <f t="shared" si="9"/>
        <v/>
      </c>
      <c r="B158" s="12"/>
      <c r="C158" s="12"/>
      <c r="D158" s="11" t="str">
        <f t="shared" si="8"/>
        <v/>
      </c>
      <c r="E158" s="10"/>
      <c r="F158" s="9"/>
      <c r="G158" s="9"/>
      <c r="H158" s="8"/>
      <c r="I158" s="7"/>
      <c r="J158" s="6"/>
      <c r="K158" s="6"/>
      <c r="L158" s="6"/>
      <c r="M158" s="1"/>
    </row>
    <row r="159" spans="1:13" ht="20.25" thickTop="1" thickBot="1">
      <c r="A159" s="11" t="str">
        <f t="shared" si="9"/>
        <v/>
      </c>
      <c r="B159" s="12"/>
      <c r="C159" s="12"/>
      <c r="D159" s="11" t="str">
        <f t="shared" si="8"/>
        <v/>
      </c>
      <c r="E159" s="10"/>
      <c r="F159" s="9"/>
      <c r="G159" s="9"/>
      <c r="H159" s="8"/>
      <c r="I159" s="7"/>
      <c r="J159" s="6"/>
      <c r="K159" s="6"/>
      <c r="L159" s="6"/>
      <c r="M159" s="1"/>
    </row>
    <row r="160" spans="1:13" ht="20.25" thickTop="1" thickBot="1">
      <c r="A160" s="11" t="str">
        <f t="shared" si="9"/>
        <v/>
      </c>
      <c r="B160" s="12"/>
      <c r="C160" s="12"/>
      <c r="D160" s="11" t="str">
        <f t="shared" si="8"/>
        <v/>
      </c>
      <c r="E160" s="10"/>
      <c r="F160" s="9"/>
      <c r="G160" s="9"/>
      <c r="H160" s="8"/>
      <c r="I160" s="7"/>
      <c r="J160" s="6"/>
      <c r="K160" s="6"/>
      <c r="L160" s="6"/>
      <c r="M160" s="1"/>
    </row>
    <row r="161" spans="1:13" ht="20.25" thickTop="1" thickBot="1">
      <c r="A161" s="11" t="str">
        <f t="shared" si="9"/>
        <v/>
      </c>
      <c r="B161" s="12"/>
      <c r="C161" s="12"/>
      <c r="D161" s="11" t="str">
        <f t="shared" si="8"/>
        <v/>
      </c>
      <c r="E161" s="10"/>
      <c r="F161" s="9"/>
      <c r="G161" s="9"/>
      <c r="H161" s="8"/>
      <c r="I161" s="7"/>
      <c r="J161" s="6"/>
      <c r="K161" s="6"/>
      <c r="L161" s="6"/>
      <c r="M161" s="1"/>
    </row>
    <row r="162" spans="1:13" ht="20.25" thickTop="1" thickBot="1">
      <c r="A162" s="11" t="str">
        <f t="shared" si="9"/>
        <v/>
      </c>
      <c r="B162" s="12"/>
      <c r="C162" s="12"/>
      <c r="D162" s="11" t="str">
        <f t="shared" si="8"/>
        <v/>
      </c>
      <c r="E162" s="10"/>
      <c r="F162" s="9"/>
      <c r="G162" s="9"/>
      <c r="H162" s="8"/>
      <c r="I162" s="7"/>
      <c r="J162" s="6"/>
      <c r="K162" s="6"/>
      <c r="L162" s="6"/>
      <c r="M162" s="1"/>
    </row>
    <row r="163" spans="1:13" ht="20.25" thickTop="1" thickBot="1">
      <c r="A163" s="11" t="str">
        <f t="shared" si="9"/>
        <v/>
      </c>
      <c r="B163" s="12"/>
      <c r="C163" s="12"/>
      <c r="D163" s="11" t="str">
        <f t="shared" si="8"/>
        <v/>
      </c>
      <c r="E163" s="10"/>
      <c r="F163" s="9"/>
      <c r="G163" s="9"/>
      <c r="H163" s="8"/>
      <c r="I163" s="7"/>
      <c r="J163" s="6"/>
      <c r="K163" s="6"/>
      <c r="L163" s="6"/>
      <c r="M163" s="1"/>
    </row>
    <row r="164" spans="1:13" ht="20.25" thickTop="1" thickBot="1">
      <c r="A164" s="11" t="str">
        <f t="shared" si="9"/>
        <v/>
      </c>
      <c r="B164" s="12"/>
      <c r="C164" s="12"/>
      <c r="D164" s="11" t="str">
        <f t="shared" si="8"/>
        <v/>
      </c>
      <c r="E164" s="10"/>
      <c r="F164" s="9"/>
      <c r="G164" s="9"/>
      <c r="H164" s="8"/>
      <c r="I164" s="7"/>
      <c r="J164" s="6"/>
      <c r="K164" s="6"/>
      <c r="L164" s="6"/>
      <c r="M164" s="1"/>
    </row>
    <row r="165" spans="1:13" ht="20.25" thickTop="1" thickBot="1">
      <c r="A165" s="11" t="str">
        <f t="shared" si="9"/>
        <v/>
      </c>
      <c r="B165" s="12"/>
      <c r="C165" s="12"/>
      <c r="D165" s="11" t="str">
        <f t="shared" si="8"/>
        <v/>
      </c>
      <c r="E165" s="10"/>
      <c r="F165" s="9"/>
      <c r="G165" s="9"/>
      <c r="H165" s="8"/>
      <c r="I165" s="7"/>
      <c r="J165" s="6"/>
      <c r="K165" s="6"/>
      <c r="L165" s="6"/>
      <c r="M165" s="1"/>
    </row>
    <row r="166" spans="1:13" ht="20.25" thickTop="1" thickBot="1">
      <c r="A166" s="11" t="str">
        <f t="shared" si="9"/>
        <v/>
      </c>
      <c r="B166" s="12"/>
      <c r="C166" s="12"/>
      <c r="D166" s="11" t="str">
        <f t="shared" si="8"/>
        <v/>
      </c>
      <c r="E166" s="10"/>
      <c r="F166" s="9"/>
      <c r="G166" s="9"/>
      <c r="H166" s="8"/>
      <c r="I166" s="7"/>
      <c r="J166" s="6"/>
      <c r="K166" s="6"/>
      <c r="L166" s="6"/>
      <c r="M166" s="1"/>
    </row>
    <row r="167" spans="1:13" ht="20.25" thickTop="1" thickBot="1">
      <c r="A167" s="11" t="str">
        <f t="shared" si="9"/>
        <v/>
      </c>
      <c r="B167" s="12"/>
      <c r="C167" s="12"/>
      <c r="D167" s="11" t="str">
        <f t="shared" si="8"/>
        <v/>
      </c>
      <c r="E167" s="10"/>
      <c r="F167" s="9"/>
      <c r="G167" s="9"/>
      <c r="H167" s="8"/>
      <c r="I167" s="7"/>
      <c r="J167" s="6"/>
      <c r="K167" s="6"/>
      <c r="L167" s="6"/>
      <c r="M167" s="1"/>
    </row>
    <row r="168" spans="1:13" ht="20.25" thickTop="1" thickBot="1">
      <c r="A168" s="11" t="str">
        <f t="shared" si="9"/>
        <v/>
      </c>
      <c r="B168" s="12"/>
      <c r="C168" s="12"/>
      <c r="D168" s="11" t="str">
        <f t="shared" si="8"/>
        <v/>
      </c>
      <c r="E168" s="10"/>
      <c r="F168" s="9"/>
      <c r="G168" s="9"/>
      <c r="H168" s="8"/>
      <c r="I168" s="7"/>
      <c r="J168" s="6"/>
      <c r="K168" s="6"/>
      <c r="L168" s="6"/>
      <c r="M168" s="1"/>
    </row>
    <row r="169" spans="1:13" ht="20.25" thickTop="1" thickBot="1">
      <c r="A169" s="11" t="str">
        <f t="shared" si="9"/>
        <v/>
      </c>
      <c r="B169" s="12"/>
      <c r="C169" s="12"/>
      <c r="D169" s="11" t="str">
        <f t="shared" si="8"/>
        <v/>
      </c>
      <c r="E169" s="10"/>
      <c r="F169" s="9"/>
      <c r="G169" s="9"/>
      <c r="H169" s="8"/>
      <c r="I169" s="7"/>
      <c r="J169" s="6"/>
      <c r="K169" s="6"/>
      <c r="L169" s="6"/>
      <c r="M169" s="1"/>
    </row>
    <row r="170" spans="1:13" ht="20.25" thickTop="1" thickBot="1">
      <c r="A170" s="11" t="str">
        <f t="shared" si="9"/>
        <v/>
      </c>
      <c r="B170" s="12"/>
      <c r="C170" s="12"/>
      <c r="D170" s="11" t="str">
        <f t="shared" si="8"/>
        <v/>
      </c>
      <c r="E170" s="10"/>
      <c r="F170" s="9"/>
      <c r="G170" s="9"/>
      <c r="H170" s="8"/>
      <c r="I170" s="7"/>
      <c r="J170" s="6"/>
      <c r="K170" s="6"/>
      <c r="L170" s="6"/>
      <c r="M170" s="1"/>
    </row>
    <row r="171" spans="1:13" ht="20.25" thickTop="1" thickBot="1">
      <c r="A171" s="11" t="str">
        <f t="shared" si="9"/>
        <v/>
      </c>
      <c r="B171" s="12"/>
      <c r="C171" s="12"/>
      <c r="D171" s="11" t="str">
        <f t="shared" si="8"/>
        <v/>
      </c>
      <c r="E171" s="10"/>
      <c r="F171" s="9"/>
      <c r="G171" s="9"/>
      <c r="H171" s="8"/>
      <c r="I171" s="7"/>
      <c r="J171" s="6"/>
      <c r="K171" s="6"/>
      <c r="L171" s="6"/>
      <c r="M171" s="1"/>
    </row>
    <row r="172" spans="1:13" ht="20.25" thickTop="1" thickBot="1">
      <c r="A172" s="11" t="str">
        <f t="shared" si="9"/>
        <v/>
      </c>
      <c r="B172" s="12"/>
      <c r="C172" s="12"/>
      <c r="D172" s="11" t="str">
        <f t="shared" si="8"/>
        <v/>
      </c>
      <c r="E172" s="10"/>
      <c r="F172" s="9"/>
      <c r="G172" s="9"/>
      <c r="H172" s="8"/>
      <c r="I172" s="7"/>
      <c r="J172" s="6"/>
      <c r="K172" s="6"/>
      <c r="L172" s="6"/>
      <c r="M172" s="1"/>
    </row>
    <row r="173" spans="1:13" ht="20.25" thickTop="1" thickBot="1">
      <c r="A173" s="11" t="str">
        <f t="shared" si="9"/>
        <v/>
      </c>
      <c r="B173" s="12"/>
      <c r="C173" s="12"/>
      <c r="D173" s="11" t="str">
        <f t="shared" si="8"/>
        <v/>
      </c>
      <c r="E173" s="10"/>
      <c r="F173" s="9"/>
      <c r="G173" s="9"/>
      <c r="H173" s="8"/>
      <c r="I173" s="7"/>
      <c r="J173" s="6"/>
      <c r="K173" s="6"/>
      <c r="L173" s="6"/>
      <c r="M173" s="1"/>
    </row>
    <row r="174" spans="1:13" ht="20.25" thickTop="1" thickBot="1">
      <c r="A174" s="11" t="str">
        <f t="shared" si="9"/>
        <v/>
      </c>
      <c r="B174" s="12"/>
      <c r="C174" s="12"/>
      <c r="D174" s="11" t="str">
        <f t="shared" si="8"/>
        <v/>
      </c>
      <c r="E174" s="10"/>
      <c r="F174" s="9"/>
      <c r="G174" s="9"/>
      <c r="H174" s="8"/>
      <c r="I174" s="7"/>
      <c r="J174" s="6"/>
      <c r="K174" s="6"/>
      <c r="L174" s="6"/>
      <c r="M174" s="1"/>
    </row>
    <row r="175" spans="1:13" ht="20.25" thickTop="1" thickBot="1">
      <c r="A175" s="11" t="str">
        <f t="shared" si="9"/>
        <v/>
      </c>
      <c r="B175" s="12"/>
      <c r="C175" s="12"/>
      <c r="D175" s="11" t="str">
        <f t="shared" si="8"/>
        <v/>
      </c>
      <c r="E175" s="10"/>
      <c r="F175" s="9"/>
      <c r="G175" s="9"/>
      <c r="H175" s="8"/>
      <c r="I175" s="7"/>
      <c r="J175" s="6"/>
      <c r="K175" s="6"/>
      <c r="L175" s="6"/>
      <c r="M175" s="1"/>
    </row>
    <row r="176" spans="1:13" ht="20.25" thickTop="1" thickBot="1">
      <c r="A176" s="11" t="str">
        <f t="shared" si="9"/>
        <v/>
      </c>
      <c r="B176" s="12"/>
      <c r="C176" s="12"/>
      <c r="D176" s="11" t="str">
        <f t="shared" si="8"/>
        <v/>
      </c>
      <c r="E176" s="10"/>
      <c r="F176" s="9"/>
      <c r="G176" s="9"/>
      <c r="H176" s="8"/>
      <c r="I176" s="7"/>
      <c r="J176" s="6"/>
      <c r="K176" s="6"/>
      <c r="L176" s="6"/>
      <c r="M176" s="1"/>
    </row>
    <row r="177" spans="1:13" ht="20.25" thickTop="1" thickBot="1">
      <c r="A177" s="11" t="str">
        <f t="shared" si="9"/>
        <v/>
      </c>
      <c r="B177" s="12"/>
      <c r="C177" s="12"/>
      <c r="D177" s="11" t="str">
        <f t="shared" si="8"/>
        <v/>
      </c>
      <c r="E177" s="10"/>
      <c r="F177" s="9"/>
      <c r="G177" s="9"/>
      <c r="H177" s="8"/>
      <c r="I177" s="7"/>
      <c r="J177" s="6"/>
      <c r="K177" s="6"/>
      <c r="L177" s="6"/>
      <c r="M177" s="1"/>
    </row>
    <row r="178" spans="1:13" ht="20.25" thickTop="1" thickBot="1">
      <c r="A178" s="11" t="str">
        <f t="shared" si="9"/>
        <v/>
      </c>
      <c r="B178" s="12"/>
      <c r="C178" s="12"/>
      <c r="D178" s="11" t="str">
        <f t="shared" si="8"/>
        <v/>
      </c>
      <c r="E178" s="10"/>
      <c r="F178" s="9"/>
      <c r="G178" s="9"/>
      <c r="H178" s="8"/>
      <c r="I178" s="7"/>
      <c r="J178" s="6"/>
      <c r="K178" s="6"/>
      <c r="L178" s="6"/>
      <c r="M178" s="1"/>
    </row>
    <row r="179" spans="1:13" ht="20.25" thickTop="1" thickBot="1">
      <c r="A179" s="11" t="str">
        <f t="shared" si="9"/>
        <v/>
      </c>
      <c r="B179" s="12"/>
      <c r="C179" s="12"/>
      <c r="D179" s="11" t="str">
        <f t="shared" ref="D179:D210" si="10">IF(C179&gt;0,1+C179-B179,"")</f>
        <v/>
      </c>
      <c r="E179" s="10"/>
      <c r="F179" s="9"/>
      <c r="G179" s="9"/>
      <c r="H179" s="8"/>
      <c r="I179" s="7"/>
      <c r="J179" s="6"/>
      <c r="K179" s="6"/>
      <c r="L179" s="6"/>
      <c r="M179" s="1"/>
    </row>
    <row r="180" spans="1:13" ht="20.25" thickTop="1" thickBot="1">
      <c r="A180" s="11" t="str">
        <f t="shared" ref="A180:A211" si="11">IF(B180&gt;0,A179+1,"")</f>
        <v/>
      </c>
      <c r="B180" s="12"/>
      <c r="C180" s="12"/>
      <c r="D180" s="11" t="str">
        <f t="shared" si="10"/>
        <v/>
      </c>
      <c r="E180" s="10"/>
      <c r="F180" s="9"/>
      <c r="G180" s="9"/>
      <c r="H180" s="8"/>
      <c r="I180" s="7"/>
      <c r="J180" s="6"/>
      <c r="K180" s="6"/>
      <c r="L180" s="6"/>
      <c r="M180" s="1"/>
    </row>
    <row r="181" spans="1:13" ht="20.25" thickTop="1" thickBot="1">
      <c r="A181" s="11" t="str">
        <f t="shared" si="11"/>
        <v/>
      </c>
      <c r="B181" s="12"/>
      <c r="C181" s="12"/>
      <c r="D181" s="11" t="str">
        <f t="shared" si="10"/>
        <v/>
      </c>
      <c r="E181" s="10"/>
      <c r="F181" s="9"/>
      <c r="G181" s="9"/>
      <c r="H181" s="8"/>
      <c r="I181" s="7"/>
      <c r="J181" s="6"/>
      <c r="K181" s="6"/>
      <c r="L181" s="6"/>
      <c r="M181" s="1"/>
    </row>
    <row r="182" spans="1:13" ht="20.25" thickTop="1" thickBot="1">
      <c r="A182" s="11" t="str">
        <f t="shared" si="11"/>
        <v/>
      </c>
      <c r="B182" s="12"/>
      <c r="C182" s="12"/>
      <c r="D182" s="11" t="str">
        <f t="shared" si="10"/>
        <v/>
      </c>
      <c r="E182" s="10"/>
      <c r="F182" s="9"/>
      <c r="G182" s="9"/>
      <c r="H182" s="8"/>
      <c r="I182" s="7"/>
      <c r="J182" s="6"/>
      <c r="K182" s="6"/>
      <c r="L182" s="6"/>
      <c r="M182" s="1"/>
    </row>
    <row r="183" spans="1:13" ht="20.25" thickTop="1" thickBot="1">
      <c r="A183" s="11" t="str">
        <f t="shared" si="11"/>
        <v/>
      </c>
      <c r="B183" s="12"/>
      <c r="C183" s="12"/>
      <c r="D183" s="11" t="str">
        <f t="shared" si="10"/>
        <v/>
      </c>
      <c r="E183" s="10"/>
      <c r="F183" s="9"/>
      <c r="G183" s="9"/>
      <c r="H183" s="8"/>
      <c r="I183" s="7"/>
      <c r="J183" s="6"/>
      <c r="K183" s="6"/>
      <c r="L183" s="6"/>
      <c r="M183" s="1"/>
    </row>
    <row r="184" spans="1:13" ht="20.25" thickTop="1" thickBot="1">
      <c r="A184" s="11" t="str">
        <f t="shared" si="11"/>
        <v/>
      </c>
      <c r="B184" s="12"/>
      <c r="C184" s="12"/>
      <c r="D184" s="11" t="str">
        <f t="shared" si="10"/>
        <v/>
      </c>
      <c r="E184" s="10"/>
      <c r="F184" s="9"/>
      <c r="G184" s="9"/>
      <c r="H184" s="8"/>
      <c r="I184" s="7"/>
      <c r="J184" s="6"/>
      <c r="K184" s="6"/>
      <c r="L184" s="6"/>
      <c r="M184" s="1"/>
    </row>
    <row r="185" spans="1:13" ht="20.25" thickTop="1" thickBot="1">
      <c r="A185" s="11" t="str">
        <f t="shared" si="11"/>
        <v/>
      </c>
      <c r="B185" s="12"/>
      <c r="C185" s="12"/>
      <c r="D185" s="11" t="str">
        <f t="shared" si="10"/>
        <v/>
      </c>
      <c r="E185" s="10"/>
      <c r="F185" s="9"/>
      <c r="G185" s="9"/>
      <c r="H185" s="8"/>
      <c r="I185" s="7"/>
      <c r="J185" s="6"/>
      <c r="K185" s="6"/>
      <c r="L185" s="6"/>
      <c r="M185" s="1"/>
    </row>
    <row r="186" spans="1:13" ht="20.25" thickTop="1" thickBot="1">
      <c r="A186" s="11" t="str">
        <f t="shared" si="11"/>
        <v/>
      </c>
      <c r="B186" s="12"/>
      <c r="C186" s="12"/>
      <c r="D186" s="11" t="str">
        <f t="shared" si="10"/>
        <v/>
      </c>
      <c r="E186" s="10"/>
      <c r="F186" s="9"/>
      <c r="G186" s="9"/>
      <c r="H186" s="8"/>
      <c r="I186" s="7"/>
      <c r="J186" s="6"/>
      <c r="K186" s="6"/>
      <c r="L186" s="6"/>
      <c r="M186" s="1"/>
    </row>
    <row r="187" spans="1:13" ht="20.25" thickTop="1" thickBot="1">
      <c r="A187" s="11" t="str">
        <f t="shared" si="11"/>
        <v/>
      </c>
      <c r="B187" s="12"/>
      <c r="C187" s="12"/>
      <c r="D187" s="11" t="str">
        <f t="shared" si="10"/>
        <v/>
      </c>
      <c r="E187" s="10"/>
      <c r="F187" s="9"/>
      <c r="G187" s="9"/>
      <c r="H187" s="8"/>
      <c r="I187" s="7"/>
      <c r="J187" s="6"/>
      <c r="K187" s="6"/>
      <c r="L187" s="6"/>
      <c r="M187" s="1"/>
    </row>
    <row r="188" spans="1:13" ht="20.25" thickTop="1" thickBot="1">
      <c r="A188" s="11" t="str">
        <f t="shared" si="11"/>
        <v/>
      </c>
      <c r="B188" s="12"/>
      <c r="C188" s="12"/>
      <c r="D188" s="11" t="str">
        <f t="shared" si="10"/>
        <v/>
      </c>
      <c r="E188" s="10"/>
      <c r="F188" s="9"/>
      <c r="G188" s="9"/>
      <c r="H188" s="8"/>
      <c r="I188" s="7"/>
      <c r="J188" s="6"/>
      <c r="K188" s="6"/>
      <c r="L188" s="6"/>
      <c r="M188" s="1"/>
    </row>
    <row r="189" spans="1:13" ht="20.25" thickTop="1" thickBot="1">
      <c r="A189" s="11" t="str">
        <f t="shared" si="11"/>
        <v/>
      </c>
      <c r="B189" s="12"/>
      <c r="C189" s="12"/>
      <c r="D189" s="11" t="str">
        <f t="shared" si="10"/>
        <v/>
      </c>
      <c r="E189" s="10"/>
      <c r="F189" s="9"/>
      <c r="G189" s="9"/>
      <c r="H189" s="8"/>
      <c r="I189" s="7"/>
      <c r="J189" s="6"/>
      <c r="K189" s="6"/>
      <c r="L189" s="6"/>
      <c r="M189" s="1"/>
    </row>
    <row r="190" spans="1:13" ht="20.25" thickTop="1" thickBot="1">
      <c r="A190" s="11" t="str">
        <f t="shared" si="11"/>
        <v/>
      </c>
      <c r="B190" s="12"/>
      <c r="C190" s="12"/>
      <c r="D190" s="11" t="str">
        <f t="shared" si="10"/>
        <v/>
      </c>
      <c r="E190" s="10"/>
      <c r="F190" s="9"/>
      <c r="G190" s="9"/>
      <c r="H190" s="8"/>
      <c r="I190" s="7"/>
      <c r="J190" s="6"/>
      <c r="K190" s="6"/>
      <c r="L190" s="6"/>
      <c r="M190" s="1"/>
    </row>
    <row r="191" spans="1:13" ht="20.25" thickTop="1" thickBot="1">
      <c r="A191" s="11" t="str">
        <f t="shared" si="11"/>
        <v/>
      </c>
      <c r="B191" s="12"/>
      <c r="C191" s="12"/>
      <c r="D191" s="11" t="str">
        <f t="shared" si="10"/>
        <v/>
      </c>
      <c r="E191" s="10"/>
      <c r="F191" s="9"/>
      <c r="G191" s="9"/>
      <c r="H191" s="8"/>
      <c r="I191" s="7"/>
      <c r="J191" s="6"/>
      <c r="K191" s="6"/>
      <c r="L191" s="6"/>
      <c r="M191" s="1"/>
    </row>
    <row r="192" spans="1:13" ht="20.25" thickTop="1" thickBot="1">
      <c r="A192" s="11" t="str">
        <f t="shared" si="11"/>
        <v/>
      </c>
      <c r="B192" s="12"/>
      <c r="C192" s="12"/>
      <c r="D192" s="11" t="str">
        <f t="shared" si="10"/>
        <v/>
      </c>
      <c r="E192" s="10"/>
      <c r="F192" s="9"/>
      <c r="G192" s="9"/>
      <c r="H192" s="8"/>
      <c r="I192" s="7"/>
      <c r="J192" s="6"/>
      <c r="K192" s="6"/>
      <c r="L192" s="6"/>
      <c r="M192" s="1"/>
    </row>
    <row r="193" spans="1:13" ht="20.25" thickTop="1" thickBot="1">
      <c r="A193" s="11" t="str">
        <f t="shared" si="11"/>
        <v/>
      </c>
      <c r="B193" s="12"/>
      <c r="C193" s="12"/>
      <c r="D193" s="11" t="str">
        <f t="shared" si="10"/>
        <v/>
      </c>
      <c r="E193" s="10"/>
      <c r="F193" s="9"/>
      <c r="G193" s="9"/>
      <c r="H193" s="8"/>
      <c r="I193" s="7"/>
      <c r="J193" s="6"/>
      <c r="K193" s="6"/>
      <c r="L193" s="6"/>
      <c r="M193" s="1"/>
    </row>
    <row r="194" spans="1:13" ht="20.25" thickTop="1" thickBot="1">
      <c r="A194" s="11" t="str">
        <f t="shared" si="11"/>
        <v/>
      </c>
      <c r="B194" s="12"/>
      <c r="C194" s="12"/>
      <c r="D194" s="11" t="str">
        <f t="shared" si="10"/>
        <v/>
      </c>
      <c r="E194" s="10"/>
      <c r="F194" s="9"/>
      <c r="G194" s="9"/>
      <c r="H194" s="8"/>
      <c r="I194" s="7"/>
      <c r="J194" s="6"/>
      <c r="K194" s="6"/>
      <c r="L194" s="6"/>
      <c r="M194" s="1"/>
    </row>
    <row r="195" spans="1:13" ht="20.25" thickTop="1" thickBot="1">
      <c r="A195" s="11" t="str">
        <f t="shared" si="11"/>
        <v/>
      </c>
      <c r="B195" s="12"/>
      <c r="C195" s="12"/>
      <c r="D195" s="11" t="str">
        <f t="shared" si="10"/>
        <v/>
      </c>
      <c r="E195" s="10"/>
      <c r="F195" s="9"/>
      <c r="G195" s="9"/>
      <c r="H195" s="8"/>
      <c r="I195" s="7"/>
      <c r="J195" s="6"/>
      <c r="K195" s="6"/>
      <c r="L195" s="6"/>
      <c r="M195" s="1"/>
    </row>
    <row r="196" spans="1:13" ht="20.25" thickTop="1" thickBot="1">
      <c r="A196" s="11" t="str">
        <f t="shared" si="11"/>
        <v/>
      </c>
      <c r="B196" s="12"/>
      <c r="C196" s="12"/>
      <c r="D196" s="11" t="str">
        <f t="shared" si="10"/>
        <v/>
      </c>
      <c r="E196" s="10"/>
      <c r="F196" s="9"/>
      <c r="G196" s="9"/>
      <c r="H196" s="8"/>
      <c r="I196" s="7"/>
      <c r="J196" s="6"/>
      <c r="K196" s="6"/>
      <c r="L196" s="6"/>
      <c r="M196" s="1"/>
    </row>
    <row r="197" spans="1:13" ht="20.25" thickTop="1" thickBot="1">
      <c r="A197" s="11" t="str">
        <f t="shared" si="11"/>
        <v/>
      </c>
      <c r="B197" s="12"/>
      <c r="C197" s="12"/>
      <c r="D197" s="11" t="str">
        <f t="shared" si="10"/>
        <v/>
      </c>
      <c r="E197" s="10"/>
      <c r="F197" s="9"/>
      <c r="G197" s="9"/>
      <c r="H197" s="8"/>
      <c r="I197" s="7"/>
      <c r="J197" s="6"/>
      <c r="K197" s="6"/>
      <c r="L197" s="6"/>
      <c r="M197" s="1"/>
    </row>
    <row r="198" spans="1:13" ht="20.25" thickTop="1" thickBot="1">
      <c r="A198" s="11" t="str">
        <f t="shared" si="11"/>
        <v/>
      </c>
      <c r="B198" s="12"/>
      <c r="C198" s="12"/>
      <c r="D198" s="11" t="str">
        <f t="shared" si="10"/>
        <v/>
      </c>
      <c r="E198" s="10"/>
      <c r="F198" s="9"/>
      <c r="G198" s="9"/>
      <c r="H198" s="8"/>
      <c r="I198" s="7"/>
      <c r="J198" s="6"/>
      <c r="K198" s="6"/>
      <c r="L198" s="6"/>
      <c r="M198" s="1"/>
    </row>
    <row r="199" spans="1:13" ht="20.25" thickTop="1" thickBot="1">
      <c r="A199" s="11" t="str">
        <f t="shared" si="11"/>
        <v/>
      </c>
      <c r="B199" s="12"/>
      <c r="C199" s="12"/>
      <c r="D199" s="11" t="str">
        <f t="shared" si="10"/>
        <v/>
      </c>
      <c r="E199" s="10"/>
      <c r="F199" s="9"/>
      <c r="G199" s="9"/>
      <c r="H199" s="8"/>
      <c r="I199" s="7"/>
      <c r="J199" s="6"/>
      <c r="K199" s="6"/>
      <c r="L199" s="6"/>
      <c r="M199" s="1"/>
    </row>
    <row r="200" spans="1:13" ht="20.25" thickTop="1" thickBot="1">
      <c r="A200" s="11" t="str">
        <f t="shared" si="11"/>
        <v/>
      </c>
      <c r="B200" s="12"/>
      <c r="C200" s="12"/>
      <c r="D200" s="11" t="str">
        <f t="shared" si="10"/>
        <v/>
      </c>
      <c r="E200" s="10"/>
      <c r="F200" s="9"/>
      <c r="G200" s="9"/>
      <c r="H200" s="8"/>
      <c r="I200" s="7"/>
      <c r="J200" s="6"/>
      <c r="K200" s="6"/>
      <c r="L200" s="6"/>
      <c r="M200" s="1"/>
    </row>
    <row r="201" spans="1:13" ht="20.25" thickTop="1" thickBot="1">
      <c r="A201" s="11" t="str">
        <f t="shared" si="11"/>
        <v/>
      </c>
      <c r="B201" s="12"/>
      <c r="C201" s="12"/>
      <c r="D201" s="11" t="str">
        <f t="shared" si="10"/>
        <v/>
      </c>
      <c r="E201" s="10"/>
      <c r="F201" s="9"/>
      <c r="G201" s="9"/>
      <c r="H201" s="8"/>
      <c r="I201" s="7"/>
      <c r="J201" s="6"/>
      <c r="K201" s="6"/>
      <c r="L201" s="6"/>
      <c r="M201" s="1"/>
    </row>
    <row r="202" spans="1:13" ht="20.25" thickTop="1" thickBot="1">
      <c r="A202" s="11" t="str">
        <f t="shared" si="11"/>
        <v/>
      </c>
      <c r="B202" s="12"/>
      <c r="C202" s="12"/>
      <c r="D202" s="11" t="str">
        <f t="shared" si="10"/>
        <v/>
      </c>
      <c r="E202" s="10"/>
      <c r="F202" s="9"/>
      <c r="G202" s="9"/>
      <c r="H202" s="8"/>
      <c r="I202" s="7"/>
      <c r="J202" s="6"/>
      <c r="K202" s="6"/>
      <c r="L202" s="6"/>
      <c r="M202" s="1"/>
    </row>
    <row r="203" spans="1:13" ht="20.25" thickTop="1" thickBot="1">
      <c r="A203" s="11" t="str">
        <f t="shared" si="11"/>
        <v/>
      </c>
      <c r="B203" s="12"/>
      <c r="C203" s="12"/>
      <c r="D203" s="11" t="str">
        <f t="shared" si="10"/>
        <v/>
      </c>
      <c r="E203" s="10"/>
      <c r="F203" s="9"/>
      <c r="G203" s="9"/>
      <c r="H203" s="8"/>
      <c r="I203" s="7"/>
      <c r="J203" s="6"/>
      <c r="K203" s="6"/>
      <c r="L203" s="6"/>
      <c r="M203" s="1"/>
    </row>
    <row r="204" spans="1:13" ht="20.25" thickTop="1" thickBot="1">
      <c r="A204" s="11" t="str">
        <f t="shared" si="11"/>
        <v/>
      </c>
      <c r="B204" s="12"/>
      <c r="C204" s="12"/>
      <c r="D204" s="11" t="str">
        <f t="shared" si="10"/>
        <v/>
      </c>
      <c r="E204" s="10"/>
      <c r="F204" s="9"/>
      <c r="G204" s="9"/>
      <c r="H204" s="8"/>
      <c r="I204" s="7"/>
      <c r="J204" s="6"/>
      <c r="K204" s="6"/>
      <c r="L204" s="6"/>
      <c r="M204" s="1"/>
    </row>
    <row r="205" spans="1:13" ht="20.25" thickTop="1" thickBot="1">
      <c r="A205" s="11" t="str">
        <f t="shared" si="11"/>
        <v/>
      </c>
      <c r="B205" s="12"/>
      <c r="C205" s="12"/>
      <c r="D205" s="11" t="str">
        <f t="shared" si="10"/>
        <v/>
      </c>
      <c r="E205" s="10"/>
      <c r="F205" s="9"/>
      <c r="G205" s="9"/>
      <c r="H205" s="8"/>
      <c r="I205" s="7"/>
      <c r="J205" s="6"/>
      <c r="K205" s="6"/>
      <c r="L205" s="6"/>
      <c r="M205" s="1"/>
    </row>
    <row r="206" spans="1:13" ht="20.25" thickTop="1" thickBot="1">
      <c r="A206" s="11" t="str">
        <f t="shared" si="11"/>
        <v/>
      </c>
      <c r="B206" s="12"/>
      <c r="C206" s="12"/>
      <c r="D206" s="11" t="str">
        <f t="shared" si="10"/>
        <v/>
      </c>
      <c r="E206" s="10"/>
      <c r="F206" s="9"/>
      <c r="G206" s="9"/>
      <c r="H206" s="8"/>
      <c r="I206" s="7"/>
      <c r="J206" s="6"/>
      <c r="K206" s="6"/>
      <c r="L206" s="6"/>
      <c r="M206" s="1"/>
    </row>
    <row r="207" spans="1:13" ht="20.25" thickTop="1" thickBot="1">
      <c r="A207" s="11" t="str">
        <f t="shared" si="11"/>
        <v/>
      </c>
      <c r="B207" s="12"/>
      <c r="C207" s="12"/>
      <c r="D207" s="11" t="str">
        <f t="shared" si="10"/>
        <v/>
      </c>
      <c r="E207" s="10"/>
      <c r="F207" s="9"/>
      <c r="G207" s="9"/>
      <c r="H207" s="8"/>
      <c r="I207" s="7"/>
      <c r="J207" s="6"/>
      <c r="K207" s="6"/>
      <c r="L207" s="6"/>
      <c r="M207" s="1"/>
    </row>
    <row r="208" spans="1:13" ht="20.25" thickTop="1" thickBot="1">
      <c r="A208" s="11" t="str">
        <f t="shared" si="11"/>
        <v/>
      </c>
      <c r="B208" s="12"/>
      <c r="C208" s="12"/>
      <c r="D208" s="11" t="str">
        <f t="shared" si="10"/>
        <v/>
      </c>
      <c r="E208" s="10"/>
      <c r="F208" s="9"/>
      <c r="G208" s="9"/>
      <c r="H208" s="8"/>
      <c r="I208" s="7"/>
      <c r="J208" s="6"/>
      <c r="K208" s="6"/>
      <c r="L208" s="6"/>
      <c r="M208" s="1"/>
    </row>
    <row r="209" spans="1:13" ht="20.25" thickTop="1" thickBot="1">
      <c r="A209" s="11" t="str">
        <f t="shared" si="11"/>
        <v/>
      </c>
      <c r="B209" s="12"/>
      <c r="C209" s="12"/>
      <c r="D209" s="11" t="str">
        <f t="shared" si="10"/>
        <v/>
      </c>
      <c r="E209" s="10"/>
      <c r="F209" s="9"/>
      <c r="G209" s="9"/>
      <c r="H209" s="8"/>
      <c r="I209" s="7"/>
      <c r="J209" s="6"/>
      <c r="K209" s="6"/>
      <c r="L209" s="6"/>
      <c r="M209" s="1"/>
    </row>
    <row r="210" spans="1:13" ht="20.25" thickTop="1" thickBot="1">
      <c r="A210" s="11" t="str">
        <f t="shared" si="11"/>
        <v/>
      </c>
      <c r="B210" s="12"/>
      <c r="C210" s="12"/>
      <c r="D210" s="11" t="str">
        <f t="shared" si="10"/>
        <v/>
      </c>
      <c r="E210" s="10"/>
      <c r="F210" s="9"/>
      <c r="G210" s="9"/>
      <c r="H210" s="8"/>
      <c r="I210" s="7"/>
      <c r="J210" s="6"/>
      <c r="K210" s="6"/>
      <c r="L210" s="6"/>
      <c r="M210" s="1"/>
    </row>
    <row r="211" spans="1:13" ht="20.25" thickTop="1" thickBot="1">
      <c r="A211" s="11" t="str">
        <f t="shared" si="11"/>
        <v/>
      </c>
      <c r="B211" s="12"/>
      <c r="C211" s="12"/>
      <c r="D211" s="11" t="str">
        <f t="shared" ref="D211:D218" si="12">IF(C211&gt;0,1+C211-B211,"")</f>
        <v/>
      </c>
      <c r="E211" s="10"/>
      <c r="F211" s="9"/>
      <c r="G211" s="9"/>
      <c r="H211" s="8"/>
      <c r="I211" s="7"/>
      <c r="J211" s="6"/>
      <c r="K211" s="6"/>
      <c r="L211" s="6"/>
      <c r="M211" s="1"/>
    </row>
    <row r="212" spans="1:13" ht="20.25" thickTop="1" thickBot="1">
      <c r="A212" s="11" t="str">
        <f t="shared" ref="A212:A218" si="13">IF(B212&gt;0,A211+1,"")</f>
        <v/>
      </c>
      <c r="B212" s="12"/>
      <c r="C212" s="12"/>
      <c r="D212" s="11" t="str">
        <f t="shared" si="12"/>
        <v/>
      </c>
      <c r="E212" s="10"/>
      <c r="F212" s="9"/>
      <c r="G212" s="9"/>
      <c r="H212" s="8"/>
      <c r="I212" s="7"/>
      <c r="J212" s="6"/>
      <c r="K212" s="6"/>
      <c r="L212" s="6"/>
      <c r="M212" s="1"/>
    </row>
    <row r="213" spans="1:13" ht="20.25" thickTop="1" thickBot="1">
      <c r="A213" s="11" t="str">
        <f t="shared" si="13"/>
        <v/>
      </c>
      <c r="B213" s="12"/>
      <c r="C213" s="12"/>
      <c r="D213" s="11" t="str">
        <f t="shared" si="12"/>
        <v/>
      </c>
      <c r="E213" s="10"/>
      <c r="F213" s="9"/>
      <c r="G213" s="9"/>
      <c r="H213" s="8"/>
      <c r="I213" s="7"/>
      <c r="J213" s="6"/>
      <c r="K213" s="6"/>
      <c r="L213" s="6"/>
      <c r="M213" s="1"/>
    </row>
    <row r="214" spans="1:13" ht="20.25" thickTop="1" thickBot="1">
      <c r="A214" s="11" t="str">
        <f t="shared" si="13"/>
        <v/>
      </c>
      <c r="B214" s="12"/>
      <c r="C214" s="12"/>
      <c r="D214" s="11" t="str">
        <f t="shared" si="12"/>
        <v/>
      </c>
      <c r="E214" s="10"/>
      <c r="F214" s="9"/>
      <c r="G214" s="9"/>
      <c r="H214" s="8"/>
      <c r="I214" s="7"/>
      <c r="J214" s="6"/>
      <c r="K214" s="6"/>
      <c r="L214" s="6"/>
      <c r="M214" s="1"/>
    </row>
    <row r="215" spans="1:13" ht="20.25" thickTop="1" thickBot="1">
      <c r="A215" s="11" t="str">
        <f t="shared" si="13"/>
        <v/>
      </c>
      <c r="B215" s="12"/>
      <c r="C215" s="12"/>
      <c r="D215" s="11" t="str">
        <f t="shared" si="12"/>
        <v/>
      </c>
      <c r="E215" s="10"/>
      <c r="F215" s="9"/>
      <c r="G215" s="9"/>
      <c r="H215" s="8"/>
      <c r="I215" s="7"/>
      <c r="J215" s="6"/>
      <c r="K215" s="6"/>
      <c r="L215" s="6"/>
      <c r="M215" s="1"/>
    </row>
    <row r="216" spans="1:13" ht="20.25" thickTop="1" thickBot="1">
      <c r="A216" s="11" t="str">
        <f t="shared" si="13"/>
        <v/>
      </c>
      <c r="B216" s="12"/>
      <c r="C216" s="12"/>
      <c r="D216" s="11" t="str">
        <f t="shared" si="12"/>
        <v/>
      </c>
      <c r="E216" s="10"/>
      <c r="F216" s="9"/>
      <c r="G216" s="9"/>
      <c r="H216" s="8"/>
      <c r="I216" s="7"/>
      <c r="J216" s="6"/>
      <c r="K216" s="6"/>
      <c r="L216" s="6"/>
      <c r="M216" s="1"/>
    </row>
    <row r="217" spans="1:13" ht="20.25" thickTop="1" thickBot="1">
      <c r="A217" s="11" t="str">
        <f t="shared" si="13"/>
        <v/>
      </c>
      <c r="B217" s="12"/>
      <c r="C217" s="12"/>
      <c r="D217" s="11" t="str">
        <f t="shared" si="12"/>
        <v/>
      </c>
      <c r="E217" s="10"/>
      <c r="F217" s="9"/>
      <c r="G217" s="9"/>
      <c r="H217" s="8"/>
      <c r="I217" s="7"/>
      <c r="J217" s="6"/>
      <c r="K217" s="6"/>
      <c r="L217" s="6"/>
      <c r="M217" s="1"/>
    </row>
    <row r="218" spans="1:13" ht="20.25" thickTop="1" thickBot="1">
      <c r="A218" s="11" t="str">
        <f t="shared" si="13"/>
        <v/>
      </c>
      <c r="B218" s="12"/>
      <c r="C218" s="12"/>
      <c r="D218" s="11" t="str">
        <f t="shared" si="12"/>
        <v/>
      </c>
      <c r="E218" s="10"/>
      <c r="F218" s="9"/>
      <c r="G218" s="9"/>
      <c r="H218" s="8"/>
      <c r="I218" s="7"/>
      <c r="J218" s="6"/>
      <c r="K218" s="6"/>
      <c r="L218" s="6"/>
      <c r="M218" s="1"/>
    </row>
    <row r="219" spans="1:13" ht="19.5" thickTop="1">
      <c r="A219" s="4" t="s">
        <v>0</v>
      </c>
      <c r="B219" s="4" t="s">
        <v>0</v>
      </c>
      <c r="C219" s="4" t="s">
        <v>0</v>
      </c>
      <c r="D219" s="5">
        <f>SUM(D19:D218)</f>
        <v>15</v>
      </c>
      <c r="E219" s="4" t="s">
        <v>0</v>
      </c>
      <c r="F219" s="4" t="s">
        <v>0</v>
      </c>
      <c r="G219" s="4" t="s">
        <v>0</v>
      </c>
      <c r="H219" s="4" t="s">
        <v>0</v>
      </c>
      <c r="I219" s="3"/>
      <c r="J219" s="2"/>
      <c r="K219" s="2"/>
      <c r="L219" s="2"/>
      <c r="M219" s="1"/>
    </row>
  </sheetData>
  <sheetProtection password="CF7E" sheet="1" objects="1" scenarios="1"/>
  <protectedRanges>
    <protectedRange sqref="H38:H218 H31:I37 H19:H30 F8:F9 F4" name="Range1_1_1"/>
  </protectedRanges>
  <mergeCells count="26">
    <mergeCell ref="I1:J1"/>
    <mergeCell ref="J31:K32"/>
    <mergeCell ref="A2:H3"/>
    <mergeCell ref="J27:K28"/>
    <mergeCell ref="E12:G12"/>
    <mergeCell ref="G11:H11"/>
    <mergeCell ref="E11:F11"/>
    <mergeCell ref="A13:E13"/>
    <mergeCell ref="I15:I18"/>
    <mergeCell ref="G13:H13"/>
    <mergeCell ref="E17:H17"/>
    <mergeCell ref="A10:B10"/>
    <mergeCell ref="A11:B11"/>
    <mergeCell ref="A17:D17"/>
    <mergeCell ref="F1:G1"/>
    <mergeCell ref="C10:D10"/>
    <mergeCell ref="T15:U16"/>
    <mergeCell ref="A4:H4"/>
    <mergeCell ref="A12:D12"/>
    <mergeCell ref="C11:D11"/>
    <mergeCell ref="A14:D16"/>
    <mergeCell ref="H5:H6"/>
    <mergeCell ref="A8:D8"/>
    <mergeCell ref="E16:H16"/>
    <mergeCell ref="E10:G10"/>
    <mergeCell ref="A9:H9"/>
  </mergeCells>
  <conditionalFormatting sqref="B19:B218">
    <cfRule type="duplicateValues" dxfId="27" priority="24" stopIfTrue="1"/>
    <cfRule type="duplicateValues" dxfId="26" priority="25" stopIfTrue="1"/>
  </conditionalFormatting>
  <conditionalFormatting sqref="C19:C218">
    <cfRule type="duplicateValues" dxfId="25" priority="21" stopIfTrue="1"/>
    <cfRule type="duplicateValues" dxfId="24" priority="22" stopIfTrue="1"/>
    <cfRule type="duplicateValues" dxfId="23" priority="23" stopIfTrue="1"/>
  </conditionalFormatting>
  <conditionalFormatting sqref="B19:B22">
    <cfRule type="duplicateValues" dxfId="22" priority="19" stopIfTrue="1"/>
    <cfRule type="duplicateValues" dxfId="21" priority="20" stopIfTrue="1"/>
  </conditionalFormatting>
  <conditionalFormatting sqref="C19:C22">
    <cfRule type="duplicateValues" dxfId="20" priority="16" stopIfTrue="1"/>
    <cfRule type="duplicateValues" dxfId="19" priority="17" stopIfTrue="1"/>
    <cfRule type="duplicateValues" dxfId="18" priority="18" stopIfTrue="1"/>
  </conditionalFormatting>
  <conditionalFormatting sqref="B19:B22">
    <cfRule type="duplicateValues" dxfId="17" priority="14" stopIfTrue="1"/>
    <cfRule type="duplicateValues" dxfId="16" priority="15" stopIfTrue="1"/>
  </conditionalFormatting>
  <conditionalFormatting sqref="C19:C22">
    <cfRule type="duplicateValues" dxfId="15" priority="11" stopIfTrue="1"/>
    <cfRule type="duplicateValues" dxfId="14" priority="12" stopIfTrue="1"/>
    <cfRule type="duplicateValues" dxfId="13" priority="13" stopIfTrue="1"/>
  </conditionalFormatting>
  <conditionalFormatting sqref="B19:B22">
    <cfRule type="duplicateValues" dxfId="12" priority="9" stopIfTrue="1"/>
    <cfRule type="duplicateValues" dxfId="11" priority="10" stopIfTrue="1"/>
  </conditionalFormatting>
  <conditionalFormatting sqref="C19:C22">
    <cfRule type="duplicateValues" dxfId="10" priority="6" stopIfTrue="1"/>
    <cfRule type="duplicateValues" dxfId="9" priority="7" stopIfTrue="1"/>
    <cfRule type="duplicateValues" dxfId="8" priority="8" stopIfTrue="1"/>
  </conditionalFormatting>
  <conditionalFormatting sqref="B19:B22">
    <cfRule type="duplicateValues" dxfId="7" priority="4" stopIfTrue="1"/>
    <cfRule type="duplicateValues" dxfId="6" priority="5" stopIfTrue="1"/>
  </conditionalFormatting>
  <conditionalFormatting sqref="C19:C22">
    <cfRule type="duplicateValues" dxfId="5" priority="1" stopIfTrue="1"/>
    <cfRule type="duplicateValues" dxfId="4" priority="2" stopIfTrue="1"/>
    <cfRule type="duplicateValues" dxfId="3" priority="3" stopIfTrue="1"/>
  </conditionalFormatting>
  <dataValidations count="12">
    <dataValidation type="date" operator="greaterThanOrEqual" allowBlank="1" showInputMessage="1" showErrorMessage="1" errorTitle="Start Date" error="Please input correct date" promptTitle="Date Condition" prompt="Please input date according to Start Date" sqref="B19:B53">
      <formula1>$C$3</formula1>
    </dataValidation>
    <dataValidation type="date" operator="lessThanOrEqual" allowBlank="1" showInputMessage="1" showErrorMessage="1" errorTitle="End Date" error="Please input correct date" promptTitle="Date Condition" prompt="Please input date according to End Date" sqref="C19:C53">
      <formula1>$C$4</formula1>
    </dataValidation>
    <dataValidation type="date" allowBlank="1" showInputMessage="1" showErrorMessage="1" sqref="D6:E7">
      <formula1>18629</formula1>
      <formula2>30316</formula2>
    </dataValidation>
    <dataValidation type="list" allowBlank="1" showInputMessage="1" showErrorMessage="1" sqref="C6:C7">
      <formula1>"Permanent,Temporary"</formula1>
    </dataValidation>
    <dataValidation type="list" allowBlank="1" showInputMessage="1" showErrorMessage="1" promptTitle="Year" prompt="Select relevant period(year) for object" sqref="F15:G15 F19:F30">
      <formula1>Leave_Base_Year_PL</formula1>
    </dataValidation>
    <dataValidation type="date" operator="greaterThanOrEqual" allowBlank="1" showInputMessage="1" showErrorMessage="1" errorTitle="Start Date" error="Please input correct date" promptTitle="Date Condition" prompt="Please input date according to Start Date" sqref="B54:B218">
      <formula1>$C$10</formula1>
    </dataValidation>
    <dataValidation type="date" operator="lessThanOrEqual" allowBlank="1" showInputMessage="1" showErrorMessage="1" errorTitle="End Date" error="Please input correct date" promptTitle="Date Condition" prompt="Please input date according to End Date" sqref="C54:C218">
      <formula1>$C$11</formula1>
    </dataValidation>
    <dataValidation type="list" allowBlank="1" showInputMessage="1" showErrorMessage="1" promptTitle="Object" prompt="Select relevant object" sqref="E15">
      <formula1>"Surrender Leave,Joining Time,Leave Adjustment,Leave Taken "</formula1>
    </dataValidation>
    <dataValidation type="list" allowBlank="1" showInputMessage="1" showErrorMessage="1" promptTitle="Object" prompt="Select relevant object" sqref="E19:E218">
      <formula1>"Surrender Leave,Joining Time,Leave Adjustment"</formula1>
    </dataValidation>
    <dataValidation type="custom" allowBlank="1" showInputMessage="1" showErrorMessage="1" promptTitle="Pravesh" prompt="This is my cell, please don't try to edit/delete this cell, otherwise your tax calculation result will be wrong." sqref="A2 I2:L2">
      <formula1>"Design &amp; Prepaired by Pravesh Kumar Sharma, Accountant, please call-9460100093 or write mail to  praveshbkn@gmail.com for further query/error/updation/suggestion"</formula1>
    </dataValidation>
    <dataValidation type="list" showInputMessage="1" showErrorMessage="1" sqref="F8 H19:H218">
      <formula1>"Yes, No"</formula1>
    </dataValidation>
    <dataValidation type="list" allowBlank="1" showInputMessage="1" showErrorMessage="1" sqref="G11 B6:B7">
      <formula1>PL_Limit_Deptt</formula1>
    </dataValidation>
  </dataValidations>
  <hyperlinks>
    <hyperlink ref="J27" location="Clear_PL" tooltip="Click here to select PL data, press &quot;delete&quot; button of keyboard " display="Clear_PL"/>
    <hyperlink ref="J31" location="Clear_Other_Data" tooltip="Click here to select other  data, press &quot;delete&quot; button of keyboard " display="Clear_Other_Data"/>
    <hyperlink ref="I1" location="HOME!A1" tooltip="CLICK HERE FOR EXIT FROM THIS SHEET AND GO TO HOME" display="HOME"/>
    <hyperlink ref="F1" location="'PL Analaysis'!A1" tooltip="Click here to access opted sheet" display="'PL Analaysis'!A1"/>
    <hyperlink ref="J27:K28" location="Clear_PL_data" tooltip="Click here to select PL data, press &quot;delete&quot; button of keyboard " display="Select for clear PL data"/>
    <hyperlink ref="J31:K32" location="Clear_other_data" tooltip="Click here to select other  data, press &quot;delete&quot; button of keyboard " display="Select for clear Other data"/>
    <hyperlink ref="F1:G1" location="'Leave Report'!A1" tooltip="Click here to access opted sheet" display="Leave Report"/>
    <hyperlink ref="T15" location="Menu!A1" tooltip="Click here for access required sheet" display="Menu!A1"/>
    <hyperlink ref="T15:U16" r:id="rId1" tooltip="Click here for access required sheet" display="Home"/>
    <hyperlink ref="I1:J1" r:id="rId2" tooltip="CLICK HERE FOR EXIT FROM THIS SHEET AND GO TO HOME" display="HOME"/>
  </hyperlinks>
  <pageMargins left="0.70866141732283472" right="0.70866141732283472" top="0.74803149606299213" bottom="0.74803149606299213" header="0.31496062992125984" footer="0.31496062992125984"/>
  <pageSetup paperSize="9" orientation="landscape" blackAndWhite="1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2:CQ473"/>
  <sheetViews>
    <sheetView topLeftCell="H1" workbookViewId="0">
      <selection activeCell="P4" sqref="P4"/>
    </sheetView>
  </sheetViews>
  <sheetFormatPr defaultRowHeight="15"/>
  <cols>
    <col min="1" max="1" width="9.140625" style="39"/>
    <col min="2" max="3" width="11.85546875" style="39" bestFit="1" customWidth="1"/>
    <col min="4" max="4" width="11.85546875" style="39" customWidth="1"/>
    <col min="5" max="5" width="11.85546875" style="39" bestFit="1" customWidth="1"/>
    <col min="6" max="6" width="10.85546875" style="39" bestFit="1" customWidth="1"/>
    <col min="7" max="7" width="13.28515625" style="39" customWidth="1"/>
    <col min="8" max="11" width="11.85546875" style="39" bestFit="1" customWidth="1"/>
    <col min="12" max="12" width="12.28515625" style="39" customWidth="1"/>
    <col min="13" max="13" width="11.85546875" style="39" bestFit="1" customWidth="1"/>
    <col min="14" max="14" width="11.5703125" style="39" customWidth="1"/>
    <col min="15" max="93" width="12.7109375" style="39" customWidth="1"/>
    <col min="94" max="16384" width="9.140625" style="39"/>
  </cols>
  <sheetData>
    <row r="2" spans="2:66" ht="26.25">
      <c r="B2" s="189" t="s">
        <v>94</v>
      </c>
      <c r="C2" s="189"/>
      <c r="D2" s="57" t="s">
        <v>93</v>
      </c>
      <c r="G2" s="47" t="s">
        <v>55</v>
      </c>
      <c r="H2" s="112" t="s">
        <v>92</v>
      </c>
      <c r="I2" s="112"/>
      <c r="J2" s="112"/>
      <c r="K2" s="112"/>
      <c r="L2" s="112" t="s">
        <v>91</v>
      </c>
      <c r="M2" s="194" t="s">
        <v>90</v>
      </c>
      <c r="N2" s="182" t="str">
        <f>PL!$G$11</f>
        <v>Others Deptt</v>
      </c>
      <c r="P2" s="40" t="s">
        <v>148</v>
      </c>
      <c r="Q2" s="40"/>
      <c r="R2" s="40"/>
      <c r="S2" s="108">
        <f>DATE(YEAR(P4),12,31)</f>
        <v>43830</v>
      </c>
      <c r="T2" s="40">
        <f>S2-$S$4</f>
        <v>182</v>
      </c>
      <c r="U2" s="108">
        <f>IF(T3&gt;0,S3,S2)</f>
        <v>43830</v>
      </c>
    </row>
    <row r="3" spans="2:66" ht="15.75">
      <c r="B3" s="111">
        <v>18719</v>
      </c>
      <c r="C3" s="111">
        <v>33603</v>
      </c>
      <c r="D3" s="110">
        <v>180</v>
      </c>
      <c r="G3" s="43" t="s">
        <v>32</v>
      </c>
      <c r="H3" s="40">
        <v>12</v>
      </c>
      <c r="I3" s="40"/>
      <c r="J3" s="40"/>
      <c r="K3" s="40"/>
      <c r="L3" s="43">
        <f>H3/12</f>
        <v>1</v>
      </c>
      <c r="M3" s="194"/>
      <c r="N3" s="182"/>
      <c r="O3" s="109"/>
      <c r="P3" s="40" t="s">
        <v>149</v>
      </c>
      <c r="Q3" s="40" t="s">
        <v>150</v>
      </c>
      <c r="R3" s="40"/>
      <c r="S3" s="141">
        <f>EOMONTH(S2,-6)</f>
        <v>43646</v>
      </c>
      <c r="T3" s="40">
        <f>S3-$S$4</f>
        <v>-2</v>
      </c>
      <c r="U3" s="40"/>
    </row>
    <row r="4" spans="2:66" ht="15.75">
      <c r="B4" s="111">
        <v>33604</v>
      </c>
      <c r="C4" s="111">
        <v>35795</v>
      </c>
      <c r="D4" s="110">
        <v>240</v>
      </c>
      <c r="F4" s="52"/>
      <c r="G4" s="43" t="s">
        <v>52</v>
      </c>
      <c r="H4" s="40">
        <v>42</v>
      </c>
      <c r="I4" s="40"/>
      <c r="J4" s="40"/>
      <c r="K4" s="40"/>
      <c r="L4" s="43">
        <f>H4/12</f>
        <v>3.5</v>
      </c>
      <c r="M4" s="185" t="s">
        <v>89</v>
      </c>
      <c r="N4" s="40">
        <f>INDEX($H$3:$H$6,MATCH(N2,PL_Limit_Deptt,0))</f>
        <v>30</v>
      </c>
      <c r="O4" s="109"/>
      <c r="P4" s="142">
        <f>B10</f>
        <v>43648</v>
      </c>
      <c r="Q4" s="141">
        <f>EOMONTH(P4,-6)</f>
        <v>43496</v>
      </c>
      <c r="R4" s="40"/>
      <c r="S4" s="141">
        <f>P4</f>
        <v>43648</v>
      </c>
      <c r="T4" s="40">
        <f>S4-$S$4</f>
        <v>0</v>
      </c>
      <c r="U4" s="40"/>
    </row>
    <row r="5" spans="2:66" ht="15.75">
      <c r="B5" s="111">
        <v>35796</v>
      </c>
      <c r="C5" s="111">
        <v>41274</v>
      </c>
      <c r="D5" s="110">
        <v>300</v>
      </c>
      <c r="F5" s="52"/>
      <c r="G5" s="43" t="s">
        <v>50</v>
      </c>
      <c r="H5" s="40">
        <v>15</v>
      </c>
      <c r="I5" s="40"/>
      <c r="J5" s="40"/>
      <c r="K5" s="40"/>
      <c r="L5" s="43">
        <f>H5/12</f>
        <v>1.25</v>
      </c>
      <c r="M5" s="186"/>
      <c r="N5" s="40">
        <f>INDEX($L$3:$L$6,MATCH(N2,PL_Limit_Deptt,0))</f>
        <v>2.5</v>
      </c>
      <c r="O5" s="109"/>
    </row>
    <row r="6" spans="2:66" ht="15.75">
      <c r="B6" s="139">
        <v>41275</v>
      </c>
      <c r="C6" s="139"/>
      <c r="D6" s="140">
        <v>315</v>
      </c>
      <c r="F6" s="52"/>
      <c r="G6" s="43" t="s">
        <v>24</v>
      </c>
      <c r="H6" s="40">
        <v>30</v>
      </c>
      <c r="I6" s="40"/>
      <c r="J6" s="40"/>
      <c r="K6" s="40"/>
      <c r="L6" s="43">
        <f>H6/12</f>
        <v>2.5</v>
      </c>
      <c r="M6" s="187" t="str">
        <f>CONCATENATE(N5,"  ","Days", " ")</f>
        <v xml:space="preserve">2.5  Days </v>
      </c>
      <c r="N6" s="188"/>
      <c r="O6" s="109"/>
      <c r="P6" s="39" t="s">
        <v>152</v>
      </c>
      <c r="Q6" s="52">
        <f>D11</f>
        <v>43466</v>
      </c>
      <c r="T6" s="52">
        <v>43466</v>
      </c>
      <c r="U6" s="39">
        <v>305</v>
      </c>
    </row>
    <row r="7" spans="2:66">
      <c r="C7" s="108">
        <f>DATE(YEAR(D11),12,31)</f>
        <v>43830</v>
      </c>
      <c r="D7" s="39">
        <f>C7-$C$9</f>
        <v>364</v>
      </c>
      <c r="E7" s="108">
        <f>IF(D8&gt;0,C8,C7)</f>
        <v>43646</v>
      </c>
      <c r="N7" s="39" t="str">
        <f>IFERROR(E39,"NO")</f>
        <v>NO</v>
      </c>
      <c r="P7" s="39" t="s">
        <v>153</v>
      </c>
      <c r="T7" s="52">
        <v>43647</v>
      </c>
      <c r="U7" s="39">
        <v>15</v>
      </c>
    </row>
    <row r="8" spans="2:66">
      <c r="C8" s="107">
        <f>EOMONTH(C7,-6)</f>
        <v>43646</v>
      </c>
      <c r="D8" s="39">
        <f>C8-$C$9</f>
        <v>180</v>
      </c>
      <c r="T8" s="52">
        <v>43648</v>
      </c>
      <c r="U8" s="39">
        <v>-30</v>
      </c>
    </row>
    <row r="9" spans="2:66">
      <c r="C9" s="107">
        <f>D11</f>
        <v>43466</v>
      </c>
      <c r="D9" s="39">
        <f>C9-$C$9</f>
        <v>0</v>
      </c>
      <c r="U9" s="39">
        <f>SUM(U6:U8)</f>
        <v>290</v>
      </c>
    </row>
    <row r="10" spans="2:66" ht="18.75">
      <c r="B10" s="64">
        <f>PL!C11</f>
        <v>43648</v>
      </c>
      <c r="C10" s="183" t="s">
        <v>61</v>
      </c>
      <c r="D10" s="184"/>
      <c r="E10" s="183" t="s">
        <v>88</v>
      </c>
      <c r="F10" s="184"/>
      <c r="G10" s="183" t="s">
        <v>87</v>
      </c>
      <c r="H10" s="184"/>
      <c r="I10" s="106"/>
      <c r="J10" s="106"/>
      <c r="K10" s="106"/>
      <c r="L10" s="105"/>
      <c r="N10" s="105"/>
      <c r="O10" s="104" t="s">
        <v>86</v>
      </c>
      <c r="P10" s="103"/>
      <c r="Q10" s="103"/>
      <c r="R10" s="102">
        <f>IF(PL!H10&gt;0,PL!$H$10,0)</f>
        <v>305</v>
      </c>
      <c r="S10" s="101" t="s">
        <v>85</v>
      </c>
      <c r="T10" s="100">
        <v>300</v>
      </c>
      <c r="U10" s="100">
        <f>VLOOKUP(D11,$B$3:$D$6,3)</f>
        <v>315</v>
      </c>
      <c r="AB10" s="96" t="s">
        <v>77</v>
      </c>
      <c r="AC10" s="95" t="s">
        <v>76</v>
      </c>
      <c r="AD10" s="94" t="s">
        <v>75</v>
      </c>
      <c r="BE10" s="40" t="e">
        <f>INDEX($BH$12:$BH$56,MATCH(ROWS($BH10:BH$12),COUNTIF($BH$12:$BH$56,"&lt;="&amp;$BH$12:$BH$56),0))</f>
        <v>#N/A</v>
      </c>
    </row>
    <row r="11" spans="2:66" ht="45">
      <c r="B11" s="42" t="s">
        <v>60</v>
      </c>
      <c r="C11" s="64">
        <f>U2</f>
        <v>43830</v>
      </c>
      <c r="D11" s="64">
        <f>B12</f>
        <v>43466</v>
      </c>
      <c r="E11" s="99">
        <f>YEAR(C11)</f>
        <v>2019</v>
      </c>
      <c r="F11" s="98"/>
      <c r="G11" s="42" t="s">
        <v>84</v>
      </c>
      <c r="H11" s="42" t="s">
        <v>83</v>
      </c>
      <c r="I11" s="42"/>
      <c r="J11" s="42"/>
      <c r="K11" s="42"/>
      <c r="L11" s="42" t="s">
        <v>48</v>
      </c>
      <c r="M11" s="42" t="s">
        <v>154</v>
      </c>
      <c r="N11" s="42" t="s">
        <v>35</v>
      </c>
      <c r="O11" s="42" t="s">
        <v>82</v>
      </c>
      <c r="P11" s="42" t="s">
        <v>81</v>
      </c>
      <c r="Q11" s="42" t="s">
        <v>4</v>
      </c>
      <c r="R11" s="42" t="s">
        <v>7</v>
      </c>
      <c r="S11" s="42" t="s">
        <v>6</v>
      </c>
      <c r="T11" s="42" t="s">
        <v>80</v>
      </c>
      <c r="U11" s="42" t="s">
        <v>79</v>
      </c>
      <c r="V11" s="42" t="s">
        <v>78</v>
      </c>
      <c r="AB11" s="90" t="s">
        <v>66</v>
      </c>
      <c r="AC11" s="97" t="s">
        <v>65</v>
      </c>
      <c r="AD11" s="97" t="s">
        <v>64</v>
      </c>
      <c r="AE11" s="96" t="s">
        <v>77</v>
      </c>
      <c r="AF11" s="95" t="s">
        <v>76</v>
      </c>
      <c r="AG11" s="94" t="s">
        <v>75</v>
      </c>
      <c r="AH11" s="78"/>
      <c r="AI11" s="78"/>
      <c r="AJ11" s="78"/>
      <c r="AK11" s="78"/>
      <c r="AL11" s="78"/>
      <c r="AV11" s="39" t="s">
        <v>74</v>
      </c>
      <c r="BC11" s="90" t="s">
        <v>71</v>
      </c>
      <c r="BD11" s="90" t="s">
        <v>11</v>
      </c>
      <c r="BE11" s="93"/>
      <c r="BF11" s="92" t="s">
        <v>73</v>
      </c>
      <c r="BG11" s="91" t="s">
        <v>72</v>
      </c>
      <c r="BH11" s="39" t="s">
        <v>71</v>
      </c>
      <c r="BI11" s="90" t="s">
        <v>71</v>
      </c>
      <c r="BJ11" s="89" t="s">
        <v>11</v>
      </c>
      <c r="BK11" s="89" t="s">
        <v>10</v>
      </c>
      <c r="BL11" s="89" t="s">
        <v>9</v>
      </c>
      <c r="BM11" s="89" t="s">
        <v>8</v>
      </c>
      <c r="BN11" s="89" t="s">
        <v>70</v>
      </c>
    </row>
    <row r="12" spans="2:66" ht="25.5">
      <c r="B12" s="44">
        <f>PL!C10</f>
        <v>43466</v>
      </c>
      <c r="C12" s="44">
        <f>E7</f>
        <v>43646</v>
      </c>
      <c r="D12" s="63">
        <f t="shared" ref="D12:D43" si="0">SMALL(IF(($C$11:$C$94&lt;=$C$11)*($C$11:$C$94&gt;=$D$11),$C$11:$C$94,"A"),ROW(A1))</f>
        <v>43646</v>
      </c>
      <c r="E12" s="40" t="str">
        <f t="shared" ref="E12:E43" si="1">IF($C$11&gt;=D12,"YES","NO")</f>
        <v>YES</v>
      </c>
      <c r="F12" s="39" t="str">
        <f t="shared" ref="F12:F43" si="2">IFERROR(E12,"NO")</f>
        <v>YES</v>
      </c>
      <c r="G12" s="44">
        <f t="shared" ref="G12:G43" si="3">B12</f>
        <v>43466</v>
      </c>
      <c r="H12" s="44">
        <f t="shared" ref="H12:H43" si="4">IF(F12="YES",D12,$C$11)</f>
        <v>43646</v>
      </c>
      <c r="I12" s="68">
        <f t="shared" ref="I12:I43" si="5">YEAR(G12)</f>
        <v>2019</v>
      </c>
      <c r="J12" s="68" t="str">
        <f t="shared" ref="J12:J43" si="6">IF(I13=I12,"A","B")</f>
        <v>A</v>
      </c>
      <c r="K12" s="68" t="str">
        <f t="shared" ref="K12:K43" si="7">CONCATENATE(I12,"-",J12)</f>
        <v>2019-A</v>
      </c>
      <c r="L12" s="40">
        <f>IF(E12="YES",1+H12-G12,H12-G12)</f>
        <v>181</v>
      </c>
      <c r="M12" s="40"/>
      <c r="N12" s="40">
        <f>IF(L12&gt;0,ROUND(L12*$N$4/365,0),0)</f>
        <v>15</v>
      </c>
      <c r="O12" s="40" t="str">
        <f t="shared" ref="O12:O43" si="8">IF(F12="NO","",K12)</f>
        <v>2019-A</v>
      </c>
      <c r="P12" s="40">
        <f>INDEX($L$452:$BD$452,MATCH(O12,$L$453:$BD$453,0))</f>
        <v>15</v>
      </c>
      <c r="Q12" s="40">
        <f t="shared" ref="Q12:Q43" si="9">IF(ISERROR(MATCH(O12,$AI$19:$AI$56,0)),0,VLOOKUP(O12,$AI$19:$AS$56,2,0))</f>
        <v>30</v>
      </c>
      <c r="R12" s="40">
        <f t="shared" ref="R12:R43" si="10">IF(ISERROR(MATCH(O12,$AM$19:$AM$56,0)),0,VLOOKUP(O12,$AM$19:$AS$56,2,0))</f>
        <v>0</v>
      </c>
      <c r="S12" s="40">
        <f t="shared" ref="S12:S43" si="11">IF(ISERROR(MATCH(O12,$AQ$19:$AQ$56,0)),0,VLOOKUP(O12,$AQ$19:$AS$56,2,0))</f>
        <v>0</v>
      </c>
      <c r="T12" s="88">
        <f>IF(H12="",0,N12-P12-Q12+R12+S12+R10)</f>
        <v>275</v>
      </c>
      <c r="U12" s="40">
        <f t="shared" ref="U12:U43" si="12">VLOOKUP(B12,$B$3:$D$6,3)</f>
        <v>315</v>
      </c>
      <c r="V12" s="40">
        <f>MIN(T12,U10)</f>
        <v>275</v>
      </c>
      <c r="AA12" s="71">
        <v>1</v>
      </c>
      <c r="AB12" s="71" t="str">
        <f>INDEX($BK$12:$BK$56,MATCH(ROWS($AA$12:AA12),$AA$12:$AA$56,0))</f>
        <v>2019-A</v>
      </c>
      <c r="AC12" s="71">
        <f>INDEX($BN$12:$BN$56,MATCH(ROWS($AA$12:AB12),$AA$12:$AA$56,0))</f>
        <v>30</v>
      </c>
      <c r="AD12" s="76" t="str">
        <f>INDEX($BJ$12:$BJ$56,MATCH(ROWS($AA$12:AC12),$AA$12:$AA$56,0))</f>
        <v>Surrender Leave</v>
      </c>
      <c r="AE12" s="75" t="str">
        <f t="shared" ref="AE12:AE56" si="13">AB12</f>
        <v>2019-A</v>
      </c>
      <c r="AF12" s="74">
        <f t="shared" ref="AF12:AF56" si="14">AC12</f>
        <v>30</v>
      </c>
      <c r="AG12" s="73" t="str">
        <f t="shared" ref="AG12:AG56" si="15">AD12</f>
        <v>Surrender Leave</v>
      </c>
      <c r="AH12" s="78"/>
      <c r="AI12" s="42" t="s">
        <v>64</v>
      </c>
      <c r="AJ12" s="87" t="s">
        <v>4</v>
      </c>
      <c r="AK12" s="83"/>
      <c r="AL12" s="83"/>
      <c r="AM12" s="42" t="s">
        <v>64</v>
      </c>
      <c r="AN12" s="87" t="s">
        <v>7</v>
      </c>
      <c r="AO12" s="83"/>
      <c r="AP12" s="83"/>
      <c r="AQ12" s="42" t="s">
        <v>64</v>
      </c>
      <c r="AR12" s="87" t="s">
        <v>6</v>
      </c>
      <c r="AS12" s="83"/>
      <c r="AT12" s="83"/>
      <c r="AV12" s="39" t="s">
        <v>69</v>
      </c>
      <c r="AW12" s="39" t="str">
        <f>PL!F15</f>
        <v>2019-A</v>
      </c>
      <c r="AY12" s="39" t="str">
        <f>PL!E15</f>
        <v>Surrender Leave</v>
      </c>
      <c r="BC12" s="39">
        <v>1</v>
      </c>
      <c r="BD12" s="85" t="s">
        <v>4</v>
      </c>
      <c r="BE12" s="71">
        <f t="shared" ref="BE12:BE56" si="16">COUNTIF($BH$12:$BH$57,"&lt;="&amp;BH12)</f>
        <v>1</v>
      </c>
      <c r="BF12" s="79" t="e">
        <f>SMALL($BH$12:$BH$22,ROW(A7))</f>
        <v>#N/A</v>
      </c>
      <c r="BG12" s="70">
        <f t="shared" ref="BG12:BG56" si="17">--ISERROR(BH12)</f>
        <v>0</v>
      </c>
      <c r="BH12" s="39">
        <f t="shared" ref="BH12:BH56" si="18">INDEX($BC$12:$BC$14,MATCH(BJ12,$BD$12:$BD$14,0))</f>
        <v>1</v>
      </c>
      <c r="BI12" s="39">
        <f t="shared" ref="BI12:BI56" si="19">IF(BJ12="","",INDEX($BC$12:$BC$14,MATCH(BJ12,$BD$12:$BD$14,0)))</f>
        <v>1</v>
      </c>
      <c r="BJ12" s="39" t="str">
        <f>IF(PL!E19="","",PL!E19)</f>
        <v>Surrender Leave</v>
      </c>
      <c r="BK12" s="39" t="str">
        <f>IF(PL!F19="","",PL!F19)</f>
        <v>2019-A</v>
      </c>
      <c r="BL12" s="39">
        <f>IF(PL!G19="","",PL!G19)</f>
        <v>30</v>
      </c>
      <c r="BM12" s="39" t="str">
        <f>IF(PL!H19="","",PL!H19)</f>
        <v>Yes</v>
      </c>
      <c r="BN12" s="39">
        <f t="shared" ref="BN12:BN56" si="20">IF(BM12="Yes",BL12,0)</f>
        <v>30</v>
      </c>
    </row>
    <row r="13" spans="2:66" ht="25.5">
      <c r="B13" s="44">
        <f t="shared" ref="B13:B44" si="21">C12+1</f>
        <v>43647</v>
      </c>
      <c r="C13" s="44">
        <f t="shared" ref="C13:C44" si="22">EOMONTH(B13,5)</f>
        <v>43830</v>
      </c>
      <c r="D13" s="63">
        <f t="shared" si="0"/>
        <v>43830</v>
      </c>
      <c r="E13" s="40" t="str">
        <f t="shared" si="1"/>
        <v>YES</v>
      </c>
      <c r="F13" s="39" t="str">
        <f t="shared" si="2"/>
        <v>YES</v>
      </c>
      <c r="G13" s="44">
        <f t="shared" si="3"/>
        <v>43647</v>
      </c>
      <c r="H13" s="44">
        <f t="shared" si="4"/>
        <v>43830</v>
      </c>
      <c r="I13" s="68">
        <f t="shared" si="5"/>
        <v>2019</v>
      </c>
      <c r="J13" s="68" t="str">
        <f t="shared" si="6"/>
        <v>B</v>
      </c>
      <c r="K13" s="68" t="str">
        <f t="shared" si="7"/>
        <v>2019-B</v>
      </c>
      <c r="L13" s="40">
        <f t="shared" ref="L13:L44" si="23">IF(F13="NO","",IF(E13="YES",1+H13-G13,H13-G13))</f>
        <v>184</v>
      </c>
      <c r="M13" s="40">
        <f>IF(L13="","",IF(V12&gt;300,315,MIN($T$10,V12)))</f>
        <v>275</v>
      </c>
      <c r="N13" s="40">
        <f t="shared" ref="N13:N44" si="24">IF(F13="NO","",IF(L13&gt;0,ROUND(L13*$N$4/365,0),0))</f>
        <v>15</v>
      </c>
      <c r="O13" s="40" t="str">
        <f t="shared" si="8"/>
        <v>2019-B</v>
      </c>
      <c r="P13" s="40">
        <f t="shared" ref="P13:P44" si="25">IF(F13="NO","",INDEX($M$452:$CO$452,MATCH(O13,$M$453:$CO$453,0)))</f>
        <v>0</v>
      </c>
      <c r="Q13" s="40">
        <f t="shared" si="9"/>
        <v>0</v>
      </c>
      <c r="R13" s="40">
        <f t="shared" si="10"/>
        <v>0</v>
      </c>
      <c r="S13" s="40">
        <f t="shared" si="11"/>
        <v>0</v>
      </c>
      <c r="T13" s="40">
        <f>IF(F13="NO",0,M13+N13-P13-Q13+R13+S13)</f>
        <v>290</v>
      </c>
      <c r="U13" s="40">
        <f t="shared" si="12"/>
        <v>315</v>
      </c>
      <c r="V13" s="40">
        <f>IF(F13="NO","",MIN(T13:U13))</f>
        <v>290</v>
      </c>
      <c r="AA13" s="71">
        <v>2</v>
      </c>
      <c r="AB13" s="71" t="str">
        <f>INDEX($BK$12:$BK$56,MATCH(ROWS($AA$12:AA13),$AA$12:$AA$56,0))</f>
        <v/>
      </c>
      <c r="AC13" s="71">
        <f>INDEX($BN$12:$BN$56,MATCH(ROWS($AA$12:AB13),$AA$12:$AA$56,0))</f>
        <v>0</v>
      </c>
      <c r="AD13" s="76" t="str">
        <f>INDEX($BJ$12:$BJ$56,MATCH(ROWS($AA$12:AC13),$AA$12:$AA$56,0))</f>
        <v/>
      </c>
      <c r="AE13" s="75" t="str">
        <f t="shared" si="13"/>
        <v/>
      </c>
      <c r="AF13" s="74">
        <f t="shared" si="14"/>
        <v>0</v>
      </c>
      <c r="AG13" s="73" t="str">
        <f t="shared" si="15"/>
        <v/>
      </c>
      <c r="AH13" s="78"/>
      <c r="AI13" s="42" t="s">
        <v>65</v>
      </c>
      <c r="AJ13" s="86"/>
      <c r="AK13" s="84"/>
      <c r="AL13" s="83"/>
      <c r="AM13" s="42" t="s">
        <v>65</v>
      </c>
      <c r="AN13" s="86"/>
      <c r="AO13" s="84"/>
      <c r="AP13" s="83"/>
      <c r="AQ13" s="42" t="s">
        <v>65</v>
      </c>
      <c r="AR13" s="86"/>
      <c r="AS13" s="84"/>
      <c r="AT13" s="83"/>
      <c r="AV13" s="39" t="s">
        <v>68</v>
      </c>
      <c r="AW13" s="39" t="str">
        <f>PL!G15</f>
        <v>2019-A</v>
      </c>
      <c r="AY13" s="39">
        <f>INDEX(AY14:AY17,MATCH(AY12,AV14:AV17,0))</f>
        <v>30</v>
      </c>
      <c r="BC13" s="39">
        <v>2</v>
      </c>
      <c r="BD13" s="85" t="s">
        <v>7</v>
      </c>
      <c r="BE13" s="71">
        <f t="shared" si="16"/>
        <v>44</v>
      </c>
      <c r="BF13" s="79" t="e">
        <f>SMALL($BH$12:$BH$22,ROW(A10))</f>
        <v>#N/A</v>
      </c>
      <c r="BG13" s="70">
        <f t="shared" si="17"/>
        <v>1</v>
      </c>
      <c r="BH13" s="39" t="e">
        <f t="shared" si="18"/>
        <v>#N/A</v>
      </c>
      <c r="BI13" s="39" t="str">
        <f t="shared" si="19"/>
        <v/>
      </c>
      <c r="BJ13" s="39" t="str">
        <f>IF(PL!E20="","",PL!E20)</f>
        <v/>
      </c>
      <c r="BK13" s="39" t="str">
        <f>IF(PL!F20="","",PL!F20)</f>
        <v/>
      </c>
      <c r="BL13" s="39" t="str">
        <f>IF(PL!G20="","",PL!G20)</f>
        <v/>
      </c>
      <c r="BM13" s="39" t="str">
        <f>IF(PL!H20="","",PL!H20)</f>
        <v/>
      </c>
      <c r="BN13" s="39">
        <f t="shared" si="20"/>
        <v>0</v>
      </c>
    </row>
    <row r="14" spans="2:66" ht="25.5">
      <c r="B14" s="44">
        <f t="shared" si="21"/>
        <v>43831</v>
      </c>
      <c r="C14" s="44">
        <f t="shared" si="22"/>
        <v>44012</v>
      </c>
      <c r="D14" s="63" t="e">
        <f t="shared" si="0"/>
        <v>#VALUE!</v>
      </c>
      <c r="E14" s="40" t="e">
        <f t="shared" si="1"/>
        <v>#VALUE!</v>
      </c>
      <c r="F14" s="39" t="str">
        <f t="shared" si="2"/>
        <v>NO</v>
      </c>
      <c r="G14" s="44">
        <f t="shared" si="3"/>
        <v>43831</v>
      </c>
      <c r="H14" s="44">
        <f t="shared" si="4"/>
        <v>43830</v>
      </c>
      <c r="I14" s="68">
        <f t="shared" si="5"/>
        <v>2020</v>
      </c>
      <c r="J14" s="68" t="str">
        <f t="shared" si="6"/>
        <v>A</v>
      </c>
      <c r="K14" s="68" t="str">
        <f t="shared" si="7"/>
        <v>2020-A</v>
      </c>
      <c r="L14" s="40" t="str">
        <f t="shared" si="23"/>
        <v/>
      </c>
      <c r="M14" s="40" t="str">
        <f>IF(L14="","",IF(V13&gt;300,315,MIN($T$10,V13)))</f>
        <v/>
      </c>
      <c r="N14" s="40" t="str">
        <f t="shared" si="24"/>
        <v/>
      </c>
      <c r="O14" s="40" t="str">
        <f t="shared" si="8"/>
        <v/>
      </c>
      <c r="P14" s="40" t="str">
        <f t="shared" si="25"/>
        <v/>
      </c>
      <c r="Q14" s="40" t="str">
        <f t="shared" si="9"/>
        <v/>
      </c>
      <c r="R14" s="40" t="str">
        <f t="shared" si="10"/>
        <v/>
      </c>
      <c r="S14" s="40" t="str">
        <f t="shared" si="11"/>
        <v/>
      </c>
      <c r="T14" s="40">
        <f t="shared" ref="T14:T77" si="26">IF(F14="NO",0,M14+N14-P14-Q14+R14+S14)</f>
        <v>0</v>
      </c>
      <c r="U14" s="40">
        <f t="shared" si="12"/>
        <v>315</v>
      </c>
      <c r="V14" s="40" t="str">
        <f t="shared" ref="V14:V77" si="27">IF(F14="NO","",MIN(T14:U14))</f>
        <v/>
      </c>
      <c r="AA14" s="71">
        <v>3</v>
      </c>
      <c r="AB14" s="71" t="str">
        <f>INDEX($BK$12:$BK$56,MATCH(ROWS($AA$12:AA14),$AA$12:$AA$56,0))</f>
        <v/>
      </c>
      <c r="AC14" s="71">
        <f>INDEX($BN$12:$BN$56,MATCH(ROWS($AA$12:AB14),$AA$12:$AA$56,0))</f>
        <v>0</v>
      </c>
      <c r="AD14" s="76" t="str">
        <f>INDEX($BJ$12:$BJ$56,MATCH(ROWS($AA$12:AC14),$AA$12:$AA$56,0))</f>
        <v/>
      </c>
      <c r="AE14" s="75" t="str">
        <f t="shared" si="13"/>
        <v/>
      </c>
      <c r="AF14" s="74">
        <f t="shared" si="14"/>
        <v>0</v>
      </c>
      <c r="AG14" s="73" t="str">
        <f t="shared" si="15"/>
        <v/>
      </c>
      <c r="AH14" s="78"/>
      <c r="AI14" s="42" t="s">
        <v>66</v>
      </c>
      <c r="AJ14" s="86"/>
      <c r="AK14" s="84"/>
      <c r="AL14" s="83"/>
      <c r="AM14" s="42" t="s">
        <v>66</v>
      </c>
      <c r="AN14" s="86"/>
      <c r="AO14" s="84"/>
      <c r="AP14" s="83"/>
      <c r="AQ14" s="42" t="s">
        <v>66</v>
      </c>
      <c r="AR14" s="86"/>
      <c r="AS14" s="84"/>
      <c r="AT14" s="83"/>
      <c r="AV14" s="180" t="s">
        <v>4</v>
      </c>
      <c r="AW14" s="181"/>
      <c r="AX14" s="181"/>
      <c r="AY14" s="81">
        <f xml:space="preserve"> SUMPRODUCT(--(Leave_Base_Year_PL&gt;=$AW$12), --($AW$13&gt;=Leave_Base_Year_PL),$Q$12:$Q$94)</f>
        <v>30</v>
      </c>
      <c r="BC14" s="39">
        <v>3</v>
      </c>
      <c r="BD14" s="85" t="s">
        <v>6</v>
      </c>
      <c r="BE14" s="71">
        <f t="shared" si="16"/>
        <v>44</v>
      </c>
      <c r="BF14" s="79" t="e">
        <f>SMALL($BH$12:$BH$22,ROW(#REF!))</f>
        <v>#REF!</v>
      </c>
      <c r="BG14" s="70">
        <f t="shared" si="17"/>
        <v>1</v>
      </c>
      <c r="BH14" s="39" t="e">
        <f t="shared" si="18"/>
        <v>#N/A</v>
      </c>
      <c r="BI14" s="39" t="str">
        <f t="shared" si="19"/>
        <v/>
      </c>
      <c r="BJ14" s="39" t="str">
        <f>IF(PL!E21="","",PL!E21)</f>
        <v/>
      </c>
      <c r="BK14" s="39" t="str">
        <f>IF(PL!F21="","",PL!F21)</f>
        <v/>
      </c>
      <c r="BL14" s="39" t="str">
        <f>IF(PL!G21="","",PL!G21)</f>
        <v/>
      </c>
      <c r="BM14" s="39" t="str">
        <f>IF(PL!H21="","",PL!H21)</f>
        <v/>
      </c>
      <c r="BN14" s="39">
        <f t="shared" si="20"/>
        <v>0</v>
      </c>
    </row>
    <row r="15" spans="2:66" ht="15.75">
      <c r="B15" s="44">
        <f t="shared" si="21"/>
        <v>44013</v>
      </c>
      <c r="C15" s="44">
        <f t="shared" si="22"/>
        <v>44196</v>
      </c>
      <c r="D15" s="63" t="e">
        <f t="shared" si="0"/>
        <v>#VALUE!</v>
      </c>
      <c r="E15" s="40" t="e">
        <f t="shared" si="1"/>
        <v>#VALUE!</v>
      </c>
      <c r="F15" s="39" t="str">
        <f t="shared" si="2"/>
        <v>NO</v>
      </c>
      <c r="G15" s="44">
        <f t="shared" si="3"/>
        <v>44013</v>
      </c>
      <c r="H15" s="44">
        <f t="shared" si="4"/>
        <v>43830</v>
      </c>
      <c r="I15" s="68">
        <f t="shared" si="5"/>
        <v>2020</v>
      </c>
      <c r="J15" s="68" t="str">
        <f t="shared" si="6"/>
        <v>B</v>
      </c>
      <c r="K15" s="68" t="str">
        <f t="shared" si="7"/>
        <v>2020-B</v>
      </c>
      <c r="L15" s="40" t="str">
        <f t="shared" si="23"/>
        <v/>
      </c>
      <c r="M15" s="40" t="str">
        <f t="shared" ref="M15:M78" si="28">IF(L15="","",IF(V14&gt;300,315,MIN($T$10,V14)))</f>
        <v/>
      </c>
      <c r="N15" s="40" t="str">
        <f t="shared" si="24"/>
        <v/>
      </c>
      <c r="O15" s="40" t="str">
        <f t="shared" si="8"/>
        <v/>
      </c>
      <c r="P15" s="40" t="str">
        <f t="shared" si="25"/>
        <v/>
      </c>
      <c r="Q15" s="40" t="str">
        <f t="shared" si="9"/>
        <v/>
      </c>
      <c r="R15" s="40" t="str">
        <f t="shared" si="10"/>
        <v/>
      </c>
      <c r="S15" s="40" t="str">
        <f t="shared" si="11"/>
        <v/>
      </c>
      <c r="T15" s="40">
        <f t="shared" si="26"/>
        <v>0</v>
      </c>
      <c r="U15" s="40">
        <f t="shared" si="12"/>
        <v>315</v>
      </c>
      <c r="V15" s="40" t="str">
        <f t="shared" si="27"/>
        <v/>
      </c>
      <c r="AA15" s="71">
        <v>4</v>
      </c>
      <c r="AB15" s="71" t="str">
        <f>INDEX($BK$12:$BK$56,MATCH(ROWS($AA$12:AA15),$AA$12:$AA$56,0))</f>
        <v/>
      </c>
      <c r="AC15" s="71">
        <f>INDEX($BN$12:$BN$56,MATCH(ROWS($AA$12:AB15),$AA$12:$AA$56,0))</f>
        <v>0</v>
      </c>
      <c r="AD15" s="76" t="str">
        <f>INDEX($BJ$12:$BJ$56,MATCH(ROWS($AA$12:AC15),$AA$12:$AA$56,0))</f>
        <v/>
      </c>
      <c r="AE15" s="75" t="str">
        <f t="shared" si="13"/>
        <v/>
      </c>
      <c r="AF15" s="74">
        <f t="shared" si="14"/>
        <v>0</v>
      </c>
      <c r="AG15" s="73" t="str">
        <f t="shared" si="15"/>
        <v/>
      </c>
      <c r="AH15" s="78"/>
      <c r="AI15" s="84"/>
      <c r="AJ15" s="83"/>
      <c r="AK15" s="84"/>
      <c r="AL15" s="83"/>
      <c r="AM15" s="84"/>
      <c r="AN15" s="83"/>
      <c r="AO15" s="84"/>
      <c r="AP15" s="83"/>
      <c r="AQ15" s="84"/>
      <c r="AR15" s="83"/>
      <c r="AS15" s="84"/>
      <c r="AT15" s="83"/>
      <c r="AV15" s="180" t="s">
        <v>7</v>
      </c>
      <c r="AW15" s="181"/>
      <c r="AX15" s="181"/>
      <c r="AY15" s="81">
        <f xml:space="preserve"> SUMPRODUCT(--(Leave_Base_Year_PL&gt;=$AW$12), --($AW$13&gt;=Leave_Base_Year_PL),$R$12:$R$94)</f>
        <v>0</v>
      </c>
      <c r="BE15" s="71">
        <f t="shared" si="16"/>
        <v>44</v>
      </c>
      <c r="BF15" s="79" t="e">
        <f t="shared" ref="BF15:BF22" si="29">SMALL($BH$12:$BH$22,ROW(A12))</f>
        <v>#N/A</v>
      </c>
      <c r="BG15" s="70">
        <f t="shared" si="17"/>
        <v>1</v>
      </c>
      <c r="BH15" s="39" t="e">
        <f t="shared" si="18"/>
        <v>#N/A</v>
      </c>
      <c r="BI15" s="39" t="str">
        <f t="shared" si="19"/>
        <v/>
      </c>
      <c r="BJ15" s="39" t="str">
        <f>IF(PL!E22="","",PL!E22)</f>
        <v/>
      </c>
      <c r="BK15" s="39" t="str">
        <f>IF(PL!F22="","",PL!F22)</f>
        <v/>
      </c>
      <c r="BL15" s="39" t="str">
        <f>IF(PL!G22="","",PL!G22)</f>
        <v/>
      </c>
      <c r="BM15" s="39" t="str">
        <f>IF(PL!H22="","",PL!H22)</f>
        <v/>
      </c>
      <c r="BN15" s="39">
        <f t="shared" si="20"/>
        <v>0</v>
      </c>
    </row>
    <row r="16" spans="2:66" ht="15.75">
      <c r="B16" s="44">
        <f t="shared" si="21"/>
        <v>44197</v>
      </c>
      <c r="C16" s="44">
        <f t="shared" si="22"/>
        <v>44377</v>
      </c>
      <c r="D16" s="63" t="e">
        <f t="shared" si="0"/>
        <v>#VALUE!</v>
      </c>
      <c r="E16" s="40" t="e">
        <f t="shared" si="1"/>
        <v>#VALUE!</v>
      </c>
      <c r="F16" s="39" t="str">
        <f t="shared" si="2"/>
        <v>NO</v>
      </c>
      <c r="G16" s="44">
        <f t="shared" si="3"/>
        <v>44197</v>
      </c>
      <c r="H16" s="44">
        <f t="shared" si="4"/>
        <v>43830</v>
      </c>
      <c r="I16" s="68">
        <f t="shared" si="5"/>
        <v>2021</v>
      </c>
      <c r="J16" s="68" t="str">
        <f t="shared" si="6"/>
        <v>A</v>
      </c>
      <c r="K16" s="68" t="str">
        <f t="shared" si="7"/>
        <v>2021-A</v>
      </c>
      <c r="L16" s="40" t="str">
        <f t="shared" si="23"/>
        <v/>
      </c>
      <c r="M16" s="40" t="str">
        <f t="shared" si="28"/>
        <v/>
      </c>
      <c r="N16" s="40" t="str">
        <f t="shared" si="24"/>
        <v/>
      </c>
      <c r="O16" s="40" t="str">
        <f t="shared" si="8"/>
        <v/>
      </c>
      <c r="P16" s="40" t="str">
        <f t="shared" si="25"/>
        <v/>
      </c>
      <c r="Q16" s="40" t="str">
        <f t="shared" si="9"/>
        <v/>
      </c>
      <c r="R16" s="40" t="str">
        <f t="shared" si="10"/>
        <v/>
      </c>
      <c r="S16" s="40" t="str">
        <f t="shared" si="11"/>
        <v/>
      </c>
      <c r="T16" s="40">
        <f t="shared" si="26"/>
        <v>0</v>
      </c>
      <c r="U16" s="40">
        <f t="shared" si="12"/>
        <v>315</v>
      </c>
      <c r="V16" s="40" t="str">
        <f t="shared" si="27"/>
        <v/>
      </c>
      <c r="AA16" s="71">
        <v>5</v>
      </c>
      <c r="AB16" s="71" t="str">
        <f>INDEX($BK$12:$BK$56,MATCH(ROWS($AA$12:AA16),$AA$12:$AA$56,0))</f>
        <v/>
      </c>
      <c r="AC16" s="71">
        <f>INDEX($BN$12:$BN$56,MATCH(ROWS($AA$12:AB16),$AA$12:$AA$56,0))</f>
        <v>0</v>
      </c>
      <c r="AD16" s="76" t="str">
        <f>INDEX($BJ$12:$BJ$56,MATCH(ROWS($AA$12:AC16),$AA$12:$AA$56,0))</f>
        <v/>
      </c>
      <c r="AE16" s="75" t="str">
        <f t="shared" si="13"/>
        <v/>
      </c>
      <c r="AF16" s="74">
        <f t="shared" si="14"/>
        <v>0</v>
      </c>
      <c r="AG16" s="73" t="str">
        <f t="shared" si="15"/>
        <v/>
      </c>
      <c r="AH16" s="78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83"/>
      <c r="AV16" s="180" t="s">
        <v>6</v>
      </c>
      <c r="AW16" s="181"/>
      <c r="AX16" s="181"/>
      <c r="AY16" s="81">
        <f xml:space="preserve"> SUMPRODUCT(--(Leave_Base_Year_PL&gt;=$AW$12), --($AW$13&gt;=Leave_Base_Year_PL),$S$12:$S$94)</f>
        <v>0</v>
      </c>
      <c r="BE16" s="71">
        <f t="shared" si="16"/>
        <v>44</v>
      </c>
      <c r="BF16" s="79" t="e">
        <f t="shared" si="29"/>
        <v>#N/A</v>
      </c>
      <c r="BG16" s="70">
        <f t="shared" si="17"/>
        <v>1</v>
      </c>
      <c r="BH16" s="39" t="e">
        <f t="shared" si="18"/>
        <v>#N/A</v>
      </c>
      <c r="BI16" s="39" t="str">
        <f t="shared" si="19"/>
        <v/>
      </c>
      <c r="BJ16" s="39" t="str">
        <f>IF(PL!E23="","",PL!E23)</f>
        <v/>
      </c>
      <c r="BK16" s="39" t="str">
        <f>IF(PL!F23="","",PL!F23)</f>
        <v/>
      </c>
      <c r="BL16" s="39" t="str">
        <f>IF(PL!G23="","",PL!G23)</f>
        <v/>
      </c>
      <c r="BM16" s="39" t="str">
        <f>IF(PL!H23="","",PL!H23)</f>
        <v/>
      </c>
      <c r="BN16" s="39">
        <f t="shared" si="20"/>
        <v>0</v>
      </c>
    </row>
    <row r="17" spans="2:66" ht="15.75">
      <c r="B17" s="44">
        <f t="shared" si="21"/>
        <v>44378</v>
      </c>
      <c r="C17" s="44">
        <f t="shared" si="22"/>
        <v>44561</v>
      </c>
      <c r="D17" s="63" t="e">
        <f t="shared" si="0"/>
        <v>#VALUE!</v>
      </c>
      <c r="E17" s="40" t="e">
        <f t="shared" si="1"/>
        <v>#VALUE!</v>
      </c>
      <c r="F17" s="39" t="str">
        <f t="shared" si="2"/>
        <v>NO</v>
      </c>
      <c r="G17" s="44">
        <f t="shared" si="3"/>
        <v>44378</v>
      </c>
      <c r="H17" s="44">
        <f t="shared" si="4"/>
        <v>43830</v>
      </c>
      <c r="I17" s="68">
        <f t="shared" si="5"/>
        <v>2021</v>
      </c>
      <c r="J17" s="68" t="str">
        <f t="shared" si="6"/>
        <v>B</v>
      </c>
      <c r="K17" s="68" t="str">
        <f t="shared" si="7"/>
        <v>2021-B</v>
      </c>
      <c r="L17" s="40" t="str">
        <f t="shared" si="23"/>
        <v/>
      </c>
      <c r="M17" s="40" t="str">
        <f t="shared" si="28"/>
        <v/>
      </c>
      <c r="N17" s="40" t="str">
        <f t="shared" si="24"/>
        <v/>
      </c>
      <c r="O17" s="40" t="str">
        <f t="shared" si="8"/>
        <v/>
      </c>
      <c r="P17" s="40" t="str">
        <f t="shared" si="25"/>
        <v/>
      </c>
      <c r="Q17" s="40" t="str">
        <f t="shared" si="9"/>
        <v/>
      </c>
      <c r="R17" s="40" t="str">
        <f t="shared" si="10"/>
        <v/>
      </c>
      <c r="S17" s="40" t="str">
        <f t="shared" si="11"/>
        <v/>
      </c>
      <c r="T17" s="40">
        <f t="shared" si="26"/>
        <v>0</v>
      </c>
      <c r="U17" s="40">
        <f t="shared" si="12"/>
        <v>315</v>
      </c>
      <c r="V17" s="40" t="str">
        <f t="shared" si="27"/>
        <v/>
      </c>
      <c r="AA17" s="71">
        <v>6</v>
      </c>
      <c r="AB17" s="71" t="str">
        <f>INDEX($BK$12:$BK$56,MATCH(ROWS($AA$12:AA17),$AA$12:$AA$56,0))</f>
        <v/>
      </c>
      <c r="AC17" s="71">
        <f>INDEX($BN$12:$BN$56,MATCH(ROWS($AA$12:AB17),$AA$12:$AA$56,0))</f>
        <v>0</v>
      </c>
      <c r="AD17" s="76" t="str">
        <f>INDEX($BJ$12:$BJ$56,MATCH(ROWS($AA$12:AC17),$AA$12:$AA$56,0))</f>
        <v/>
      </c>
      <c r="AE17" s="75" t="str">
        <f t="shared" si="13"/>
        <v/>
      </c>
      <c r="AF17" s="74">
        <f t="shared" si="14"/>
        <v>0</v>
      </c>
      <c r="AG17" s="73" t="str">
        <f t="shared" si="15"/>
        <v/>
      </c>
      <c r="AH17" s="78"/>
      <c r="AI17" s="178" t="s">
        <v>67</v>
      </c>
      <c r="AJ17" s="179"/>
      <c r="AK17" s="82"/>
      <c r="AL17" s="72"/>
      <c r="AM17" s="178" t="s">
        <v>67</v>
      </c>
      <c r="AN17" s="179"/>
      <c r="AO17" s="82"/>
      <c r="AP17" s="72"/>
      <c r="AQ17" s="178" t="s">
        <v>67</v>
      </c>
      <c r="AR17" s="179"/>
      <c r="AS17" s="82"/>
      <c r="AT17" s="72"/>
      <c r="AV17" s="180" t="s">
        <v>19</v>
      </c>
      <c r="AW17" s="181"/>
      <c r="AX17" s="181"/>
      <c r="AY17" s="81">
        <f xml:space="preserve"> SUMPRODUCT(--(Leave_Base_Year_PL&gt;=$AW$12), --($AW$13&gt;=Leave_Base_Year_PL),$P$12:$P$94)</f>
        <v>15</v>
      </c>
      <c r="BE17" s="71">
        <f t="shared" si="16"/>
        <v>44</v>
      </c>
      <c r="BF17" s="79" t="e">
        <f t="shared" si="29"/>
        <v>#N/A</v>
      </c>
      <c r="BG17" s="70">
        <f t="shared" si="17"/>
        <v>1</v>
      </c>
      <c r="BH17" s="39" t="e">
        <f t="shared" si="18"/>
        <v>#N/A</v>
      </c>
      <c r="BI17" s="39" t="str">
        <f t="shared" si="19"/>
        <v/>
      </c>
      <c r="BJ17" s="39" t="str">
        <f>IF(PL!E24="","",PL!E24)</f>
        <v/>
      </c>
      <c r="BK17" s="39" t="str">
        <f>IF(PL!F24="","",PL!F24)</f>
        <v/>
      </c>
      <c r="BL17" s="39" t="str">
        <f>IF(PL!G24="","",PL!G24)</f>
        <v/>
      </c>
      <c r="BM17" s="39" t="str">
        <f>IF(PL!H24="","",PL!H24)</f>
        <v/>
      </c>
      <c r="BN17" s="39">
        <f t="shared" si="20"/>
        <v>0</v>
      </c>
    </row>
    <row r="18" spans="2:66" ht="15.75">
      <c r="B18" s="44">
        <f t="shared" si="21"/>
        <v>44562</v>
      </c>
      <c r="C18" s="44">
        <f t="shared" si="22"/>
        <v>44742</v>
      </c>
      <c r="D18" s="63" t="e">
        <f t="shared" si="0"/>
        <v>#VALUE!</v>
      </c>
      <c r="E18" s="40" t="e">
        <f t="shared" si="1"/>
        <v>#VALUE!</v>
      </c>
      <c r="F18" s="39" t="str">
        <f t="shared" si="2"/>
        <v>NO</v>
      </c>
      <c r="G18" s="44">
        <f t="shared" si="3"/>
        <v>44562</v>
      </c>
      <c r="H18" s="44">
        <f t="shared" si="4"/>
        <v>43830</v>
      </c>
      <c r="I18" s="68">
        <f t="shared" si="5"/>
        <v>2022</v>
      </c>
      <c r="J18" s="68" t="str">
        <f t="shared" si="6"/>
        <v>A</v>
      </c>
      <c r="K18" s="68" t="str">
        <f t="shared" si="7"/>
        <v>2022-A</v>
      </c>
      <c r="L18" s="40" t="str">
        <f t="shared" si="23"/>
        <v/>
      </c>
      <c r="M18" s="40" t="str">
        <f t="shared" si="28"/>
        <v/>
      </c>
      <c r="N18" s="40" t="str">
        <f t="shared" si="24"/>
        <v/>
      </c>
      <c r="O18" s="40" t="str">
        <f t="shared" si="8"/>
        <v/>
      </c>
      <c r="P18" s="40" t="str">
        <f t="shared" si="25"/>
        <v/>
      </c>
      <c r="Q18" s="40" t="str">
        <f t="shared" si="9"/>
        <v/>
      </c>
      <c r="R18" s="40" t="str">
        <f t="shared" si="10"/>
        <v/>
      </c>
      <c r="S18" s="40" t="str">
        <f t="shared" si="11"/>
        <v/>
      </c>
      <c r="T18" s="40">
        <f t="shared" si="26"/>
        <v>0</v>
      </c>
      <c r="U18" s="40">
        <f t="shared" si="12"/>
        <v>315</v>
      </c>
      <c r="V18" s="40" t="str">
        <f t="shared" si="27"/>
        <v/>
      </c>
      <c r="AA18" s="71">
        <v>7</v>
      </c>
      <c r="AB18" s="71" t="str">
        <f>INDEX($BK$12:$BK$56,MATCH(ROWS($AA$12:AA18),$AA$12:$AA$56,0))</f>
        <v/>
      </c>
      <c r="AC18" s="71">
        <f>INDEX($BN$12:$BN$56,MATCH(ROWS($AA$12:AB18),$AA$12:$AA$56,0))</f>
        <v>0</v>
      </c>
      <c r="AD18" s="76" t="str">
        <f>INDEX($BJ$12:$BJ$56,MATCH(ROWS($AA$12:AC18),$AA$12:$AA$56,0))</f>
        <v/>
      </c>
      <c r="AE18" s="75" t="str">
        <f t="shared" si="13"/>
        <v/>
      </c>
      <c r="AF18" s="74">
        <f t="shared" si="14"/>
        <v>0</v>
      </c>
      <c r="AG18" s="73" t="str">
        <f t="shared" si="15"/>
        <v/>
      </c>
      <c r="AH18" s="78"/>
      <c r="AI18" s="42" t="s">
        <v>66</v>
      </c>
      <c r="AJ18" s="42" t="s">
        <v>65</v>
      </c>
      <c r="AK18" s="42" t="s">
        <v>64</v>
      </c>
      <c r="AL18" s="80" t="s">
        <v>63</v>
      </c>
      <c r="AM18" s="42" t="s">
        <v>66</v>
      </c>
      <c r="AN18" s="42" t="s">
        <v>65</v>
      </c>
      <c r="AO18" s="42" t="s">
        <v>64</v>
      </c>
      <c r="AP18" s="80" t="s">
        <v>63</v>
      </c>
      <c r="AQ18" s="42" t="s">
        <v>66</v>
      </c>
      <c r="AR18" s="42" t="s">
        <v>65</v>
      </c>
      <c r="AS18" s="42" t="s">
        <v>64</v>
      </c>
      <c r="AT18" s="80" t="s">
        <v>63</v>
      </c>
      <c r="BE18" s="71">
        <f t="shared" si="16"/>
        <v>44</v>
      </c>
      <c r="BF18" s="79" t="e">
        <f t="shared" si="29"/>
        <v>#N/A</v>
      </c>
      <c r="BG18" s="70">
        <f t="shared" si="17"/>
        <v>1</v>
      </c>
      <c r="BH18" s="39" t="e">
        <f t="shared" si="18"/>
        <v>#N/A</v>
      </c>
      <c r="BI18" s="39" t="str">
        <f t="shared" si="19"/>
        <v/>
      </c>
      <c r="BJ18" s="39" t="str">
        <f>IF(PL!E25="","",PL!E25)</f>
        <v/>
      </c>
      <c r="BK18" s="39" t="str">
        <f>IF(PL!F25="","",PL!F25)</f>
        <v/>
      </c>
      <c r="BL18" s="39" t="str">
        <f>IF(PL!G25="","",PL!G25)</f>
        <v/>
      </c>
      <c r="BM18" s="39" t="str">
        <f>IF(PL!H25="","",PL!H25)</f>
        <v/>
      </c>
      <c r="BN18" s="39">
        <f t="shared" si="20"/>
        <v>0</v>
      </c>
    </row>
    <row r="19" spans="2:66" ht="15.75">
      <c r="B19" s="44">
        <f t="shared" si="21"/>
        <v>44743</v>
      </c>
      <c r="C19" s="44">
        <f t="shared" si="22"/>
        <v>44926</v>
      </c>
      <c r="D19" s="63" t="e">
        <f t="shared" si="0"/>
        <v>#VALUE!</v>
      </c>
      <c r="E19" s="40" t="e">
        <f t="shared" si="1"/>
        <v>#VALUE!</v>
      </c>
      <c r="F19" s="39" t="str">
        <f t="shared" si="2"/>
        <v>NO</v>
      </c>
      <c r="G19" s="44">
        <f t="shared" si="3"/>
        <v>44743</v>
      </c>
      <c r="H19" s="44">
        <f t="shared" si="4"/>
        <v>43830</v>
      </c>
      <c r="I19" s="68">
        <f t="shared" si="5"/>
        <v>2022</v>
      </c>
      <c r="J19" s="68" t="str">
        <f t="shared" si="6"/>
        <v>B</v>
      </c>
      <c r="K19" s="68" t="str">
        <f t="shared" si="7"/>
        <v>2022-B</v>
      </c>
      <c r="L19" s="40" t="str">
        <f t="shared" si="23"/>
        <v/>
      </c>
      <c r="M19" s="40" t="str">
        <f t="shared" si="28"/>
        <v/>
      </c>
      <c r="N19" s="40" t="str">
        <f t="shared" si="24"/>
        <v/>
      </c>
      <c r="O19" s="40" t="str">
        <f t="shared" si="8"/>
        <v/>
      </c>
      <c r="P19" s="40" t="str">
        <f t="shared" si="25"/>
        <v/>
      </c>
      <c r="Q19" s="40" t="str">
        <f t="shared" si="9"/>
        <v/>
      </c>
      <c r="R19" s="40" t="str">
        <f t="shared" si="10"/>
        <v/>
      </c>
      <c r="S19" s="40" t="str">
        <f t="shared" si="11"/>
        <v/>
      </c>
      <c r="T19" s="40">
        <f t="shared" si="26"/>
        <v>0</v>
      </c>
      <c r="U19" s="40">
        <f t="shared" si="12"/>
        <v>315</v>
      </c>
      <c r="V19" s="40" t="str">
        <f t="shared" si="27"/>
        <v/>
      </c>
      <c r="AA19" s="71">
        <v>8</v>
      </c>
      <c r="AB19" s="71" t="str">
        <f>INDEX($BK$12:$BK$56,MATCH(ROWS($AA$12:AA19),$AA$12:$AA$56,0))</f>
        <v/>
      </c>
      <c r="AC19" s="71">
        <f>INDEX($BN$12:$BN$56,MATCH(ROWS($AA$12:AB19),$AA$12:$AA$56,0))</f>
        <v>0</v>
      </c>
      <c r="AD19" s="76" t="str">
        <f>INDEX($BJ$12:$BJ$56,MATCH(ROWS($AA$12:AC19),$AA$12:$AA$56,0))</f>
        <v/>
      </c>
      <c r="AE19" s="75" t="str">
        <f t="shared" si="13"/>
        <v/>
      </c>
      <c r="AF19" s="74">
        <f t="shared" si="14"/>
        <v>0</v>
      </c>
      <c r="AG19" s="73" t="str">
        <f t="shared" si="15"/>
        <v/>
      </c>
      <c r="AH19" s="78"/>
      <c r="AI19" s="72" t="str">
        <f t="array" ref="AI19">IFERROR(INDEX($AB$12:$AD$56,SMALL(IF((ISERROR(SEARCH($AJ$14,PL_YEAR)*SEARCH($AJ$14,PL_YEAR)*SEARCH($AJ$12,PL_TYPE)))+(COUNTIFS(AI$18:$AI18,PL_YEAR,$AJ$18:AJ18,PL_DAYS,$AK$18:AK18,PL_TYPE)&gt;0),"",ROW(PL_YEAR)-MIN(ROW(PL_YEAR))+1),1),COLUMN(A7)),"")</f>
        <v>2019-A</v>
      </c>
      <c r="AJ19" s="72">
        <f t="array" ref="AJ19">IFERROR(INDEX($AB$12:$AD$56,SMALL(IF((ISERROR(SEARCH($AJ$14,PL_YEAR)*SEARCH($AJ$14,PL_YEAR)*SEARCH($AJ$12,PL_TYPE)))+(COUNTIFS($AI$18:AJ18,PL_YEAR,$AJ$18:AK18,PL_DAYS,$AK$18:AL18,PL_TYPE)&gt;0),"",ROW(PL_YEAR)-MIN(ROW(PL_YEAR))+1),1),COLUMN(B7)),"")</f>
        <v>30</v>
      </c>
      <c r="AK19" s="72" t="str">
        <f t="array" ref="AK19">IFERROR(INDEX($AB$12:$AD$56,SMALL(IF((ISERROR(SEARCH($AJ$14,PL_YEAR)*SEARCH($AJ$14,PL_YEAR)*SEARCH($AJ$12,PL_TYPE)))+(COUNTIFS($AI$18:AK18,PL_YEAR,$AJ$18:AL18,PL_DAYS,$AK$18:AM18,PL_TYPE)&gt;0),"",ROW(PL_YEAR)-MIN(ROW(PL_YEAR))+1),1),COLUMN(C7)),"")</f>
        <v>Surrender Leave</v>
      </c>
      <c r="AL19" s="72" t="str">
        <f t="array" ref="AL19">IFERROR(INDEX($AB$12:$AD$56,SMALL(IF((ISERROR(SEARCH($AJ$14,PL_YEAR)*SEARCH($AJ$14,PL_YEAR)*SEARCH($AJ$12,PL_TYPE)))+(COUNTIFS($AI$18:AL18,PL_YEAR,$AJ$18:AM18,PL_DAYS,$AK$18:AN18,PL_TYPE)&gt;0),"",ROW(PL_YEAR)-MIN(ROW(PL_YEAR))+1),1),COLUMN(E7)),"")</f>
        <v/>
      </c>
      <c r="AM19" s="72" t="str">
        <f t="array" ref="AM19">IFERROR(INDEX($AB$12:$AD$56,SMALL(IF((ISERROR(SEARCH($AN$14,PL_YEAR)*SEARCH($AN$14,PL_YEAR)*SEARCH($AN$12,PL_TYPE)))+(COUNTIFS($AM$18:AM18,PL_YEAR,$AN$18:AN18,PL_DAYS,$AO$18:AO18,PL_TYPE)&gt;0),"",ROW(PL_YEAR)-MIN(ROW(PL_YEAR))+1),1),COLUMN(A7)),"")</f>
        <v/>
      </c>
      <c r="AN19" s="72" t="str">
        <f t="array" ref="AN19">IFERROR(INDEX($AB$12:$AD$56,SMALL(IF((ISERROR(SEARCH($AN$14,PL_YEAR)*SEARCH($AN$14,PL_YEAR)*SEARCH($AN$12,PL_TYPE)))+(COUNTIFS($AM$18:AN18,PL_YEAR,$AN$18:AO18,PL_DAYS,$AO$18:AP18,PL_TYPE)&gt;0),"",ROW(PL_YEAR)-MIN(ROW(PL_YEAR))+1),1),COLUMN(B7)),"")</f>
        <v/>
      </c>
      <c r="AO19" s="72" t="str">
        <f t="array" ref="AO19">IFERROR(INDEX($AB$12:$AD$56,SMALL(IF((ISERROR(SEARCH($AN$14,PL_YEAR)*SEARCH($AN$14,PL_YEAR)*SEARCH($AN$12,PL_TYPE)))+(COUNTIFS($AM$18:AO18,PL_YEAR,$AN$18:AP18,PL_DAYS,$AO$18:AQ18,PL_TYPE)&gt;0),"",ROW(PL_YEAR)-MIN(ROW(PL_YEAR))+1),1),COLUMN(C7)),"")</f>
        <v/>
      </c>
      <c r="AP19" s="72" t="str">
        <f t="array" ref="AP19">IFERROR(INDEX($AB$12:$AD$56,SMALL(IF((ISERROR(SEARCH($AJ$14,PL_YEAR)*SEARCH($AJ$14,PL_YEAR)*SEARCH($AJ$12,PL_TYPE)))+(COUNTIFS($AI$18:AP18,PL_YEAR,$AJ$18:AQ18,PL_DAYS,$AK$18:AR18,PL_TYPE)&gt;0),"",ROW(PL_YEAR)-MIN(ROW(PL_YEAR))+1),1),COLUMN(E7)),"")</f>
        <v/>
      </c>
      <c r="AQ19" s="72" t="str">
        <f t="array" ref="AQ19">IFERROR(INDEX($AB$12:$AD$56,SMALL(IF((ISERROR(SEARCH($AR$14,PL_YEAR)*SEARCH($AR$14,PL_YEAR)*SEARCH($AR$12,PL_TYPE)))+(COUNTIFS($AQ$18:AQ18,PL_YEAR,$AR$18:AR18,PL_DAYS,$AS$18:AS18,PL_TYPE)&gt;0),"",ROW(PL_YEAR)-MIN(ROW(PL_YEAR))+1),1),COLUMN(A7)),"")</f>
        <v/>
      </c>
      <c r="AR19" s="72" t="str">
        <f t="array" ref="AR19">IFERROR(INDEX($AB$12:$AD$56,SMALL(IF((ISERROR(SEARCH($AR$14,PL_YEAR)*SEARCH($AR$14,PL_YEAR)*SEARCH($AR$12,PL_TYPE)))+(COUNTIFS($AQ$18:AR18,PL_YEAR,$AR$18:AS18,PL_DAYS,$AS$18:AT18,PL_TYPE)&gt;0),"",ROW(PL_YEAR)-MIN(ROW(PL_YEAR))+1),1),COLUMN(B7)),"")</f>
        <v/>
      </c>
      <c r="AS19" s="72" t="str">
        <f t="array" ref="AS19">IFERROR(INDEX($AB$12:$AD$56,SMALL(IF((ISERROR(SEARCH($AR$14,PL_YEAR)*SEARCH($AR$14,PL_YEAR)*SEARCH($AR$12,PL_TYPE)))+(COUNTIFS($AQ$18:AS18,PL_YEAR,$AR$18:AT18,PL_DAYS,$AS$18:AU18,PL_TYPE)&gt;0),"",ROW(PL_YEAR)-MIN(ROW(PL_YEAR))+1),1),COLUMN(C7)),"")</f>
        <v/>
      </c>
      <c r="AT19" s="72" t="str">
        <f t="array" ref="AT19">IFERROR(INDEX($AB$12:$AD$56,SMALL(IF((ISERROR(SEARCH($AR$14,PL_YEAR)*SEARCH($AR$14,PL_YEAR)*SEARCH($AR$12,PL_TYPE)))+(COUNTIFS($AQ$18:AT18,PL_YEAR,$AR$18:AU18,PL_DAYS,$AS$18:AV18,PL_TYPE)&gt;0),"",ROW(PL_YEAR)-MIN(ROW(PL_YEAR))+1),1),COLUMN(E7)),"")</f>
        <v/>
      </c>
      <c r="BE19" s="71">
        <f t="shared" si="16"/>
        <v>44</v>
      </c>
      <c r="BF19" s="79" t="e">
        <f t="shared" si="29"/>
        <v>#N/A</v>
      </c>
      <c r="BG19" s="70">
        <f t="shared" si="17"/>
        <v>1</v>
      </c>
      <c r="BH19" s="39" t="e">
        <f t="shared" si="18"/>
        <v>#N/A</v>
      </c>
      <c r="BI19" s="39" t="str">
        <f t="shared" si="19"/>
        <v/>
      </c>
      <c r="BJ19" s="39" t="str">
        <f>IF(PL!E26="","",PL!E26)</f>
        <v/>
      </c>
      <c r="BK19" s="39" t="str">
        <f>IF(PL!F26="","",PL!F26)</f>
        <v/>
      </c>
      <c r="BL19" s="39" t="str">
        <f>IF(PL!G26="","",PL!G26)</f>
        <v/>
      </c>
      <c r="BM19" s="39" t="str">
        <f>IF(PL!H26="","",PL!H26)</f>
        <v/>
      </c>
      <c r="BN19" s="39">
        <f t="shared" si="20"/>
        <v>0</v>
      </c>
    </row>
    <row r="20" spans="2:66" ht="15.75">
      <c r="B20" s="44">
        <f t="shared" si="21"/>
        <v>44927</v>
      </c>
      <c r="C20" s="44">
        <f t="shared" si="22"/>
        <v>45107</v>
      </c>
      <c r="D20" s="63" t="e">
        <f t="shared" si="0"/>
        <v>#VALUE!</v>
      </c>
      <c r="E20" s="40" t="e">
        <f t="shared" si="1"/>
        <v>#VALUE!</v>
      </c>
      <c r="F20" s="39" t="str">
        <f t="shared" si="2"/>
        <v>NO</v>
      </c>
      <c r="G20" s="44">
        <f t="shared" si="3"/>
        <v>44927</v>
      </c>
      <c r="H20" s="44">
        <f t="shared" si="4"/>
        <v>43830</v>
      </c>
      <c r="I20" s="68">
        <f t="shared" si="5"/>
        <v>2023</v>
      </c>
      <c r="J20" s="68" t="str">
        <f t="shared" si="6"/>
        <v>A</v>
      </c>
      <c r="K20" s="68" t="str">
        <f t="shared" si="7"/>
        <v>2023-A</v>
      </c>
      <c r="L20" s="40" t="str">
        <f t="shared" si="23"/>
        <v/>
      </c>
      <c r="M20" s="40" t="str">
        <f t="shared" si="28"/>
        <v/>
      </c>
      <c r="N20" s="40" t="str">
        <f t="shared" si="24"/>
        <v/>
      </c>
      <c r="O20" s="40" t="str">
        <f t="shared" si="8"/>
        <v/>
      </c>
      <c r="P20" s="40" t="str">
        <f t="shared" si="25"/>
        <v/>
      </c>
      <c r="Q20" s="40" t="str">
        <f t="shared" si="9"/>
        <v/>
      </c>
      <c r="R20" s="40" t="str">
        <f t="shared" si="10"/>
        <v/>
      </c>
      <c r="S20" s="40" t="str">
        <f t="shared" si="11"/>
        <v/>
      </c>
      <c r="T20" s="40">
        <f t="shared" si="26"/>
        <v>0</v>
      </c>
      <c r="U20" s="40">
        <f t="shared" si="12"/>
        <v>315</v>
      </c>
      <c r="V20" s="40" t="str">
        <f t="shared" si="27"/>
        <v/>
      </c>
      <c r="AA20" s="71">
        <v>9</v>
      </c>
      <c r="AB20" s="71" t="str">
        <f>INDEX($BK$12:$BK$56,MATCH(ROWS($AA$12:AA20),$AA$12:$AA$56,0))</f>
        <v/>
      </c>
      <c r="AC20" s="71">
        <f>INDEX($BN$12:$BN$56,MATCH(ROWS($AA$12:AB20),$AA$12:$AA$56,0))</f>
        <v>0</v>
      </c>
      <c r="AD20" s="76" t="str">
        <f>INDEX($BJ$12:$BJ$56,MATCH(ROWS($AA$12:AC20),$AA$12:$AA$56,0))</f>
        <v/>
      </c>
      <c r="AE20" s="75" t="str">
        <f t="shared" si="13"/>
        <v/>
      </c>
      <c r="AF20" s="74">
        <f t="shared" si="14"/>
        <v>0</v>
      </c>
      <c r="AG20" s="73" t="str">
        <f t="shared" si="15"/>
        <v/>
      </c>
      <c r="AH20" s="78"/>
      <c r="AI20" s="72" t="str">
        <f t="array" ref="AI20">IFERROR(INDEX($AB$12:$AD$56,SMALL(IF((ISERROR(SEARCH($AJ$14,PL_YEAR)*SEARCH($AJ$14,PL_YEAR)*SEARCH($AJ$12,PL_TYPE)))+(COUNTIFS(AI$18:$AI19,PL_YEAR,$AJ$18:AJ19,PL_DAYS,$AK$18:AK19,PL_TYPE)&gt;0),"",ROW(PL_YEAR)-MIN(ROW(PL_YEAR))+1),1),COLUMN(A10)),"")</f>
        <v/>
      </c>
      <c r="AJ20" s="72" t="str">
        <f t="array" ref="AJ20">IFERROR(INDEX($AB$12:$AD$56,SMALL(IF((ISERROR(SEARCH($AJ$14,PL_YEAR)*SEARCH($AJ$14,PL_YEAR)*SEARCH($AJ$12,PL_TYPE)))+(COUNTIFS($AI$18:AJ19,PL_YEAR,$AJ$18:AK19,PL_DAYS,$AK$18:AL19,PL_TYPE)&gt;0),"",ROW(PL_YEAR)-MIN(ROW(PL_YEAR))+1),1),COLUMN(B10)),"")</f>
        <v/>
      </c>
      <c r="AK20" s="72" t="str">
        <f t="array" ref="AK20">IFERROR(INDEX($AB$12:$AD$56,SMALL(IF((ISERROR(SEARCH($AJ$14,PL_YEAR)*SEARCH($AJ$14,PL_YEAR)*SEARCH($AJ$12,PL_TYPE)))+(COUNTIFS($AI$18:AK19,PL_YEAR,$AJ$18:AL19,PL_DAYS,$AK$18:AM19,PL_TYPE)&gt;0),"",ROW(PL_YEAR)-MIN(ROW(PL_YEAR))+1),1),COLUMN(C11)),"")</f>
        <v/>
      </c>
      <c r="AL20" s="72" t="str">
        <f t="array" ref="AL20">IFERROR(INDEX($AB$12:$AD$56,SMALL(IF((ISERROR(SEARCH($AJ$14,PL_YEAR)*SEARCH($AJ$14,PL_YEAR)*SEARCH($AJ$12,PL_TYPE)))+(COUNTIFS($AI$18:AL19,PL_YEAR,$AJ$18:AM19,PL_DAYS,$AK$18:AN19,PL_TYPE)&gt;0),"",ROW(PL_YEAR)-MIN(ROW(PL_YEAR))+1),1),COLUMN(E11)),"")</f>
        <v/>
      </c>
      <c r="AM20" s="72" t="str">
        <f t="array" ref="AM20">IFERROR(INDEX($AB$12:$AD$56,SMALL(IF((ISERROR(SEARCH($AN$14,PL_YEAR)*SEARCH($AN$14,PL_YEAR)*SEARCH($AN$12,PL_TYPE)))+(COUNTIFS($AM$18:AM19,PL_YEAR,$AN$18:AN19,PL_DAYS,$AO$18:AO19,PL_TYPE)&gt;0),"",ROW(PL_YEAR)-MIN(ROW(PL_YEAR))+1),1),COLUMN(A10)),"")</f>
        <v/>
      </c>
      <c r="AN20" s="72" t="str">
        <f t="array" ref="AN20">IFERROR(INDEX($AB$12:$AD$56,SMALL(IF((ISERROR(SEARCH($AN$14,PL_YEAR)*SEARCH($AN$14,PL_YEAR)*SEARCH($AN$12,PL_TYPE)))+(COUNTIFS($AM$18:AN19,PL_YEAR,$AN$18:AO19,PL_DAYS,$AO$18:AP19,PL_TYPE)&gt;0),"",ROW(PL_YEAR)-MIN(ROW(PL_YEAR))+1),1),COLUMN(B10)),"")</f>
        <v/>
      </c>
      <c r="AO20" s="72" t="str">
        <f t="array" ref="AO20">IFERROR(INDEX($AB$12:$AD$56,SMALL(IF((ISERROR(SEARCH($AN$14,PL_YEAR)*SEARCH($AN$14,PL_YEAR)*SEARCH($AN$12,PL_TYPE)))+(COUNTIFS($AM$18:AO19,PL_YEAR,$AN$18:AP19,PL_DAYS,$AO$18:AQ19,PL_TYPE)&gt;0),"",ROW(PL_YEAR)-MIN(ROW(PL_YEAR))+1),1),COLUMN(C11)),"")</f>
        <v/>
      </c>
      <c r="AP20" s="72" t="str">
        <f t="array" ref="AP20">IFERROR(INDEX($AB$12:$AD$56,SMALL(IF((ISERROR(SEARCH($AJ$14,PL_YEAR)*SEARCH($AJ$14,PL_YEAR)*SEARCH($AJ$12,PL_TYPE)))+(COUNTIFS($AI$18:AP19,PL_YEAR,$AJ$18:AQ19,PL_DAYS,$AK$18:AR19,PL_TYPE)&gt;0),"",ROW(PL_YEAR)-MIN(ROW(PL_YEAR))+1),1),COLUMN(E11)),"")</f>
        <v/>
      </c>
      <c r="AQ20" s="72" t="str">
        <f t="array" ref="AQ20">IFERROR(INDEX($AB$12:$AD$56,SMALL(IF((ISERROR(SEARCH($AR$14,PL_YEAR)*SEARCH($AR$14,PL_YEAR)*SEARCH($AR$12,PL_TYPE)))+(COUNTIFS($AQ$18:AQ19,PL_YEAR,$AR$18:AR19,PL_DAYS,$AS$18:AS19,PL_TYPE)&gt;0),"",ROW(PL_YEAR)-MIN(ROW(PL_YEAR))+1),1),COLUMN(A10)),"")</f>
        <v/>
      </c>
      <c r="AR20" s="72" t="str">
        <f t="array" ref="AR20">IFERROR(INDEX($AB$12:$AD$56,SMALL(IF((ISERROR(SEARCH($AR$14,PL_YEAR)*SEARCH($AR$14,PL_YEAR)*SEARCH($AR$12,PL_TYPE)))+(COUNTIFS($AQ$18:AR19,PL_YEAR,$AR$18:AS19,PL_DAYS,$AS$18:AT19,PL_TYPE)&gt;0),"",ROW(PL_YEAR)-MIN(ROW(PL_YEAR))+1),1),COLUMN(B10)),"")</f>
        <v/>
      </c>
      <c r="AS20" s="72" t="str">
        <f t="array" ref="AS20">IFERROR(INDEX($AB$12:$AD$56,SMALL(IF((ISERROR(SEARCH($AR$14,PL_YEAR)*SEARCH($AR$14,PL_YEAR)*SEARCH($AR$12,PL_TYPE)))+(COUNTIFS($AQ$18:AS19,PL_YEAR,$AR$18:AT19,PL_DAYS,$AS$18:AU19,PL_TYPE)&gt;0),"",ROW(PL_YEAR)-MIN(ROW(PL_YEAR))+1),1),COLUMN(C11)),"")</f>
        <v/>
      </c>
      <c r="AT20" s="72" t="str">
        <f t="array" ref="AT20">IFERROR(INDEX($AB$12:$AD$56,SMALL(IF((ISERROR(SEARCH($AR$14,PL_YEAR)*SEARCH($AR$14,PL_YEAR)*SEARCH($AR$12,PL_TYPE)))+(COUNTIFS($AQ$18:AT19,PL_YEAR,$AR$18:AU19,PL_DAYS,$AS$18:AV19,PL_TYPE)&gt;0),"",ROW(PL_YEAR)-MIN(ROW(PL_YEAR))+1),1),COLUMN(E11)),"")</f>
        <v/>
      </c>
      <c r="BE20" s="71">
        <f t="shared" si="16"/>
        <v>44</v>
      </c>
      <c r="BF20" s="79" t="e">
        <f t="shared" si="29"/>
        <v>#N/A</v>
      </c>
      <c r="BG20" s="70">
        <f t="shared" si="17"/>
        <v>1</v>
      </c>
      <c r="BH20" s="39" t="e">
        <f t="shared" si="18"/>
        <v>#N/A</v>
      </c>
      <c r="BI20" s="39" t="str">
        <f t="shared" si="19"/>
        <v/>
      </c>
      <c r="BJ20" s="39" t="str">
        <f>IF(PL!E27="","",PL!E27)</f>
        <v/>
      </c>
      <c r="BK20" s="39" t="str">
        <f>IF(PL!F27="","",PL!F27)</f>
        <v/>
      </c>
      <c r="BL20" s="39" t="str">
        <f>IF(PL!G27="","",PL!G27)</f>
        <v/>
      </c>
      <c r="BM20" s="39" t="str">
        <f>IF(PL!H27="","",PL!H27)</f>
        <v/>
      </c>
      <c r="BN20" s="39">
        <f t="shared" si="20"/>
        <v>0</v>
      </c>
    </row>
    <row r="21" spans="2:66" ht="15.75">
      <c r="B21" s="44">
        <f t="shared" si="21"/>
        <v>45108</v>
      </c>
      <c r="C21" s="44">
        <f t="shared" si="22"/>
        <v>45291</v>
      </c>
      <c r="D21" s="63" t="e">
        <f t="shared" si="0"/>
        <v>#VALUE!</v>
      </c>
      <c r="E21" s="40" t="e">
        <f t="shared" si="1"/>
        <v>#VALUE!</v>
      </c>
      <c r="F21" s="39" t="str">
        <f t="shared" si="2"/>
        <v>NO</v>
      </c>
      <c r="G21" s="44">
        <f t="shared" si="3"/>
        <v>45108</v>
      </c>
      <c r="H21" s="44">
        <f t="shared" si="4"/>
        <v>43830</v>
      </c>
      <c r="I21" s="68">
        <f t="shared" si="5"/>
        <v>2023</v>
      </c>
      <c r="J21" s="68" t="str">
        <f t="shared" si="6"/>
        <v>B</v>
      </c>
      <c r="K21" s="68" t="str">
        <f t="shared" si="7"/>
        <v>2023-B</v>
      </c>
      <c r="L21" s="40" t="str">
        <f t="shared" si="23"/>
        <v/>
      </c>
      <c r="M21" s="40" t="str">
        <f t="shared" si="28"/>
        <v/>
      </c>
      <c r="N21" s="40" t="str">
        <f t="shared" si="24"/>
        <v/>
      </c>
      <c r="O21" s="40" t="str">
        <f t="shared" si="8"/>
        <v/>
      </c>
      <c r="P21" s="40" t="str">
        <f t="shared" si="25"/>
        <v/>
      </c>
      <c r="Q21" s="40" t="str">
        <f t="shared" si="9"/>
        <v/>
      </c>
      <c r="R21" s="40" t="str">
        <f t="shared" si="10"/>
        <v/>
      </c>
      <c r="S21" s="40" t="str">
        <f t="shared" si="11"/>
        <v/>
      </c>
      <c r="T21" s="40">
        <f t="shared" si="26"/>
        <v>0</v>
      </c>
      <c r="U21" s="40">
        <f t="shared" si="12"/>
        <v>315</v>
      </c>
      <c r="V21" s="40" t="str">
        <f t="shared" si="27"/>
        <v/>
      </c>
      <c r="AA21" s="71">
        <v>10</v>
      </c>
      <c r="AB21" s="71" t="str">
        <f>INDEX($BK$12:$BK$56,MATCH(ROWS($AA$12:AA21),$AA$12:$AA$56,0))</f>
        <v/>
      </c>
      <c r="AC21" s="71">
        <f>INDEX($BN$12:$BN$56,MATCH(ROWS($AA$12:AB21),$AA$12:$AA$56,0))</f>
        <v>0</v>
      </c>
      <c r="AD21" s="76" t="str">
        <f>INDEX($BJ$12:$BJ$56,MATCH(ROWS($AA$12:AC21),$AA$12:$AA$56,0))</f>
        <v/>
      </c>
      <c r="AE21" s="75" t="str">
        <f t="shared" si="13"/>
        <v/>
      </c>
      <c r="AF21" s="74">
        <f t="shared" si="14"/>
        <v>0</v>
      </c>
      <c r="AG21" s="73" t="str">
        <f t="shared" si="15"/>
        <v/>
      </c>
      <c r="AH21" s="78"/>
      <c r="AI21" s="72" t="str">
        <f t="array" ref="AI21">IFERROR(INDEX($AB$12:$AD$56,SMALL(IF((ISERROR(SEARCH($AJ$14,PL_YEAR)*SEARCH($AJ$14,PL_YEAR)*SEARCH($AJ$12,PL_TYPE)))+(COUNTIFS(AI$18:$AI20,PL_YEAR,$AJ$18:AJ20,PL_DAYS,$AK$18:AK20,PL_TYPE)&gt;0),"",ROW(PL_YEAR)-MIN(ROW(PL_YEAR))+1),1),COLUMN(#REF!)),"")</f>
        <v/>
      </c>
      <c r="AJ21" s="72" t="str">
        <f t="array" ref="AJ21">IFERROR(INDEX($AB$12:$AD$56,SMALL(IF((ISERROR(SEARCH($AJ$14,PL_YEAR)*SEARCH($AJ$14,PL_YEAR)*SEARCH($AJ$12,PL_TYPE)))+(COUNTIFS($AI$18:AJ20,PL_YEAR,$AJ$18:AK20,PL_DAYS,$AK$18:AL20,PL_TYPE)&gt;0),"",ROW(PL_YEAR)-MIN(ROW(PL_YEAR))+1),1),COLUMN(B11)),"")</f>
        <v/>
      </c>
      <c r="AK21" s="72" t="str">
        <f t="array" ref="AK21">IFERROR(INDEX($AB$12:$AD$56,SMALL(IF((ISERROR(SEARCH($AJ$14,PL_YEAR)*SEARCH($AJ$14,PL_YEAR)*SEARCH($AJ$12,PL_TYPE)))+(COUNTIFS($AI$18:AK20,PL_YEAR,$AJ$18:AL20,PL_DAYS,$AK$18:AM20,PL_TYPE)&gt;0),"",ROW(PL_YEAR)-MIN(ROW(PL_YEAR))+1),1),COLUMN(C10)),"")</f>
        <v/>
      </c>
      <c r="AL21" s="72" t="str">
        <f t="array" ref="AL21">IFERROR(INDEX($AB$12:$AD$56,SMALL(IF((ISERROR(SEARCH($AJ$14,PL_YEAR)*SEARCH($AJ$14,PL_YEAR)*SEARCH($AJ$12,PL_TYPE)))+(COUNTIFS($AI$18:AL20,PL_YEAR,$AJ$18:AM20,PL_DAYS,$AK$18:AN20,PL_TYPE)&gt;0),"",ROW(PL_YEAR)-MIN(ROW(PL_YEAR))+1),1),COLUMN(E10)),"")</f>
        <v/>
      </c>
      <c r="AM21" s="72" t="str">
        <f t="array" ref="AM21">IFERROR(INDEX($AB$12:$AD$56,SMALL(IF((ISERROR(SEARCH($AN$14,PL_YEAR)*SEARCH($AN$14,PL_YEAR)*SEARCH($AN$12,PL_TYPE)))+(COUNTIFS($AM$18:AM20,PL_YEAR,$AN$18:AN20,PL_DAYS,$AO$18:AO20,PL_TYPE)&gt;0),"",ROW(PL_YEAR)-MIN(ROW(PL_YEAR))+1),1),COLUMN(#REF!)),"")</f>
        <v/>
      </c>
      <c r="AN21" s="72" t="str">
        <f t="array" ref="AN21">IFERROR(INDEX($AB$12:$AD$56,SMALL(IF((ISERROR(SEARCH($AN$14,PL_YEAR)*SEARCH($AN$14,PL_YEAR)*SEARCH($AN$12,PL_TYPE)))+(COUNTIFS($AM$18:AN20,PL_YEAR,$AN$18:AO20,PL_DAYS,$AO$18:AP20,PL_TYPE)&gt;0),"",ROW(PL_YEAR)-MIN(ROW(PL_YEAR))+1),1),COLUMN(B11)),"")</f>
        <v/>
      </c>
      <c r="AO21" s="72" t="str">
        <f t="array" ref="AO21">IFERROR(INDEX($AB$12:$AD$56,SMALL(IF((ISERROR(SEARCH($AN$14,PL_YEAR)*SEARCH($AN$14,PL_YEAR)*SEARCH($AN$12,PL_TYPE)))+(COUNTIFS($AM$18:AO20,PL_YEAR,$AN$18:AP20,PL_DAYS,$AO$18:AQ20,PL_TYPE)&gt;0),"",ROW(PL_YEAR)-MIN(ROW(PL_YEAR))+1),1),COLUMN(C10)),"")</f>
        <v/>
      </c>
      <c r="AP21" s="72" t="str">
        <f t="array" ref="AP21">IFERROR(INDEX($AB$12:$AD$56,SMALL(IF((ISERROR(SEARCH($AJ$14,PL_YEAR)*SEARCH($AJ$14,PL_YEAR)*SEARCH($AJ$12,PL_TYPE)))+(COUNTIFS($AI$18:AP20,PL_YEAR,$AJ$18:AQ20,PL_DAYS,$AK$18:AR20,PL_TYPE)&gt;0),"",ROW(PL_YEAR)-MIN(ROW(PL_YEAR))+1),1),COLUMN(E10)),"")</f>
        <v/>
      </c>
      <c r="AQ21" s="72" t="str">
        <f t="array" ref="AQ21">IFERROR(INDEX($AB$12:$AD$56,SMALL(IF((ISERROR(SEARCH($AR$14,PL_YEAR)*SEARCH($AR$14,PL_YEAR)*SEARCH($AR$12,PL_TYPE)))+(COUNTIFS($AQ$18:AQ20,PL_YEAR,$AR$18:AR20,PL_DAYS,$AS$18:AS20,PL_TYPE)&gt;0),"",ROW(PL_YEAR)-MIN(ROW(PL_YEAR))+1),1),COLUMN(#REF!)),"")</f>
        <v/>
      </c>
      <c r="AR21" s="72" t="str">
        <f t="array" ref="AR21">IFERROR(INDEX($AB$12:$AD$56,SMALL(IF((ISERROR(SEARCH($AR$14,PL_YEAR)*SEARCH($AR$14,PL_YEAR)*SEARCH($AR$12,PL_TYPE)))+(COUNTIFS($AQ$18:AR20,PL_YEAR,$AR$18:AS20,PL_DAYS,$AS$18:AT20,PL_TYPE)&gt;0),"",ROW(PL_YEAR)-MIN(ROW(PL_YEAR))+1),1),COLUMN(B11)),"")</f>
        <v/>
      </c>
      <c r="AS21" s="72" t="str">
        <f t="array" ref="AS21">IFERROR(INDEX($AB$12:$AD$56,SMALL(IF((ISERROR(SEARCH($AR$14,PL_YEAR)*SEARCH($AR$14,PL_YEAR)*SEARCH($AR$12,PL_TYPE)))+(COUNTIFS($AQ$18:AS20,PL_YEAR,$AR$18:AT20,PL_DAYS,$AS$18:AU20,PL_TYPE)&gt;0),"",ROW(PL_YEAR)-MIN(ROW(PL_YEAR))+1),1),COLUMN(C10)),"")</f>
        <v/>
      </c>
      <c r="AT21" s="72" t="str">
        <f t="array" ref="AT21">IFERROR(INDEX($AB$12:$AD$56,SMALL(IF((ISERROR(SEARCH($AR$14,PL_YEAR)*SEARCH($AR$14,PL_YEAR)*SEARCH($AR$12,PL_TYPE)))+(COUNTIFS($AQ$18:AT20,PL_YEAR,$AR$18:AU20,PL_DAYS,$AS$18:AV20,PL_TYPE)&gt;0),"",ROW(PL_YEAR)-MIN(ROW(PL_YEAR))+1),1),COLUMN(E10)),"")</f>
        <v/>
      </c>
      <c r="BE21" s="71">
        <f t="shared" si="16"/>
        <v>44</v>
      </c>
      <c r="BF21" s="79" t="e">
        <f t="shared" si="29"/>
        <v>#N/A</v>
      </c>
      <c r="BG21" s="70">
        <f t="shared" si="17"/>
        <v>1</v>
      </c>
      <c r="BH21" s="39" t="e">
        <f t="shared" si="18"/>
        <v>#N/A</v>
      </c>
      <c r="BI21" s="39" t="str">
        <f t="shared" si="19"/>
        <v/>
      </c>
      <c r="BJ21" s="39" t="str">
        <f>IF(PL!E28="","",PL!E28)</f>
        <v/>
      </c>
      <c r="BK21" s="39" t="str">
        <f>IF(PL!F28="","",PL!F28)</f>
        <v/>
      </c>
      <c r="BL21" s="39" t="str">
        <f>IF(PL!G28="","",PL!G28)</f>
        <v/>
      </c>
      <c r="BM21" s="39" t="str">
        <f>IF(PL!H28="","",PL!H28)</f>
        <v/>
      </c>
      <c r="BN21" s="39">
        <f t="shared" si="20"/>
        <v>0</v>
      </c>
    </row>
    <row r="22" spans="2:66" ht="15.75">
      <c r="B22" s="44">
        <f t="shared" si="21"/>
        <v>45292</v>
      </c>
      <c r="C22" s="44">
        <f t="shared" si="22"/>
        <v>45473</v>
      </c>
      <c r="D22" s="63" t="e">
        <f t="shared" si="0"/>
        <v>#VALUE!</v>
      </c>
      <c r="E22" s="40" t="e">
        <f t="shared" si="1"/>
        <v>#VALUE!</v>
      </c>
      <c r="F22" s="39" t="str">
        <f t="shared" si="2"/>
        <v>NO</v>
      </c>
      <c r="G22" s="44">
        <f t="shared" si="3"/>
        <v>45292</v>
      </c>
      <c r="H22" s="44">
        <f t="shared" si="4"/>
        <v>43830</v>
      </c>
      <c r="I22" s="68">
        <f t="shared" si="5"/>
        <v>2024</v>
      </c>
      <c r="J22" s="68" t="str">
        <f t="shared" si="6"/>
        <v>A</v>
      </c>
      <c r="K22" s="68" t="str">
        <f t="shared" si="7"/>
        <v>2024-A</v>
      </c>
      <c r="L22" s="40" t="str">
        <f t="shared" si="23"/>
        <v/>
      </c>
      <c r="M22" s="40" t="str">
        <f t="shared" si="28"/>
        <v/>
      </c>
      <c r="N22" s="40" t="str">
        <f t="shared" si="24"/>
        <v/>
      </c>
      <c r="O22" s="40" t="str">
        <f t="shared" si="8"/>
        <v/>
      </c>
      <c r="P22" s="40" t="str">
        <f t="shared" si="25"/>
        <v/>
      </c>
      <c r="Q22" s="40" t="str">
        <f t="shared" si="9"/>
        <v/>
      </c>
      <c r="R22" s="40" t="str">
        <f t="shared" si="10"/>
        <v/>
      </c>
      <c r="S22" s="40" t="str">
        <f t="shared" si="11"/>
        <v/>
      </c>
      <c r="T22" s="40">
        <f t="shared" si="26"/>
        <v>0</v>
      </c>
      <c r="U22" s="40">
        <f t="shared" si="12"/>
        <v>315</v>
      </c>
      <c r="V22" s="40" t="str">
        <f t="shared" si="27"/>
        <v/>
      </c>
      <c r="AA22" s="71">
        <v>11</v>
      </c>
      <c r="AB22" s="71" t="str">
        <f>INDEX($BK$12:$BK$56,MATCH(ROWS($AA$12:AA22),$AA$12:$AA$56,0))</f>
        <v/>
      </c>
      <c r="AC22" s="71">
        <f>INDEX($BN$12:$BN$56,MATCH(ROWS($AA$12:AB22),$AA$12:$AA$56,0))</f>
        <v>0</v>
      </c>
      <c r="AD22" s="76" t="str">
        <f>INDEX($BJ$12:$BJ$56,MATCH(ROWS($AA$12:AC22),$AA$12:$AA$56,0))</f>
        <v/>
      </c>
      <c r="AE22" s="75" t="str">
        <f t="shared" si="13"/>
        <v/>
      </c>
      <c r="AF22" s="74">
        <f t="shared" si="14"/>
        <v>0</v>
      </c>
      <c r="AG22" s="73" t="str">
        <f t="shared" si="15"/>
        <v/>
      </c>
      <c r="AH22" s="78"/>
      <c r="AI22" s="72" t="str">
        <f t="array" ref="AI22">IFERROR(INDEX($AB$12:$AD$56,SMALL(IF((ISERROR(SEARCH($AJ$14,PL_YEAR)*SEARCH($AJ$14,PL_YEAR)*SEARCH($AJ$12,PL_TYPE)))+(COUNTIFS(AI$18:$AI21,PL_YEAR,$AJ$18:AJ21,PL_DAYS,$AK$18:AK21,PL_TYPE)&gt;0),"",ROW(PL_YEAR)-MIN(ROW(PL_YEAR))+1),1),COLUMN(A12)),"")</f>
        <v/>
      </c>
      <c r="AJ22" s="72" t="str">
        <f t="array" ref="AJ22">IFERROR(INDEX($AB$12:$AD$56,SMALL(IF((ISERROR(SEARCH($AJ$14,PL_YEAR)*SEARCH($AJ$14,PL_YEAR)*SEARCH($AJ$12,PL_TYPE)))+(COUNTIFS($AI$18:AJ21,PL_YEAR,$AJ$18:AK21,PL_DAYS,$AK$18:AL21,PL_TYPE)&gt;0),"",ROW(PL_YEAR)-MIN(ROW(PL_YEAR))+1),1),COLUMN(B12)),"")</f>
        <v/>
      </c>
      <c r="AK22" s="72" t="str">
        <f t="array" ref="AK22">IFERROR(INDEX($AB$12:$AD$56,SMALL(IF((ISERROR(SEARCH($AJ$14,PL_YEAR)*SEARCH($AJ$14,PL_YEAR)*SEARCH($AJ$12,PL_TYPE)))+(COUNTIFS($AI$18:AK21,PL_YEAR,$AJ$18:AL21,PL_DAYS,$AK$18:AM21,PL_TYPE)&gt;0),"",ROW(PL_YEAR)-MIN(ROW(PL_YEAR))+1),1),COLUMN(C12)),"")</f>
        <v/>
      </c>
      <c r="AL22" s="72" t="str">
        <f t="array" ref="AL22">IFERROR(INDEX($AB$12:$AD$56,SMALL(IF((ISERROR(SEARCH($AJ$14,PL_YEAR)*SEARCH($AJ$14,PL_YEAR)*SEARCH($AJ$12,PL_TYPE)))+(COUNTIFS($AI$18:AL21,PL_YEAR,$AJ$18:AM21,PL_DAYS,$AK$18:AN21,PL_TYPE)&gt;0),"",ROW(PL_YEAR)-MIN(ROW(PL_YEAR))+1),1),COLUMN(E12)),"")</f>
        <v/>
      </c>
      <c r="AM22" s="72" t="str">
        <f t="array" ref="AM22">IFERROR(INDEX($AB$12:$AD$56,SMALL(IF((ISERROR(SEARCH($AN$14,PL_YEAR)*SEARCH($AN$14,PL_YEAR)*SEARCH($AN$12,PL_TYPE)))+(COUNTIFS($AM$18:AM21,PL_YEAR,$AN$18:AN21,PL_DAYS,$AO$18:AO21,PL_TYPE)&gt;0),"",ROW(PL_YEAR)-MIN(ROW(PL_YEAR))+1),1),COLUMN(A12)),"")</f>
        <v/>
      </c>
      <c r="AN22" s="72" t="str">
        <f t="array" ref="AN22">IFERROR(INDEX($AB$12:$AD$56,SMALL(IF((ISERROR(SEARCH($AN$14,PL_YEAR)*SEARCH($AN$14,PL_YEAR)*SEARCH($AN$12,PL_TYPE)))+(COUNTIFS($AM$18:AN21,PL_YEAR,$AN$18:AO21,PL_DAYS,$AO$18:AP21,PL_TYPE)&gt;0),"",ROW(PL_YEAR)-MIN(ROW(PL_YEAR))+1),1),COLUMN(B12)),"")</f>
        <v/>
      </c>
      <c r="AO22" s="72" t="str">
        <f t="array" ref="AO22">IFERROR(INDEX($AB$12:$AD$56,SMALL(IF((ISERROR(SEARCH($AN$14,PL_YEAR)*SEARCH($AN$14,PL_YEAR)*SEARCH($AN$12,PL_TYPE)))+(COUNTIFS($AM$18:AO21,PL_YEAR,$AN$18:AP21,PL_DAYS,$AO$18:AQ21,PL_TYPE)&gt;0),"",ROW(PL_YEAR)-MIN(ROW(PL_YEAR))+1),1),COLUMN(C12)),"")</f>
        <v/>
      </c>
      <c r="AP22" s="72" t="str">
        <f t="array" ref="AP22">IFERROR(INDEX($AB$12:$AD$56,SMALL(IF((ISERROR(SEARCH($AJ$14,PL_YEAR)*SEARCH($AJ$14,PL_YEAR)*SEARCH($AJ$12,PL_TYPE)))+(COUNTIFS($AI$18:AP21,PL_YEAR,$AJ$18:AQ21,PL_DAYS,$AK$18:AR21,PL_TYPE)&gt;0),"",ROW(PL_YEAR)-MIN(ROW(PL_YEAR))+1),1),COLUMN(E12)),"")</f>
        <v/>
      </c>
      <c r="AQ22" s="72" t="str">
        <f t="array" ref="AQ22">IFERROR(INDEX($AB$12:$AD$56,SMALL(IF((ISERROR(SEARCH($AR$14,PL_YEAR)*SEARCH($AR$14,PL_YEAR)*SEARCH($AR$12,PL_TYPE)))+(COUNTIFS($AQ$18:AQ21,PL_YEAR,$AR$18:AR21,PL_DAYS,$AS$18:AS21,PL_TYPE)&gt;0),"",ROW(PL_YEAR)-MIN(ROW(PL_YEAR))+1),1),COLUMN(A12)),"")</f>
        <v/>
      </c>
      <c r="AR22" s="72" t="str">
        <f t="array" ref="AR22">IFERROR(INDEX($AB$12:$AD$56,SMALL(IF((ISERROR(SEARCH($AR$14,PL_YEAR)*SEARCH($AR$14,PL_YEAR)*SEARCH($AR$12,PL_TYPE)))+(COUNTIFS($AQ$18:AR21,PL_YEAR,$AR$18:AS21,PL_DAYS,$AS$18:AT21,PL_TYPE)&gt;0),"",ROW(PL_YEAR)-MIN(ROW(PL_YEAR))+1),1),COLUMN(B12)),"")</f>
        <v/>
      </c>
      <c r="AS22" s="72" t="str">
        <f t="array" ref="AS22">IFERROR(INDEX($AB$12:$AD$56,SMALL(IF((ISERROR(SEARCH($AR$14,PL_YEAR)*SEARCH($AR$14,PL_YEAR)*SEARCH($AR$12,PL_TYPE)))+(COUNTIFS($AQ$18:AS21,PL_YEAR,$AR$18:AT21,PL_DAYS,$AS$18:AU21,PL_TYPE)&gt;0),"",ROW(PL_YEAR)-MIN(ROW(PL_YEAR))+1),1),COLUMN(C12)),"")</f>
        <v/>
      </c>
      <c r="AT22" s="72" t="str">
        <f t="array" ref="AT22">IFERROR(INDEX($AB$12:$AD$56,SMALL(IF((ISERROR(SEARCH($AR$14,PL_YEAR)*SEARCH($AR$14,PL_YEAR)*SEARCH($AR$12,PL_TYPE)))+(COUNTIFS($AQ$18:AT21,PL_YEAR,$AR$18:AU21,PL_DAYS,$AS$18:AV21,PL_TYPE)&gt;0),"",ROW(PL_YEAR)-MIN(ROW(PL_YEAR))+1),1),COLUMN(E12)),"")</f>
        <v/>
      </c>
      <c r="BE22" s="71">
        <f t="shared" si="16"/>
        <v>44</v>
      </c>
      <c r="BF22" s="79" t="e">
        <f t="shared" si="29"/>
        <v>#N/A</v>
      </c>
      <c r="BG22" s="70">
        <f t="shared" si="17"/>
        <v>1</v>
      </c>
      <c r="BH22" s="39" t="e">
        <f t="shared" si="18"/>
        <v>#N/A</v>
      </c>
      <c r="BI22" s="39" t="str">
        <f t="shared" si="19"/>
        <v/>
      </c>
      <c r="BJ22" s="39" t="str">
        <f>IF(PL!E29="","",PL!E29)</f>
        <v/>
      </c>
      <c r="BK22" s="39" t="str">
        <f>IF(PL!F29="","",PL!F29)</f>
        <v/>
      </c>
      <c r="BL22" s="39" t="str">
        <f>IF(PL!G29="","",PL!G29)</f>
        <v/>
      </c>
      <c r="BM22" s="39" t="str">
        <f>IF(PL!H29="","",PL!H29)</f>
        <v/>
      </c>
      <c r="BN22" s="39">
        <f t="shared" si="20"/>
        <v>0</v>
      </c>
    </row>
    <row r="23" spans="2:66" ht="15.75">
      <c r="B23" s="44">
        <f t="shared" si="21"/>
        <v>45474</v>
      </c>
      <c r="C23" s="44">
        <f t="shared" si="22"/>
        <v>45657</v>
      </c>
      <c r="D23" s="63" t="e">
        <f t="shared" si="0"/>
        <v>#VALUE!</v>
      </c>
      <c r="E23" s="40" t="e">
        <f t="shared" si="1"/>
        <v>#VALUE!</v>
      </c>
      <c r="F23" s="39" t="str">
        <f t="shared" si="2"/>
        <v>NO</v>
      </c>
      <c r="G23" s="44">
        <f t="shared" si="3"/>
        <v>45474</v>
      </c>
      <c r="H23" s="44">
        <f t="shared" si="4"/>
        <v>43830</v>
      </c>
      <c r="I23" s="68">
        <f t="shared" si="5"/>
        <v>2024</v>
      </c>
      <c r="J23" s="68" t="str">
        <f t="shared" si="6"/>
        <v>B</v>
      </c>
      <c r="K23" s="68" t="str">
        <f t="shared" si="7"/>
        <v>2024-B</v>
      </c>
      <c r="L23" s="40" t="str">
        <f t="shared" si="23"/>
        <v/>
      </c>
      <c r="M23" s="40" t="str">
        <f t="shared" si="28"/>
        <v/>
      </c>
      <c r="N23" s="40" t="str">
        <f t="shared" si="24"/>
        <v/>
      </c>
      <c r="O23" s="40" t="str">
        <f t="shared" si="8"/>
        <v/>
      </c>
      <c r="P23" s="40" t="str">
        <f t="shared" si="25"/>
        <v/>
      </c>
      <c r="Q23" s="40" t="str">
        <f t="shared" si="9"/>
        <v/>
      </c>
      <c r="R23" s="40" t="str">
        <f t="shared" si="10"/>
        <v/>
      </c>
      <c r="S23" s="40" t="str">
        <f t="shared" si="11"/>
        <v/>
      </c>
      <c r="T23" s="40">
        <f t="shared" si="26"/>
        <v>0</v>
      </c>
      <c r="U23" s="40">
        <f t="shared" si="12"/>
        <v>315</v>
      </c>
      <c r="V23" s="40" t="str">
        <f t="shared" si="27"/>
        <v/>
      </c>
      <c r="AA23" s="71">
        <v>12</v>
      </c>
      <c r="AB23" s="71" t="str">
        <f>INDEX($BK$12:$BK$56,MATCH(ROWS($AA$12:AA23),$AA$12:$AA$56,0))</f>
        <v/>
      </c>
      <c r="AC23" s="71">
        <f>INDEX($BN$12:$BN$56,MATCH(ROWS($AA$12:AB23),$AA$12:$AA$56,0))</f>
        <v>0</v>
      </c>
      <c r="AD23" s="76" t="str">
        <f>INDEX($BJ$12:$BJ$56,MATCH(ROWS($AA$12:AC23),$AA$12:$AA$56,0))</f>
        <v/>
      </c>
      <c r="AE23" s="75" t="str">
        <f t="shared" si="13"/>
        <v/>
      </c>
      <c r="AF23" s="74">
        <f t="shared" si="14"/>
        <v>0</v>
      </c>
      <c r="AG23" s="73" t="str">
        <f t="shared" si="15"/>
        <v/>
      </c>
      <c r="AH23" s="78"/>
      <c r="AI23" s="72" t="str">
        <f t="array" ref="AI23">IFERROR(INDEX($AB$12:$AD$56,SMALL(IF((ISERROR(SEARCH($AJ$14,PL_YEAR)*SEARCH($AJ$14,PL_YEAR)*SEARCH($AJ$12,PL_TYPE)))+(COUNTIFS(AI$18:$AI22,PL_YEAR,$AJ$18:AJ22,PL_DAYS,$AK$18:AK22,PL_TYPE)&gt;0),"",ROW(PL_YEAR)-MIN(ROW(PL_YEAR))+1),1),COLUMN(A13)),"")</f>
        <v/>
      </c>
      <c r="AJ23" s="72" t="str">
        <f t="array" ref="AJ23">IFERROR(INDEX($AB$12:$AD$56,SMALL(IF((ISERROR(SEARCH($AJ$14,PL_YEAR)*SEARCH($AJ$14,PL_YEAR)*SEARCH($AJ$12,PL_TYPE)))+(COUNTIFS($AI$18:AJ22,PL_YEAR,$AJ$18:AK22,PL_DAYS,$AK$18:AL22,PL_TYPE)&gt;0),"",ROW(PL_YEAR)-MIN(ROW(PL_YEAR))+1),1),COLUMN(B13)),"")</f>
        <v/>
      </c>
      <c r="AK23" s="72" t="str">
        <f t="array" ref="AK23">IFERROR(INDEX($AB$12:$AD$56,SMALL(IF((ISERROR(SEARCH($AJ$14,PL_YEAR)*SEARCH($AJ$14,PL_YEAR)*SEARCH($AJ$12,PL_TYPE)))+(COUNTIFS($AI$18:AK22,PL_YEAR,$AJ$18:AL22,PL_DAYS,$AK$18:AM22,PL_TYPE)&gt;0),"",ROW(PL_YEAR)-MIN(ROW(PL_YEAR))+1),1),COLUMN(C13)),"")</f>
        <v/>
      </c>
      <c r="AL23" s="72" t="str">
        <f t="array" ref="AL23">IFERROR(INDEX($AB$12:$AD$56,SMALL(IF((ISERROR(SEARCH($AJ$14,PL_YEAR)*SEARCH($AJ$14,PL_YEAR)*SEARCH($AJ$12,PL_TYPE)))+(COUNTIFS($AI$18:AL22,PL_YEAR,$AJ$18:AM22,PL_DAYS,$AK$18:AN22,PL_TYPE)&gt;0),"",ROW(PL_YEAR)-MIN(ROW(PL_YEAR))+1),1),COLUMN(E13)),"")</f>
        <v/>
      </c>
      <c r="AM23" s="72" t="str">
        <f t="array" ref="AM23">IFERROR(INDEX($AB$12:$AD$56,SMALL(IF((ISERROR(SEARCH($AN$14,PL_YEAR)*SEARCH($AN$14,PL_YEAR)*SEARCH($AN$12,PL_TYPE)))+(COUNTIFS($AM$18:AM22,PL_YEAR,$AN$18:AN22,PL_DAYS,$AO$18:AO22,PL_TYPE)&gt;0),"",ROW(PL_YEAR)-MIN(ROW(PL_YEAR))+1),1),COLUMN(A13)),"")</f>
        <v/>
      </c>
      <c r="AN23" s="72" t="str">
        <f t="array" ref="AN23">IFERROR(INDEX($AB$12:$AD$56,SMALL(IF((ISERROR(SEARCH($AN$14,PL_YEAR)*SEARCH($AN$14,PL_YEAR)*SEARCH($AN$12,PL_TYPE)))+(COUNTIFS($AM$18:AN22,PL_YEAR,$AN$18:AO22,PL_DAYS,$AO$18:AP22,PL_TYPE)&gt;0),"",ROW(PL_YEAR)-MIN(ROW(PL_YEAR))+1),1),COLUMN(B13)),"")</f>
        <v/>
      </c>
      <c r="AO23" s="72" t="str">
        <f t="array" ref="AO23">IFERROR(INDEX($AB$12:$AD$56,SMALL(IF((ISERROR(SEARCH($AN$14,PL_YEAR)*SEARCH($AN$14,PL_YEAR)*SEARCH($AN$12,PL_TYPE)))+(COUNTIFS($AM$18:AO22,PL_YEAR,$AN$18:AP22,PL_DAYS,$AO$18:AQ22,PL_TYPE)&gt;0),"",ROW(PL_YEAR)-MIN(ROW(PL_YEAR))+1),1),COLUMN(C13)),"")</f>
        <v/>
      </c>
      <c r="AP23" s="72" t="str">
        <f t="array" ref="AP23">IFERROR(INDEX($AB$12:$AD$56,SMALL(IF((ISERROR(SEARCH($AJ$14,PL_YEAR)*SEARCH($AJ$14,PL_YEAR)*SEARCH($AJ$12,PL_TYPE)))+(COUNTIFS($AI$18:AP22,PL_YEAR,$AJ$18:AQ22,PL_DAYS,$AK$18:AR22,PL_TYPE)&gt;0),"",ROW(PL_YEAR)-MIN(ROW(PL_YEAR))+1),1),COLUMN(E13)),"")</f>
        <v/>
      </c>
      <c r="AQ23" s="72" t="str">
        <f t="array" ref="AQ23">IFERROR(INDEX($AB$12:$AD$56,SMALL(IF((ISERROR(SEARCH($AR$14,PL_YEAR)*SEARCH($AR$14,PL_YEAR)*SEARCH($AR$12,PL_TYPE)))+(COUNTIFS($AQ$18:AQ22,PL_YEAR,$AR$18:AR22,PL_DAYS,$AS$18:AS22,PL_TYPE)&gt;0),"",ROW(PL_YEAR)-MIN(ROW(PL_YEAR))+1),1),COLUMN(A13)),"")</f>
        <v/>
      </c>
      <c r="AR23" s="72" t="str">
        <f t="array" ref="AR23">IFERROR(INDEX($AB$12:$AD$56,SMALL(IF((ISERROR(SEARCH($AR$14,PL_YEAR)*SEARCH($AR$14,PL_YEAR)*SEARCH($AR$12,PL_TYPE)))+(COUNTIFS($AQ$18:AR22,PL_YEAR,$AR$18:AS22,PL_DAYS,$AS$18:AT22,PL_TYPE)&gt;0),"",ROW(PL_YEAR)-MIN(ROW(PL_YEAR))+1),1),COLUMN(B13)),"")</f>
        <v/>
      </c>
      <c r="AS23" s="72" t="str">
        <f t="array" ref="AS23">IFERROR(INDEX($AB$12:$AD$56,SMALL(IF((ISERROR(SEARCH($AR$14,PL_YEAR)*SEARCH($AR$14,PL_YEAR)*SEARCH($AR$12,PL_TYPE)))+(COUNTIFS($AQ$18:AS22,PL_YEAR,$AR$18:AT22,PL_DAYS,$AS$18:AU22,PL_TYPE)&gt;0),"",ROW(PL_YEAR)-MIN(ROW(PL_YEAR))+1),1),COLUMN(C13)),"")</f>
        <v/>
      </c>
      <c r="AT23" s="72" t="str">
        <f t="array" ref="AT23">IFERROR(INDEX($AB$12:$AD$56,SMALL(IF((ISERROR(SEARCH($AR$14,PL_YEAR)*SEARCH($AR$14,PL_YEAR)*SEARCH($AR$12,PL_TYPE)))+(COUNTIFS($AQ$18:AT22,PL_YEAR,$AR$18:AU22,PL_DAYS,$AS$18:AV22,PL_TYPE)&gt;0),"",ROW(PL_YEAR)-MIN(ROW(PL_YEAR))+1),1),COLUMN(E13)),"")</f>
        <v/>
      </c>
      <c r="BE23" s="71">
        <f t="shared" si="16"/>
        <v>44</v>
      </c>
      <c r="BG23" s="70">
        <f t="shared" si="17"/>
        <v>1</v>
      </c>
      <c r="BH23" s="39" t="e">
        <f t="shared" si="18"/>
        <v>#N/A</v>
      </c>
      <c r="BI23" s="39" t="str">
        <f t="shared" si="19"/>
        <v/>
      </c>
      <c r="BJ23" s="39" t="str">
        <f>IF(PL!E30="","",PL!E30)</f>
        <v/>
      </c>
      <c r="BK23" s="39" t="str">
        <f>IF(PL!F30="","",PL!F30)</f>
        <v/>
      </c>
      <c r="BL23" s="39" t="str">
        <f>IF(PL!G30="","",PL!G30)</f>
        <v/>
      </c>
      <c r="BM23" s="39" t="str">
        <f>IF(PL!H30="","",PL!H30)</f>
        <v/>
      </c>
      <c r="BN23" s="39">
        <f t="shared" si="20"/>
        <v>0</v>
      </c>
    </row>
    <row r="24" spans="2:66" ht="15.75">
      <c r="B24" s="44">
        <f t="shared" si="21"/>
        <v>45658</v>
      </c>
      <c r="C24" s="44">
        <f t="shared" si="22"/>
        <v>45838</v>
      </c>
      <c r="D24" s="63" t="e">
        <f t="shared" si="0"/>
        <v>#VALUE!</v>
      </c>
      <c r="E24" s="40" t="e">
        <f t="shared" si="1"/>
        <v>#VALUE!</v>
      </c>
      <c r="F24" s="39" t="str">
        <f t="shared" si="2"/>
        <v>NO</v>
      </c>
      <c r="G24" s="44">
        <f t="shared" si="3"/>
        <v>45658</v>
      </c>
      <c r="H24" s="44">
        <f t="shared" si="4"/>
        <v>43830</v>
      </c>
      <c r="I24" s="68">
        <f t="shared" si="5"/>
        <v>2025</v>
      </c>
      <c r="J24" s="68" t="str">
        <f t="shared" si="6"/>
        <v>A</v>
      </c>
      <c r="K24" s="68" t="str">
        <f t="shared" si="7"/>
        <v>2025-A</v>
      </c>
      <c r="L24" s="40" t="str">
        <f t="shared" si="23"/>
        <v/>
      </c>
      <c r="M24" s="40" t="str">
        <f t="shared" si="28"/>
        <v/>
      </c>
      <c r="N24" s="40" t="str">
        <f t="shared" si="24"/>
        <v/>
      </c>
      <c r="O24" s="40" t="str">
        <f t="shared" si="8"/>
        <v/>
      </c>
      <c r="P24" s="40" t="str">
        <f t="shared" si="25"/>
        <v/>
      </c>
      <c r="Q24" s="40" t="str">
        <f t="shared" si="9"/>
        <v/>
      </c>
      <c r="R24" s="40" t="str">
        <f t="shared" si="10"/>
        <v/>
      </c>
      <c r="S24" s="40" t="str">
        <f t="shared" si="11"/>
        <v/>
      </c>
      <c r="T24" s="40">
        <f t="shared" si="26"/>
        <v>0</v>
      </c>
      <c r="U24" s="40">
        <f t="shared" si="12"/>
        <v>315</v>
      </c>
      <c r="V24" s="40" t="str">
        <f t="shared" si="27"/>
        <v/>
      </c>
      <c r="AA24" s="71">
        <v>13</v>
      </c>
      <c r="AB24" s="71" t="str">
        <f>INDEX($BK$12:$BK$56,MATCH(ROWS($AA$12:AA24),$AA$12:$AA$56,0))</f>
        <v/>
      </c>
      <c r="AC24" s="71">
        <f>INDEX($BN$12:$BN$56,MATCH(ROWS($AA$12:AB24),$AA$12:$AA$56,0))</f>
        <v>0</v>
      </c>
      <c r="AD24" s="76" t="str">
        <f>INDEX($BJ$12:$BJ$56,MATCH(ROWS($AA$12:AC24),$AA$12:$AA$56,0))</f>
        <v/>
      </c>
      <c r="AE24" s="75" t="str">
        <f t="shared" si="13"/>
        <v/>
      </c>
      <c r="AF24" s="74">
        <f t="shared" si="14"/>
        <v>0</v>
      </c>
      <c r="AG24" s="73" t="str">
        <f t="shared" si="15"/>
        <v/>
      </c>
      <c r="AH24" s="78"/>
      <c r="AI24" s="72" t="str">
        <f t="array" ref="AI24">IFERROR(INDEX($AB$12:$AD$56,SMALL(IF((ISERROR(SEARCH($AJ$14,PL_YEAR)*SEARCH($AJ$14,PL_YEAR)*SEARCH($AJ$12,PL_TYPE)))+(COUNTIFS(AI$18:$AI23,PL_YEAR,$AJ$18:AJ23,PL_DAYS,$AK$18:AK23,PL_TYPE)&gt;0),"",ROW(PL_YEAR)-MIN(ROW(PL_YEAR))+1),1),COLUMN(A14)),"")</f>
        <v/>
      </c>
      <c r="AJ24" s="72" t="str">
        <f t="array" ref="AJ24">IFERROR(INDEX($AB$12:$AD$56,SMALL(IF((ISERROR(SEARCH($AJ$14,PL_YEAR)*SEARCH($AJ$14,PL_YEAR)*SEARCH($AJ$12,PL_TYPE)))+(COUNTIFS($AI$18:AJ23,PL_YEAR,$AJ$18:AK23,PL_DAYS,$AK$18:AL23,PL_TYPE)&gt;0),"",ROW(PL_YEAR)-MIN(ROW(PL_YEAR))+1),1),COLUMN(B14)),"")</f>
        <v/>
      </c>
      <c r="AK24" s="72" t="str">
        <f t="array" ref="AK24">IFERROR(INDEX($AB$12:$AD$56,SMALL(IF((ISERROR(SEARCH($AJ$14,PL_YEAR)*SEARCH($AJ$14,PL_YEAR)*SEARCH($AJ$12,PL_TYPE)))+(COUNTIFS($AI$18:AK23,PL_YEAR,$AJ$18:AL23,PL_DAYS,$AK$18:AM23,PL_TYPE)&gt;0),"",ROW(PL_YEAR)-MIN(ROW(PL_YEAR))+1),1),COLUMN(C14)),"")</f>
        <v/>
      </c>
      <c r="AL24" s="72" t="str">
        <f t="array" ref="AL24">IFERROR(INDEX($AB$12:$AD$56,SMALL(IF((ISERROR(SEARCH($AJ$14,PL_YEAR)*SEARCH($AJ$14,PL_YEAR)*SEARCH($AJ$12,PL_TYPE)))+(COUNTIFS($AI$18:AL23,PL_YEAR,$AJ$18:AM23,PL_DAYS,$AK$18:AN23,PL_TYPE)&gt;0),"",ROW(PL_YEAR)-MIN(ROW(PL_YEAR))+1),1),COLUMN(E14)),"")</f>
        <v/>
      </c>
      <c r="AM24" s="72" t="str">
        <f t="array" ref="AM24">IFERROR(INDEX($AB$12:$AD$56,SMALL(IF((ISERROR(SEARCH($AN$14,PL_YEAR)*SEARCH($AN$14,PL_YEAR)*SEARCH($AN$12,PL_TYPE)))+(COUNTIFS($AM$18:AM23,PL_YEAR,$AN$18:AN23,PL_DAYS,$AO$18:AO23,PL_TYPE)&gt;0),"",ROW(PL_YEAR)-MIN(ROW(PL_YEAR))+1),1),COLUMN(A14)),"")</f>
        <v/>
      </c>
      <c r="AN24" s="72" t="str">
        <f t="array" ref="AN24">IFERROR(INDEX($AB$12:$AD$56,SMALL(IF((ISERROR(SEARCH($AN$14,PL_YEAR)*SEARCH($AN$14,PL_YEAR)*SEARCH($AN$12,PL_TYPE)))+(COUNTIFS($AM$18:AN23,PL_YEAR,$AN$18:AO23,PL_DAYS,$AO$18:AP23,PL_TYPE)&gt;0),"",ROW(PL_YEAR)-MIN(ROW(PL_YEAR))+1),1),COLUMN(B14)),"")</f>
        <v/>
      </c>
      <c r="AO24" s="72" t="str">
        <f t="array" ref="AO24">IFERROR(INDEX($AB$12:$AD$56,SMALL(IF((ISERROR(SEARCH($AN$14,PL_YEAR)*SEARCH($AN$14,PL_YEAR)*SEARCH($AN$12,PL_TYPE)))+(COUNTIFS($AM$18:AO23,PL_YEAR,$AN$18:AP23,PL_DAYS,$AO$18:AQ23,PL_TYPE)&gt;0),"",ROW(PL_YEAR)-MIN(ROW(PL_YEAR))+1),1),COLUMN(C14)),"")</f>
        <v/>
      </c>
      <c r="AP24" s="72" t="str">
        <f t="array" ref="AP24">IFERROR(INDEX($AB$12:$AD$56,SMALL(IF((ISERROR(SEARCH($AJ$14,PL_YEAR)*SEARCH($AJ$14,PL_YEAR)*SEARCH($AJ$12,PL_TYPE)))+(COUNTIFS($AI$18:AP23,PL_YEAR,$AJ$18:AQ23,PL_DAYS,$AK$18:AR23,PL_TYPE)&gt;0),"",ROW(PL_YEAR)-MIN(ROW(PL_YEAR))+1),1),COLUMN(E14)),"")</f>
        <v/>
      </c>
      <c r="AQ24" s="72" t="str">
        <f t="array" ref="AQ24">IFERROR(INDEX($AB$12:$AD$56,SMALL(IF((ISERROR(SEARCH($AR$14,PL_YEAR)*SEARCH($AR$14,PL_YEAR)*SEARCH($AR$12,PL_TYPE)))+(COUNTIFS($AQ$18:AQ23,PL_YEAR,$AR$18:AR23,PL_DAYS,$AS$18:AS23,PL_TYPE)&gt;0),"",ROW(PL_YEAR)-MIN(ROW(PL_YEAR))+1),1),COLUMN(A14)),"")</f>
        <v/>
      </c>
      <c r="AR24" s="72" t="str">
        <f t="array" ref="AR24">IFERROR(INDEX($AB$12:$AD$56,SMALL(IF((ISERROR(SEARCH($AR$14,PL_YEAR)*SEARCH($AR$14,PL_YEAR)*SEARCH($AR$12,PL_TYPE)))+(COUNTIFS($AQ$18:AR23,PL_YEAR,$AR$18:AS23,PL_DAYS,$AS$18:AT23,PL_TYPE)&gt;0),"",ROW(PL_YEAR)-MIN(ROW(PL_YEAR))+1),1),COLUMN(B14)),"")</f>
        <v/>
      </c>
      <c r="AS24" s="72" t="str">
        <f t="array" ref="AS24">IFERROR(INDEX($AB$12:$AD$56,SMALL(IF((ISERROR(SEARCH($AR$14,PL_YEAR)*SEARCH($AR$14,PL_YEAR)*SEARCH($AR$12,PL_TYPE)))+(COUNTIFS($AQ$18:AS23,PL_YEAR,$AR$18:AT23,PL_DAYS,$AS$18:AU23,PL_TYPE)&gt;0),"",ROW(PL_YEAR)-MIN(ROW(PL_YEAR))+1),1),COLUMN(C14)),"")</f>
        <v/>
      </c>
      <c r="AT24" s="72" t="str">
        <f t="array" ref="AT24">IFERROR(INDEX($AB$12:$AD$56,SMALL(IF((ISERROR(SEARCH($AR$14,PL_YEAR)*SEARCH($AR$14,PL_YEAR)*SEARCH($AR$12,PL_TYPE)))+(COUNTIFS($AQ$18:AT23,PL_YEAR,$AR$18:AU23,PL_DAYS,$AS$18:AV23,PL_TYPE)&gt;0),"",ROW(PL_YEAR)-MIN(ROW(PL_YEAR))+1),1),COLUMN(E14)),"")</f>
        <v/>
      </c>
      <c r="BE24" s="71">
        <f t="shared" si="16"/>
        <v>44</v>
      </c>
      <c r="BG24" s="70">
        <f t="shared" si="17"/>
        <v>1</v>
      </c>
      <c r="BH24" s="39" t="e">
        <f t="shared" si="18"/>
        <v>#N/A</v>
      </c>
      <c r="BI24" s="39" t="str">
        <f t="shared" si="19"/>
        <v/>
      </c>
      <c r="BJ24" s="39" t="str">
        <f>IF(PL!E31="","",PL!E31)</f>
        <v/>
      </c>
      <c r="BK24" s="39" t="str">
        <f>IF(PL!F31="","",PL!F31)</f>
        <v/>
      </c>
      <c r="BL24" s="39" t="str">
        <f>IF(PL!G31="","",PL!G31)</f>
        <v/>
      </c>
      <c r="BM24" s="39" t="str">
        <f>IF(PL!H31="","",PL!H31)</f>
        <v/>
      </c>
      <c r="BN24" s="39">
        <f t="shared" si="20"/>
        <v>0</v>
      </c>
    </row>
    <row r="25" spans="2:66" ht="15.75">
      <c r="B25" s="44">
        <f t="shared" si="21"/>
        <v>45839</v>
      </c>
      <c r="C25" s="44">
        <f t="shared" si="22"/>
        <v>46022</v>
      </c>
      <c r="D25" s="63" t="e">
        <f t="shared" si="0"/>
        <v>#VALUE!</v>
      </c>
      <c r="E25" s="40" t="e">
        <f t="shared" si="1"/>
        <v>#VALUE!</v>
      </c>
      <c r="F25" s="39" t="str">
        <f t="shared" si="2"/>
        <v>NO</v>
      </c>
      <c r="G25" s="44">
        <f t="shared" si="3"/>
        <v>45839</v>
      </c>
      <c r="H25" s="44">
        <f t="shared" si="4"/>
        <v>43830</v>
      </c>
      <c r="I25" s="68">
        <f t="shared" si="5"/>
        <v>2025</v>
      </c>
      <c r="J25" s="68" t="str">
        <f t="shared" si="6"/>
        <v>B</v>
      </c>
      <c r="K25" s="68" t="str">
        <f t="shared" si="7"/>
        <v>2025-B</v>
      </c>
      <c r="L25" s="40" t="str">
        <f t="shared" si="23"/>
        <v/>
      </c>
      <c r="M25" s="40" t="str">
        <f t="shared" si="28"/>
        <v/>
      </c>
      <c r="N25" s="40" t="str">
        <f t="shared" si="24"/>
        <v/>
      </c>
      <c r="O25" s="40" t="str">
        <f t="shared" si="8"/>
        <v/>
      </c>
      <c r="P25" s="40" t="str">
        <f t="shared" si="25"/>
        <v/>
      </c>
      <c r="Q25" s="40" t="str">
        <f t="shared" si="9"/>
        <v/>
      </c>
      <c r="R25" s="40" t="str">
        <f t="shared" si="10"/>
        <v/>
      </c>
      <c r="S25" s="40" t="str">
        <f t="shared" si="11"/>
        <v/>
      </c>
      <c r="T25" s="40">
        <f t="shared" si="26"/>
        <v>0</v>
      </c>
      <c r="U25" s="40">
        <f t="shared" si="12"/>
        <v>315</v>
      </c>
      <c r="V25" s="40" t="str">
        <f t="shared" si="27"/>
        <v/>
      </c>
      <c r="AA25" s="71">
        <v>14</v>
      </c>
      <c r="AB25" s="71" t="str">
        <f>INDEX($BK$12:$BK$56,MATCH(ROWS($AA$12:AA25),$AA$12:$AA$56,0))</f>
        <v/>
      </c>
      <c r="AC25" s="71">
        <f>INDEX($BN$12:$BN$56,MATCH(ROWS($AA$12:AB25),$AA$12:$AA$56,0))</f>
        <v>0</v>
      </c>
      <c r="AD25" s="76" t="str">
        <f>INDEX($BJ$12:$BJ$56,MATCH(ROWS($AA$12:AC25),$AA$12:$AA$56,0))</f>
        <v/>
      </c>
      <c r="AE25" s="75" t="str">
        <f t="shared" si="13"/>
        <v/>
      </c>
      <c r="AF25" s="74">
        <f t="shared" si="14"/>
        <v>0</v>
      </c>
      <c r="AG25" s="73" t="str">
        <f t="shared" si="15"/>
        <v/>
      </c>
      <c r="AH25" s="78"/>
      <c r="AI25" s="72" t="str">
        <f t="array" ref="AI25">IFERROR(INDEX($AB$12:$AD$56,SMALL(IF((ISERROR(SEARCH($AJ$14,PL_YEAR)*SEARCH($AJ$14,PL_YEAR)*SEARCH($AJ$12,PL_TYPE)))+(COUNTIFS(AI$18:$AI24,PL_YEAR,$AJ$18:AJ24,PL_DAYS,$AK$18:AK24,PL_TYPE)&gt;0),"",ROW(PL_YEAR)-MIN(ROW(PL_YEAR))+1),1),COLUMN(A15)),"")</f>
        <v/>
      </c>
      <c r="AJ25" s="72" t="str">
        <f t="array" ref="AJ25">IFERROR(INDEX($AB$12:$AD$56,SMALL(IF((ISERROR(SEARCH($AJ$14,PL_YEAR)*SEARCH($AJ$14,PL_YEAR)*SEARCH($AJ$12,PL_TYPE)))+(COUNTIFS($AI$18:AJ24,PL_YEAR,$AJ$18:AK24,PL_DAYS,$AK$18:AL24,PL_TYPE)&gt;0),"",ROW(PL_YEAR)-MIN(ROW(PL_YEAR))+1),1),COLUMN(B15)),"")</f>
        <v/>
      </c>
      <c r="AK25" s="72" t="str">
        <f t="array" ref="AK25">IFERROR(INDEX($AB$12:$AD$56,SMALL(IF((ISERROR(SEARCH($AJ$14,PL_YEAR)*SEARCH($AJ$14,PL_YEAR)*SEARCH($AJ$12,PL_TYPE)))+(COUNTIFS($AI$18:AK24,PL_YEAR,$AJ$18:AL24,PL_DAYS,$AK$18:AM24,PL_TYPE)&gt;0),"",ROW(PL_YEAR)-MIN(ROW(PL_YEAR))+1),1),COLUMN(C15)),"")</f>
        <v/>
      </c>
      <c r="AL25" s="72" t="str">
        <f t="array" ref="AL25">IFERROR(INDEX($AB$12:$AD$56,SMALL(IF((ISERROR(SEARCH($AJ$14,PL_YEAR)*SEARCH($AJ$14,PL_YEAR)*SEARCH($AJ$12,PL_TYPE)))+(COUNTIFS($AI$18:AL24,PL_YEAR,$AJ$18:AM24,PL_DAYS,$AK$18:AN24,PL_TYPE)&gt;0),"",ROW(PL_YEAR)-MIN(ROW(PL_YEAR))+1),1),COLUMN(E15)),"")</f>
        <v/>
      </c>
      <c r="AM25" s="72" t="str">
        <f t="array" ref="AM25">IFERROR(INDEX($AB$12:$AD$56,SMALL(IF((ISERROR(SEARCH($AN$14,PL_YEAR)*SEARCH($AN$14,PL_YEAR)*SEARCH($AN$12,PL_TYPE)))+(COUNTIFS($AM$18:AM24,PL_YEAR,$AN$18:AN24,PL_DAYS,$AO$18:AO24,PL_TYPE)&gt;0),"",ROW(PL_YEAR)-MIN(ROW(PL_YEAR))+1),1),COLUMN(A15)),"")</f>
        <v/>
      </c>
      <c r="AN25" s="72" t="str">
        <f t="array" ref="AN25">IFERROR(INDEX($AB$12:$AD$56,SMALL(IF((ISERROR(SEARCH($AN$14,PL_YEAR)*SEARCH($AN$14,PL_YEAR)*SEARCH($AN$12,PL_TYPE)))+(COUNTIFS($AM$18:AN24,PL_YEAR,$AN$18:AO24,PL_DAYS,$AO$18:AP24,PL_TYPE)&gt;0),"",ROW(PL_YEAR)-MIN(ROW(PL_YEAR))+1),1),COLUMN(B15)),"")</f>
        <v/>
      </c>
      <c r="AO25" s="72" t="str">
        <f t="array" ref="AO25">IFERROR(INDEX($AB$12:$AD$56,SMALL(IF((ISERROR(SEARCH($AN$14,PL_YEAR)*SEARCH($AN$14,PL_YEAR)*SEARCH($AN$12,PL_TYPE)))+(COUNTIFS($AM$18:AO24,PL_YEAR,$AN$18:AP24,PL_DAYS,$AO$18:AQ24,PL_TYPE)&gt;0),"",ROW(PL_YEAR)-MIN(ROW(PL_YEAR))+1),1),COLUMN(C15)),"")</f>
        <v/>
      </c>
      <c r="AP25" s="72" t="str">
        <f t="array" ref="AP25">IFERROR(INDEX($AB$12:$AD$56,SMALL(IF((ISERROR(SEARCH($AJ$14,PL_YEAR)*SEARCH($AJ$14,PL_YEAR)*SEARCH($AJ$12,PL_TYPE)))+(COUNTIFS($AI$18:AP24,PL_YEAR,$AJ$18:AQ24,PL_DAYS,$AK$18:AR24,PL_TYPE)&gt;0),"",ROW(PL_YEAR)-MIN(ROW(PL_YEAR))+1),1),COLUMN(E15)),"")</f>
        <v/>
      </c>
      <c r="AQ25" s="72" t="str">
        <f t="array" ref="AQ25">IFERROR(INDEX($AB$12:$AD$56,SMALL(IF((ISERROR(SEARCH($AR$14,PL_YEAR)*SEARCH($AR$14,PL_YEAR)*SEARCH($AR$12,PL_TYPE)))+(COUNTIFS($AQ$18:AQ24,PL_YEAR,$AR$18:AR24,PL_DAYS,$AS$18:AS24,PL_TYPE)&gt;0),"",ROW(PL_YEAR)-MIN(ROW(PL_YEAR))+1),1),COLUMN(A15)),"")</f>
        <v/>
      </c>
      <c r="AR25" s="72" t="str">
        <f t="array" ref="AR25">IFERROR(INDEX($AB$12:$AD$56,SMALL(IF((ISERROR(SEARCH($AR$14,PL_YEAR)*SEARCH($AR$14,PL_YEAR)*SEARCH($AR$12,PL_TYPE)))+(COUNTIFS($AQ$18:AR24,PL_YEAR,$AR$18:AS24,PL_DAYS,$AS$18:AT24,PL_TYPE)&gt;0),"",ROW(PL_YEAR)-MIN(ROW(PL_YEAR))+1),1),COLUMN(B15)),"")</f>
        <v/>
      </c>
      <c r="AS25" s="72" t="str">
        <f t="array" ref="AS25">IFERROR(INDEX($AB$12:$AD$56,SMALL(IF((ISERROR(SEARCH($AR$14,PL_YEAR)*SEARCH($AR$14,PL_YEAR)*SEARCH($AR$12,PL_TYPE)))+(COUNTIFS($AQ$18:AS24,PL_YEAR,$AR$18:AT24,PL_DAYS,$AS$18:AU24,PL_TYPE)&gt;0),"",ROW(PL_YEAR)-MIN(ROW(PL_YEAR))+1),1),COLUMN(C15)),"")</f>
        <v/>
      </c>
      <c r="AT25" s="72" t="str">
        <f t="array" ref="AT25">IFERROR(INDEX($AB$12:$AD$56,SMALL(IF((ISERROR(SEARCH($AR$14,PL_YEAR)*SEARCH($AR$14,PL_YEAR)*SEARCH($AR$12,PL_TYPE)))+(COUNTIFS($AQ$18:AT24,PL_YEAR,$AR$18:AU24,PL_DAYS,$AS$18:AV24,PL_TYPE)&gt;0),"",ROW(PL_YEAR)-MIN(ROW(PL_YEAR))+1),1),COLUMN(E15)),"")</f>
        <v/>
      </c>
      <c r="BE25" s="71">
        <f t="shared" si="16"/>
        <v>44</v>
      </c>
      <c r="BG25" s="70">
        <f t="shared" si="17"/>
        <v>1</v>
      </c>
      <c r="BH25" s="39" t="e">
        <f t="shared" si="18"/>
        <v>#N/A</v>
      </c>
      <c r="BI25" s="39" t="str">
        <f t="shared" si="19"/>
        <v/>
      </c>
      <c r="BJ25" s="39" t="str">
        <f>IF(PL!E32="","",PL!E32)</f>
        <v/>
      </c>
      <c r="BK25" s="39" t="str">
        <f>IF(PL!F32="","",PL!F32)</f>
        <v/>
      </c>
      <c r="BL25" s="39" t="str">
        <f>IF(PL!G32="","",PL!G32)</f>
        <v/>
      </c>
      <c r="BM25" s="39" t="str">
        <f>IF(PL!H32="","",PL!H32)</f>
        <v/>
      </c>
      <c r="BN25" s="39">
        <f t="shared" si="20"/>
        <v>0</v>
      </c>
    </row>
    <row r="26" spans="2:66" ht="15.75">
      <c r="B26" s="44">
        <f t="shared" si="21"/>
        <v>46023</v>
      </c>
      <c r="C26" s="44">
        <f t="shared" si="22"/>
        <v>46203</v>
      </c>
      <c r="D26" s="63" t="e">
        <f t="shared" si="0"/>
        <v>#VALUE!</v>
      </c>
      <c r="E26" s="40" t="e">
        <f t="shared" si="1"/>
        <v>#VALUE!</v>
      </c>
      <c r="F26" s="39" t="str">
        <f t="shared" si="2"/>
        <v>NO</v>
      </c>
      <c r="G26" s="44">
        <f t="shared" si="3"/>
        <v>46023</v>
      </c>
      <c r="H26" s="44">
        <f t="shared" si="4"/>
        <v>43830</v>
      </c>
      <c r="I26" s="68">
        <f t="shared" si="5"/>
        <v>2026</v>
      </c>
      <c r="J26" s="68" t="str">
        <f t="shared" si="6"/>
        <v>A</v>
      </c>
      <c r="K26" s="68" t="str">
        <f t="shared" si="7"/>
        <v>2026-A</v>
      </c>
      <c r="L26" s="40" t="str">
        <f t="shared" si="23"/>
        <v/>
      </c>
      <c r="M26" s="40" t="str">
        <f t="shared" si="28"/>
        <v/>
      </c>
      <c r="N26" s="40" t="str">
        <f t="shared" si="24"/>
        <v/>
      </c>
      <c r="O26" s="40" t="str">
        <f t="shared" si="8"/>
        <v/>
      </c>
      <c r="P26" s="40" t="str">
        <f t="shared" si="25"/>
        <v/>
      </c>
      <c r="Q26" s="40" t="str">
        <f t="shared" si="9"/>
        <v/>
      </c>
      <c r="R26" s="40" t="str">
        <f t="shared" si="10"/>
        <v/>
      </c>
      <c r="S26" s="40" t="str">
        <f t="shared" si="11"/>
        <v/>
      </c>
      <c r="T26" s="40">
        <f t="shared" si="26"/>
        <v>0</v>
      </c>
      <c r="U26" s="40">
        <f t="shared" si="12"/>
        <v>315</v>
      </c>
      <c r="V26" s="40" t="str">
        <f t="shared" si="27"/>
        <v/>
      </c>
      <c r="AA26" s="71">
        <v>15</v>
      </c>
      <c r="AB26" s="71" t="str">
        <f>INDEX($BK$12:$BK$56,MATCH(ROWS($AA$12:AA26),$AA$12:$AA$56,0))</f>
        <v/>
      </c>
      <c r="AC26" s="71">
        <f>INDEX($BN$12:$BN$56,MATCH(ROWS($AA$12:AB26),$AA$12:$AA$56,0))</f>
        <v>0</v>
      </c>
      <c r="AD26" s="76" t="str">
        <f>INDEX($BJ$12:$BJ$56,MATCH(ROWS($AA$12:AC26),$AA$12:$AA$56,0))</f>
        <v/>
      </c>
      <c r="AE26" s="75" t="str">
        <f t="shared" si="13"/>
        <v/>
      </c>
      <c r="AF26" s="74">
        <f t="shared" si="14"/>
        <v>0</v>
      </c>
      <c r="AG26" s="73" t="str">
        <f t="shared" si="15"/>
        <v/>
      </c>
      <c r="AH26" s="78"/>
      <c r="AI26" s="72" t="str">
        <f t="array" ref="AI26">IFERROR(INDEX($AB$12:$AD$56,SMALL(IF((ISERROR(SEARCH($AJ$14,PL_YEAR)*SEARCH($AJ$14,PL_YEAR)*SEARCH($AJ$12,PL_TYPE)))+(COUNTIFS(AI$18:$AI25,PL_YEAR,$AJ$18:AJ25,PL_DAYS,$AK$18:AK25,PL_TYPE)&gt;0),"",ROW(PL_YEAR)-MIN(ROW(PL_YEAR))+1),1),COLUMN(A16)),"")</f>
        <v/>
      </c>
      <c r="AJ26" s="72" t="str">
        <f t="array" ref="AJ26">IFERROR(INDEX($AB$12:$AD$56,SMALL(IF((ISERROR(SEARCH($AJ$14,PL_YEAR)*SEARCH($AJ$14,PL_YEAR)*SEARCH($AJ$12,PL_TYPE)))+(COUNTIFS($AI$18:AJ25,PL_YEAR,$AJ$18:AK25,PL_DAYS,$AK$18:AL25,PL_TYPE)&gt;0),"",ROW(PL_YEAR)-MIN(ROW(PL_YEAR))+1),1),COLUMN(B16)),"")</f>
        <v/>
      </c>
      <c r="AK26" s="72" t="str">
        <f t="array" ref="AK26">IFERROR(INDEX($AB$12:$AD$56,SMALL(IF((ISERROR(SEARCH($AJ$14,PL_YEAR)*SEARCH($AJ$14,PL_YEAR)*SEARCH($AJ$12,PL_TYPE)))+(COUNTIFS($AI$18:AK25,PL_YEAR,$AJ$18:AL25,PL_DAYS,$AK$18:AM25,PL_TYPE)&gt;0),"",ROW(PL_YEAR)-MIN(ROW(PL_YEAR))+1),1),COLUMN(C16)),"")</f>
        <v/>
      </c>
      <c r="AL26" s="72" t="str">
        <f t="array" ref="AL26">IFERROR(INDEX($AB$12:$AD$56,SMALL(IF((ISERROR(SEARCH($AJ$14,PL_YEAR)*SEARCH($AJ$14,PL_YEAR)*SEARCH($AJ$12,PL_TYPE)))+(COUNTIFS($AI$18:AL25,PL_YEAR,$AJ$18:AM25,PL_DAYS,$AK$18:AN25,PL_TYPE)&gt;0),"",ROW(PL_YEAR)-MIN(ROW(PL_YEAR))+1),1),COLUMN(E16)),"")</f>
        <v/>
      </c>
      <c r="AM26" s="72" t="str">
        <f t="array" ref="AM26">IFERROR(INDEX($AB$12:$AD$56,SMALL(IF((ISERROR(SEARCH($AN$14,PL_YEAR)*SEARCH($AN$14,PL_YEAR)*SEARCH($AN$12,PL_TYPE)))+(COUNTIFS($AM$18:AM25,PL_YEAR,$AN$18:AN25,PL_DAYS,$AO$18:AO25,PL_TYPE)&gt;0),"",ROW(PL_YEAR)-MIN(ROW(PL_YEAR))+1),1),COLUMN(A16)),"")</f>
        <v/>
      </c>
      <c r="AN26" s="72" t="str">
        <f t="array" ref="AN26">IFERROR(INDEX($AB$12:$AD$56,SMALL(IF((ISERROR(SEARCH($AN$14,PL_YEAR)*SEARCH($AN$14,PL_YEAR)*SEARCH($AN$12,PL_TYPE)))+(COUNTIFS($AM$18:AN25,PL_YEAR,$AN$18:AO25,PL_DAYS,$AO$18:AP25,PL_TYPE)&gt;0),"",ROW(PL_YEAR)-MIN(ROW(PL_YEAR))+1),1),COLUMN(B16)),"")</f>
        <v/>
      </c>
      <c r="AO26" s="72" t="str">
        <f t="array" ref="AO26">IFERROR(INDEX($AB$12:$AD$56,SMALL(IF((ISERROR(SEARCH($AN$14,PL_YEAR)*SEARCH($AN$14,PL_YEAR)*SEARCH($AN$12,PL_TYPE)))+(COUNTIFS($AM$18:AO25,PL_YEAR,$AN$18:AP25,PL_DAYS,$AO$18:AQ25,PL_TYPE)&gt;0),"",ROW(PL_YEAR)-MIN(ROW(PL_YEAR))+1),1),COLUMN(C16)),"")</f>
        <v/>
      </c>
      <c r="AP26" s="72" t="str">
        <f t="array" ref="AP26">IFERROR(INDEX($AB$12:$AD$56,SMALL(IF((ISERROR(SEARCH($AJ$14,PL_YEAR)*SEARCH($AJ$14,PL_YEAR)*SEARCH($AJ$12,PL_TYPE)))+(COUNTIFS($AI$18:AP25,PL_YEAR,$AJ$18:AQ25,PL_DAYS,$AK$18:AR25,PL_TYPE)&gt;0),"",ROW(PL_YEAR)-MIN(ROW(PL_YEAR))+1),1),COLUMN(E16)),"")</f>
        <v/>
      </c>
      <c r="AQ26" s="72" t="str">
        <f t="array" ref="AQ26">IFERROR(INDEX($AB$12:$AD$56,SMALL(IF((ISERROR(SEARCH($AR$14,PL_YEAR)*SEARCH($AR$14,PL_YEAR)*SEARCH($AR$12,PL_TYPE)))+(COUNTIFS($AQ$18:AQ25,PL_YEAR,$AR$18:AR25,PL_DAYS,$AS$18:AS25,PL_TYPE)&gt;0),"",ROW(PL_YEAR)-MIN(ROW(PL_YEAR))+1),1),COLUMN(A16)),"")</f>
        <v/>
      </c>
      <c r="AR26" s="72" t="str">
        <f t="array" ref="AR26">IFERROR(INDEX($AB$12:$AD$56,SMALL(IF((ISERROR(SEARCH($AR$14,PL_YEAR)*SEARCH($AR$14,PL_YEAR)*SEARCH($AR$12,PL_TYPE)))+(COUNTIFS($AQ$18:AR25,PL_YEAR,$AR$18:AS25,PL_DAYS,$AS$18:AT25,PL_TYPE)&gt;0),"",ROW(PL_YEAR)-MIN(ROW(PL_YEAR))+1),1),COLUMN(B16)),"")</f>
        <v/>
      </c>
      <c r="AS26" s="72" t="str">
        <f t="array" ref="AS26">IFERROR(INDEX($AB$12:$AD$56,SMALL(IF((ISERROR(SEARCH($AR$14,PL_YEAR)*SEARCH($AR$14,PL_YEAR)*SEARCH($AR$12,PL_TYPE)))+(COUNTIFS($AQ$18:AS25,PL_YEAR,$AR$18:AT25,PL_DAYS,$AS$18:AU25,PL_TYPE)&gt;0),"",ROW(PL_YEAR)-MIN(ROW(PL_YEAR))+1),1),COLUMN(C16)),"")</f>
        <v/>
      </c>
      <c r="AT26" s="72" t="str">
        <f t="array" ref="AT26">IFERROR(INDEX($AB$12:$AD$56,SMALL(IF((ISERROR(SEARCH($AR$14,PL_YEAR)*SEARCH($AR$14,PL_YEAR)*SEARCH($AR$12,PL_TYPE)))+(COUNTIFS($AQ$18:AT25,PL_YEAR,$AR$18:AU25,PL_DAYS,$AS$18:AV25,PL_TYPE)&gt;0),"",ROW(PL_YEAR)-MIN(ROW(PL_YEAR))+1),1),COLUMN(E16)),"")</f>
        <v/>
      </c>
      <c r="BE26" s="71">
        <f t="shared" si="16"/>
        <v>44</v>
      </c>
      <c r="BG26" s="70">
        <f t="shared" si="17"/>
        <v>1</v>
      </c>
      <c r="BH26" s="39" t="e">
        <f t="shared" si="18"/>
        <v>#N/A</v>
      </c>
      <c r="BI26" s="39" t="str">
        <f t="shared" si="19"/>
        <v/>
      </c>
      <c r="BJ26" s="39" t="str">
        <f>IF(PL!E33="","",PL!E33)</f>
        <v/>
      </c>
      <c r="BK26" s="39" t="str">
        <f>IF(PL!F33="","",PL!F33)</f>
        <v/>
      </c>
      <c r="BL26" s="39" t="str">
        <f>IF(PL!G33="","",PL!G33)</f>
        <v/>
      </c>
      <c r="BM26" s="39" t="str">
        <f>IF(PL!H33="","",PL!H33)</f>
        <v/>
      </c>
      <c r="BN26" s="39">
        <f t="shared" si="20"/>
        <v>0</v>
      </c>
    </row>
    <row r="27" spans="2:66" ht="15.75">
      <c r="B27" s="44">
        <f t="shared" si="21"/>
        <v>46204</v>
      </c>
      <c r="C27" s="44">
        <f t="shared" si="22"/>
        <v>46387</v>
      </c>
      <c r="D27" s="63" t="e">
        <f t="shared" si="0"/>
        <v>#VALUE!</v>
      </c>
      <c r="E27" s="40" t="e">
        <f t="shared" si="1"/>
        <v>#VALUE!</v>
      </c>
      <c r="F27" s="39" t="str">
        <f t="shared" si="2"/>
        <v>NO</v>
      </c>
      <c r="G27" s="44">
        <f t="shared" si="3"/>
        <v>46204</v>
      </c>
      <c r="H27" s="44">
        <f t="shared" si="4"/>
        <v>43830</v>
      </c>
      <c r="I27" s="68">
        <f t="shared" si="5"/>
        <v>2026</v>
      </c>
      <c r="J27" s="68" t="str">
        <f t="shared" si="6"/>
        <v>B</v>
      </c>
      <c r="K27" s="68" t="str">
        <f t="shared" si="7"/>
        <v>2026-B</v>
      </c>
      <c r="L27" s="40" t="str">
        <f t="shared" si="23"/>
        <v/>
      </c>
      <c r="M27" s="40" t="str">
        <f t="shared" si="28"/>
        <v/>
      </c>
      <c r="N27" s="40" t="str">
        <f t="shared" si="24"/>
        <v/>
      </c>
      <c r="O27" s="40" t="str">
        <f t="shared" si="8"/>
        <v/>
      </c>
      <c r="P27" s="40" t="str">
        <f t="shared" si="25"/>
        <v/>
      </c>
      <c r="Q27" s="40" t="str">
        <f t="shared" si="9"/>
        <v/>
      </c>
      <c r="R27" s="40" t="str">
        <f t="shared" si="10"/>
        <v/>
      </c>
      <c r="S27" s="40" t="str">
        <f t="shared" si="11"/>
        <v/>
      </c>
      <c r="T27" s="40">
        <f t="shared" si="26"/>
        <v>0</v>
      </c>
      <c r="U27" s="40">
        <f t="shared" si="12"/>
        <v>315</v>
      </c>
      <c r="V27" s="40" t="str">
        <f t="shared" si="27"/>
        <v/>
      </c>
      <c r="AA27" s="71">
        <v>16</v>
      </c>
      <c r="AB27" s="71" t="str">
        <f>INDEX($BK$12:$BK$56,MATCH(ROWS($AA$12:AA27),$AA$12:$AA$56,0))</f>
        <v/>
      </c>
      <c r="AC27" s="71">
        <f>INDEX($BN$12:$BN$56,MATCH(ROWS($AA$12:AB27),$AA$12:$AA$56,0))</f>
        <v>0</v>
      </c>
      <c r="AD27" s="76" t="str">
        <f>INDEX($BJ$12:$BJ$56,MATCH(ROWS($AA$12:AC27),$AA$12:$AA$56,0))</f>
        <v/>
      </c>
      <c r="AE27" s="75" t="str">
        <f t="shared" si="13"/>
        <v/>
      </c>
      <c r="AF27" s="74">
        <f t="shared" si="14"/>
        <v>0</v>
      </c>
      <c r="AG27" s="73" t="str">
        <f t="shared" si="15"/>
        <v/>
      </c>
      <c r="AI27" s="72" t="str">
        <f t="array" ref="AI27">IFERROR(INDEX($AB$12:$AD$56,SMALL(IF((ISERROR(SEARCH($AJ$14,PL_YEAR)*SEARCH($AJ$14,PL_YEAR)*SEARCH($AJ$12,PL_TYPE)))+(COUNTIFS(AI$18:$AI26,PL_YEAR,$AJ$18:AJ26,PL_DAYS,$AK$18:AK26,PL_TYPE)&gt;0),"",ROW(PL_YEAR)-MIN(ROW(PL_YEAR))+1),1),COLUMN(A17)),"")</f>
        <v/>
      </c>
      <c r="AJ27" s="72" t="str">
        <f t="array" ref="AJ27">IFERROR(INDEX($AB$12:$AD$56,SMALL(IF((ISERROR(SEARCH($AJ$14,PL_YEAR)*SEARCH($AJ$14,PL_YEAR)*SEARCH($AJ$12,PL_TYPE)))+(COUNTIFS($AI$18:AJ26,PL_YEAR,$AJ$18:AK26,PL_DAYS,$AK$18:AL26,PL_TYPE)&gt;0),"",ROW(PL_YEAR)-MIN(ROW(PL_YEAR))+1),1),COLUMN(B17)),"")</f>
        <v/>
      </c>
      <c r="AK27" s="72" t="str">
        <f t="array" ref="AK27">IFERROR(INDEX($AB$12:$AD$56,SMALL(IF((ISERROR(SEARCH($AJ$14,PL_YEAR)*SEARCH($AJ$14,PL_YEAR)*SEARCH($AJ$12,PL_TYPE)))+(COUNTIFS($AI$18:AK26,PL_YEAR,$AJ$18:AL26,PL_DAYS,$AK$18:AM26,PL_TYPE)&gt;0),"",ROW(PL_YEAR)-MIN(ROW(PL_YEAR))+1),1),COLUMN(C17)),"")</f>
        <v/>
      </c>
      <c r="AL27" s="72" t="str">
        <f t="array" ref="AL27">IFERROR(INDEX($AB$12:$AD$56,SMALL(IF((ISERROR(SEARCH($AJ$14,PL_YEAR)*SEARCH($AJ$14,PL_YEAR)*SEARCH($AJ$12,PL_TYPE)))+(COUNTIFS($AI$18:AL26,PL_YEAR,$AJ$18:AM26,PL_DAYS,$AK$18:AN26,PL_TYPE)&gt;0),"",ROW(PL_YEAR)-MIN(ROW(PL_YEAR))+1),1),COLUMN(E17)),"")</f>
        <v/>
      </c>
      <c r="AM27" s="72" t="str">
        <f t="array" ref="AM27">IFERROR(INDEX($AB$12:$AD$56,SMALL(IF((ISERROR(SEARCH($AN$14,PL_YEAR)*SEARCH($AN$14,PL_YEAR)*SEARCH($AN$12,PL_TYPE)))+(COUNTIFS($AM$18:AM26,PL_YEAR,$AN$18:AN26,PL_DAYS,$AO$18:AO26,PL_TYPE)&gt;0),"",ROW(PL_YEAR)-MIN(ROW(PL_YEAR))+1),1),COLUMN(A17)),"")</f>
        <v/>
      </c>
      <c r="AN27" s="72" t="str">
        <f t="array" ref="AN27">IFERROR(INDEX($AB$12:$AD$56,SMALL(IF((ISERROR(SEARCH($AN$14,PL_YEAR)*SEARCH($AN$14,PL_YEAR)*SEARCH($AN$12,PL_TYPE)))+(COUNTIFS($AM$18:AN26,PL_YEAR,$AN$18:AO26,PL_DAYS,$AO$18:AP26,PL_TYPE)&gt;0),"",ROW(PL_YEAR)-MIN(ROW(PL_YEAR))+1),1),COLUMN(B17)),"")</f>
        <v/>
      </c>
      <c r="AO27" s="72" t="str">
        <f t="array" ref="AO27">IFERROR(INDEX($AB$12:$AD$56,SMALL(IF((ISERROR(SEARCH($AN$14,PL_YEAR)*SEARCH($AN$14,PL_YEAR)*SEARCH($AN$12,PL_TYPE)))+(COUNTIFS($AM$18:AO26,PL_YEAR,$AN$18:AP26,PL_DAYS,$AO$18:AQ26,PL_TYPE)&gt;0),"",ROW(PL_YEAR)-MIN(ROW(PL_YEAR))+1),1),COLUMN(C17)),"")</f>
        <v/>
      </c>
      <c r="AP27" s="72" t="str">
        <f t="array" ref="AP27">IFERROR(INDEX($AB$12:$AD$56,SMALL(IF((ISERROR(SEARCH($AJ$14,PL_YEAR)*SEARCH($AJ$14,PL_YEAR)*SEARCH($AJ$12,PL_TYPE)))+(COUNTIFS($AI$18:AP26,PL_YEAR,$AJ$18:AQ26,PL_DAYS,$AK$18:AR26,PL_TYPE)&gt;0),"",ROW(PL_YEAR)-MIN(ROW(PL_YEAR))+1),1),COLUMN(E17)),"")</f>
        <v/>
      </c>
      <c r="AQ27" s="72" t="str">
        <f t="array" ref="AQ27">IFERROR(INDEX($AB$12:$AD$56,SMALL(IF((ISERROR(SEARCH($AR$14,PL_YEAR)*SEARCH($AR$14,PL_YEAR)*SEARCH($AR$12,PL_TYPE)))+(COUNTIFS($AQ$18:AQ26,PL_YEAR,$AR$18:AR26,PL_DAYS,$AS$18:AS26,PL_TYPE)&gt;0),"",ROW(PL_YEAR)-MIN(ROW(PL_YEAR))+1),1),COLUMN(A17)),"")</f>
        <v/>
      </c>
      <c r="AR27" s="72" t="str">
        <f t="array" ref="AR27">IFERROR(INDEX($AB$12:$AD$56,SMALL(IF((ISERROR(SEARCH($AR$14,PL_YEAR)*SEARCH($AR$14,PL_YEAR)*SEARCH($AR$12,PL_TYPE)))+(COUNTIFS($AQ$18:AR26,PL_YEAR,$AR$18:AS26,PL_DAYS,$AS$18:AT26,PL_TYPE)&gt;0),"",ROW(PL_YEAR)-MIN(ROW(PL_YEAR))+1),1),COLUMN(B17)),"")</f>
        <v/>
      </c>
      <c r="AS27" s="72" t="str">
        <f t="array" ref="AS27">IFERROR(INDEX($AB$12:$AD$56,SMALL(IF((ISERROR(SEARCH($AR$14,PL_YEAR)*SEARCH($AR$14,PL_YEAR)*SEARCH($AR$12,PL_TYPE)))+(COUNTIFS($AQ$18:AS26,PL_YEAR,$AR$18:AT26,PL_DAYS,$AS$18:AU26,PL_TYPE)&gt;0),"",ROW(PL_YEAR)-MIN(ROW(PL_YEAR))+1),1),COLUMN(C17)),"")</f>
        <v/>
      </c>
      <c r="AT27" s="72" t="str">
        <f t="array" ref="AT27">IFERROR(INDEX($AB$12:$AD$56,SMALL(IF((ISERROR(SEARCH($AR$14,PL_YEAR)*SEARCH($AR$14,PL_YEAR)*SEARCH($AR$12,PL_TYPE)))+(COUNTIFS($AQ$18:AT26,PL_YEAR,$AR$18:AU26,PL_DAYS,$AS$18:AV26,PL_TYPE)&gt;0),"",ROW(PL_YEAR)-MIN(ROW(PL_YEAR))+1),1),COLUMN(E17)),"")</f>
        <v/>
      </c>
      <c r="BE27" s="71">
        <f t="shared" si="16"/>
        <v>44</v>
      </c>
      <c r="BG27" s="70">
        <f t="shared" si="17"/>
        <v>1</v>
      </c>
      <c r="BH27" s="39" t="e">
        <f t="shared" si="18"/>
        <v>#N/A</v>
      </c>
      <c r="BI27" s="39" t="str">
        <f t="shared" si="19"/>
        <v/>
      </c>
      <c r="BJ27" s="39" t="str">
        <f>IF(PL!E34="","",PL!E34)</f>
        <v/>
      </c>
      <c r="BK27" s="39" t="str">
        <f>IF(PL!F34="","",PL!F34)</f>
        <v/>
      </c>
      <c r="BL27" s="39" t="str">
        <f>IF(PL!G34="","",PL!G34)</f>
        <v/>
      </c>
      <c r="BM27" s="39" t="str">
        <f>IF(PL!H34="","",PL!H34)</f>
        <v/>
      </c>
      <c r="BN27" s="39">
        <f t="shared" si="20"/>
        <v>0</v>
      </c>
    </row>
    <row r="28" spans="2:66" ht="15.75">
      <c r="B28" s="44">
        <f t="shared" si="21"/>
        <v>46388</v>
      </c>
      <c r="C28" s="44">
        <f t="shared" si="22"/>
        <v>46568</v>
      </c>
      <c r="D28" s="63" t="e">
        <f t="shared" si="0"/>
        <v>#VALUE!</v>
      </c>
      <c r="E28" s="40" t="e">
        <f t="shared" si="1"/>
        <v>#VALUE!</v>
      </c>
      <c r="F28" s="39" t="str">
        <f t="shared" si="2"/>
        <v>NO</v>
      </c>
      <c r="G28" s="44">
        <f t="shared" si="3"/>
        <v>46388</v>
      </c>
      <c r="H28" s="44">
        <f t="shared" si="4"/>
        <v>43830</v>
      </c>
      <c r="I28" s="68">
        <f t="shared" si="5"/>
        <v>2027</v>
      </c>
      <c r="J28" s="68" t="str">
        <f t="shared" si="6"/>
        <v>A</v>
      </c>
      <c r="K28" s="68" t="str">
        <f t="shared" si="7"/>
        <v>2027-A</v>
      </c>
      <c r="L28" s="40" t="str">
        <f t="shared" si="23"/>
        <v/>
      </c>
      <c r="M28" s="40" t="str">
        <f t="shared" si="28"/>
        <v/>
      </c>
      <c r="N28" s="40" t="str">
        <f t="shared" si="24"/>
        <v/>
      </c>
      <c r="O28" s="40" t="str">
        <f t="shared" si="8"/>
        <v/>
      </c>
      <c r="P28" s="40" t="str">
        <f t="shared" si="25"/>
        <v/>
      </c>
      <c r="Q28" s="40" t="str">
        <f t="shared" si="9"/>
        <v/>
      </c>
      <c r="R28" s="40" t="str">
        <f t="shared" si="10"/>
        <v/>
      </c>
      <c r="S28" s="40" t="str">
        <f t="shared" si="11"/>
        <v/>
      </c>
      <c r="T28" s="40">
        <f t="shared" si="26"/>
        <v>0</v>
      </c>
      <c r="U28" s="40">
        <f t="shared" si="12"/>
        <v>315</v>
      </c>
      <c r="V28" s="40" t="str">
        <f t="shared" si="27"/>
        <v/>
      </c>
      <c r="AA28" s="71">
        <v>17</v>
      </c>
      <c r="AB28" s="71" t="str">
        <f>INDEX($BK$12:$BK$56,MATCH(ROWS($AA$12:AA28),$AA$12:$AA$56,0))</f>
        <v/>
      </c>
      <c r="AC28" s="71">
        <f>INDEX($BN$12:$BN$56,MATCH(ROWS($AA$12:AB28),$AA$12:$AA$56,0))</f>
        <v>0</v>
      </c>
      <c r="AD28" s="76" t="str">
        <f>INDEX($BJ$12:$BJ$56,MATCH(ROWS($AA$12:AC28),$AA$12:$AA$56,0))</f>
        <v/>
      </c>
      <c r="AE28" s="75" t="str">
        <f t="shared" si="13"/>
        <v/>
      </c>
      <c r="AF28" s="74">
        <f t="shared" si="14"/>
        <v>0</v>
      </c>
      <c r="AG28" s="73" t="str">
        <f t="shared" si="15"/>
        <v/>
      </c>
      <c r="AI28" s="72" t="str">
        <f t="array" ref="AI28">IFERROR(INDEX($AB$12:$AD$56,SMALL(IF((ISERROR(SEARCH($AJ$14,PL_YEAR)*SEARCH($AJ$14,PL_YEAR)*SEARCH($AJ$12,PL_TYPE)))+(COUNTIFS(AI$18:$AI27,PL_YEAR,$AJ$18:AJ27,PL_DAYS,$AK$18:AK27,PL_TYPE)&gt;0),"",ROW(PL_YEAR)-MIN(ROW(PL_YEAR))+1),1),COLUMN(A18)),"")</f>
        <v/>
      </c>
      <c r="AJ28" s="72" t="str">
        <f t="array" ref="AJ28">IFERROR(INDEX($AB$12:$AD$56,SMALL(IF((ISERROR(SEARCH($AJ$14,PL_YEAR)*SEARCH($AJ$14,PL_YEAR)*SEARCH($AJ$12,PL_TYPE)))+(COUNTIFS($AI$18:AJ27,PL_YEAR,$AJ$18:AK27,PL_DAYS,$AK$18:AL27,PL_TYPE)&gt;0),"",ROW(PL_YEAR)-MIN(ROW(PL_YEAR))+1),1),COLUMN(B18)),"")</f>
        <v/>
      </c>
      <c r="AK28" s="72" t="str">
        <f t="array" ref="AK28">IFERROR(INDEX($AB$12:$AD$56,SMALL(IF((ISERROR(SEARCH($AJ$14,PL_YEAR)*SEARCH($AJ$14,PL_YEAR)*SEARCH($AJ$12,PL_TYPE)))+(COUNTIFS($AI$18:AK27,PL_YEAR,$AJ$18:AL27,PL_DAYS,$AK$18:AM27,PL_TYPE)&gt;0),"",ROW(PL_YEAR)-MIN(ROW(PL_YEAR))+1),1),COLUMN(C18)),"")</f>
        <v/>
      </c>
      <c r="AL28" s="72" t="str">
        <f t="array" ref="AL28">IFERROR(INDEX($AB$12:$AD$56,SMALL(IF((ISERROR(SEARCH($AJ$14,PL_YEAR)*SEARCH($AJ$14,PL_YEAR)*SEARCH($AJ$12,PL_TYPE)))+(COUNTIFS($AI$18:AL27,PL_YEAR,$AJ$18:AM27,PL_DAYS,$AK$18:AN27,PL_TYPE)&gt;0),"",ROW(PL_YEAR)-MIN(ROW(PL_YEAR))+1),1),COLUMN(E18)),"")</f>
        <v/>
      </c>
      <c r="AM28" s="72" t="str">
        <f t="array" ref="AM28">IFERROR(INDEX($AB$12:$AD$56,SMALL(IF((ISERROR(SEARCH($AN$14,PL_YEAR)*SEARCH($AN$14,PL_YEAR)*SEARCH($AN$12,PL_TYPE)))+(COUNTIFS($AM$18:AM27,PL_YEAR,$AN$18:AN27,PL_DAYS,$AO$18:AO27,PL_TYPE)&gt;0),"",ROW(PL_YEAR)-MIN(ROW(PL_YEAR))+1),1),COLUMN(A18)),"")</f>
        <v/>
      </c>
      <c r="AN28" s="72" t="str">
        <f t="array" ref="AN28">IFERROR(INDEX($AB$12:$AD$56,SMALL(IF((ISERROR(SEARCH($AN$14,PL_YEAR)*SEARCH($AN$14,PL_YEAR)*SEARCH($AN$12,PL_TYPE)))+(COUNTIFS($AM$18:AN27,PL_YEAR,$AN$18:AO27,PL_DAYS,$AO$18:AP27,PL_TYPE)&gt;0),"",ROW(PL_YEAR)-MIN(ROW(PL_YEAR))+1),1),COLUMN(B18)),"")</f>
        <v/>
      </c>
      <c r="AO28" s="72" t="str">
        <f t="array" ref="AO28">IFERROR(INDEX($AB$12:$AD$56,SMALL(IF((ISERROR(SEARCH($AN$14,PL_YEAR)*SEARCH($AN$14,PL_YEAR)*SEARCH($AN$12,PL_TYPE)))+(COUNTIFS($AM$18:AO27,PL_YEAR,$AN$18:AP27,PL_DAYS,$AO$18:AQ27,PL_TYPE)&gt;0),"",ROW(PL_YEAR)-MIN(ROW(PL_YEAR))+1),1),COLUMN(C18)),"")</f>
        <v/>
      </c>
      <c r="AP28" s="72" t="str">
        <f t="array" ref="AP28">IFERROR(INDEX($AB$12:$AD$56,SMALL(IF((ISERROR(SEARCH($AJ$14,PL_YEAR)*SEARCH($AJ$14,PL_YEAR)*SEARCH($AJ$12,PL_TYPE)))+(COUNTIFS($AI$18:AP27,PL_YEAR,$AJ$18:AQ27,PL_DAYS,$AK$18:AR27,PL_TYPE)&gt;0),"",ROW(PL_YEAR)-MIN(ROW(PL_YEAR))+1),1),COLUMN(E18)),"")</f>
        <v/>
      </c>
      <c r="AQ28" s="72" t="str">
        <f t="array" ref="AQ28">IFERROR(INDEX($AB$12:$AD$56,SMALL(IF((ISERROR(SEARCH($AR$14,PL_YEAR)*SEARCH($AR$14,PL_YEAR)*SEARCH($AR$12,PL_TYPE)))+(COUNTIFS($AQ$18:AQ27,PL_YEAR,$AR$18:AR27,PL_DAYS,$AS$18:AS27,PL_TYPE)&gt;0),"",ROW(PL_YEAR)-MIN(ROW(PL_YEAR))+1),1),COLUMN(A18)),"")</f>
        <v/>
      </c>
      <c r="AR28" s="72" t="str">
        <f t="array" ref="AR28">IFERROR(INDEX($AB$12:$AD$56,SMALL(IF((ISERROR(SEARCH($AR$14,PL_YEAR)*SEARCH($AR$14,PL_YEAR)*SEARCH($AR$12,PL_TYPE)))+(COUNTIFS($AQ$18:AR27,PL_YEAR,$AR$18:AS27,PL_DAYS,$AS$18:AT27,PL_TYPE)&gt;0),"",ROW(PL_YEAR)-MIN(ROW(PL_YEAR))+1),1),COLUMN(B18)),"")</f>
        <v/>
      </c>
      <c r="AS28" s="72" t="str">
        <f t="array" ref="AS28">IFERROR(INDEX($AB$12:$AD$56,SMALL(IF((ISERROR(SEARCH($AR$14,PL_YEAR)*SEARCH($AR$14,PL_YEAR)*SEARCH($AR$12,PL_TYPE)))+(COUNTIFS($AQ$18:AS27,PL_YEAR,$AR$18:AT27,PL_DAYS,$AS$18:AU27,PL_TYPE)&gt;0),"",ROW(PL_YEAR)-MIN(ROW(PL_YEAR))+1),1),COLUMN(C18)),"")</f>
        <v/>
      </c>
      <c r="AT28" s="72" t="str">
        <f t="array" ref="AT28">IFERROR(INDEX($AB$12:$AD$56,SMALL(IF((ISERROR(SEARCH($AR$14,PL_YEAR)*SEARCH($AR$14,PL_YEAR)*SEARCH($AR$12,PL_TYPE)))+(COUNTIFS($AQ$18:AT27,PL_YEAR,$AR$18:AU27,PL_DAYS,$AS$18:AV27,PL_TYPE)&gt;0),"",ROW(PL_YEAR)-MIN(ROW(PL_YEAR))+1),1),COLUMN(E18)),"")</f>
        <v/>
      </c>
      <c r="BE28" s="71">
        <f t="shared" si="16"/>
        <v>44</v>
      </c>
      <c r="BG28" s="70">
        <f t="shared" si="17"/>
        <v>1</v>
      </c>
      <c r="BH28" s="39" t="e">
        <f t="shared" si="18"/>
        <v>#N/A</v>
      </c>
      <c r="BI28" s="39" t="str">
        <f t="shared" si="19"/>
        <v/>
      </c>
      <c r="BJ28" s="39" t="str">
        <f>IF(PL!E35="","",PL!E35)</f>
        <v/>
      </c>
      <c r="BK28" s="39" t="str">
        <f>IF(PL!F35="","",PL!F35)</f>
        <v/>
      </c>
      <c r="BL28" s="39" t="str">
        <f>IF(PL!G35="","",PL!G35)</f>
        <v/>
      </c>
      <c r="BM28" s="39" t="str">
        <f>IF(PL!H35="","",PL!H35)</f>
        <v/>
      </c>
      <c r="BN28" s="39">
        <f t="shared" si="20"/>
        <v>0</v>
      </c>
    </row>
    <row r="29" spans="2:66" ht="15.75">
      <c r="B29" s="44">
        <f t="shared" si="21"/>
        <v>46569</v>
      </c>
      <c r="C29" s="44">
        <f t="shared" si="22"/>
        <v>46752</v>
      </c>
      <c r="D29" s="63" t="e">
        <f t="shared" si="0"/>
        <v>#VALUE!</v>
      </c>
      <c r="E29" s="40" t="e">
        <f t="shared" si="1"/>
        <v>#VALUE!</v>
      </c>
      <c r="F29" s="39" t="str">
        <f t="shared" si="2"/>
        <v>NO</v>
      </c>
      <c r="G29" s="44">
        <f t="shared" si="3"/>
        <v>46569</v>
      </c>
      <c r="H29" s="44">
        <f t="shared" si="4"/>
        <v>43830</v>
      </c>
      <c r="I29" s="68">
        <f t="shared" si="5"/>
        <v>2027</v>
      </c>
      <c r="J29" s="68" t="str">
        <f t="shared" si="6"/>
        <v>B</v>
      </c>
      <c r="K29" s="68" t="str">
        <f t="shared" si="7"/>
        <v>2027-B</v>
      </c>
      <c r="L29" s="40" t="str">
        <f t="shared" si="23"/>
        <v/>
      </c>
      <c r="M29" s="40" t="str">
        <f t="shared" si="28"/>
        <v/>
      </c>
      <c r="N29" s="40" t="str">
        <f t="shared" si="24"/>
        <v/>
      </c>
      <c r="O29" s="40" t="str">
        <f t="shared" si="8"/>
        <v/>
      </c>
      <c r="P29" s="40" t="str">
        <f t="shared" si="25"/>
        <v/>
      </c>
      <c r="Q29" s="40" t="str">
        <f t="shared" si="9"/>
        <v/>
      </c>
      <c r="R29" s="40" t="str">
        <f t="shared" si="10"/>
        <v/>
      </c>
      <c r="S29" s="40" t="str">
        <f t="shared" si="11"/>
        <v/>
      </c>
      <c r="T29" s="40">
        <f t="shared" si="26"/>
        <v>0</v>
      </c>
      <c r="U29" s="40">
        <f t="shared" si="12"/>
        <v>315</v>
      </c>
      <c r="V29" s="40" t="str">
        <f t="shared" si="27"/>
        <v/>
      </c>
      <c r="AA29" s="71">
        <v>18</v>
      </c>
      <c r="AB29" s="71" t="str">
        <f>INDEX($BK$12:$BK$56,MATCH(ROWS($AA$12:AA29),$AA$12:$AA$56,0))</f>
        <v/>
      </c>
      <c r="AC29" s="71">
        <f>INDEX($BN$12:$BN$56,MATCH(ROWS($AA$12:AB29),$AA$12:$AA$56,0))</f>
        <v>0</v>
      </c>
      <c r="AD29" s="76" t="str">
        <f>INDEX($BJ$12:$BJ$56,MATCH(ROWS($AA$12:AC29),$AA$12:$AA$56,0))</f>
        <v/>
      </c>
      <c r="AE29" s="75" t="str">
        <f t="shared" si="13"/>
        <v/>
      </c>
      <c r="AF29" s="74">
        <f t="shared" si="14"/>
        <v>0</v>
      </c>
      <c r="AG29" s="73" t="str">
        <f t="shared" si="15"/>
        <v/>
      </c>
      <c r="AI29" s="72" t="str">
        <f t="array" ref="AI29">IFERROR(INDEX($AB$12:$AD$56,SMALL(IF((ISERROR(SEARCH($AJ$14,PL_YEAR)*SEARCH($AJ$14,PL_YEAR)*SEARCH($AJ$12,PL_TYPE)))+(COUNTIFS(AI$18:$AI28,PL_YEAR,$AJ$18:AJ28,PL_DAYS,$AK$18:AK28,PL_TYPE)&gt;0),"",ROW(PL_YEAR)-MIN(ROW(PL_YEAR))+1),1),COLUMN(A19)),"")</f>
        <v/>
      </c>
      <c r="AJ29" s="72" t="str">
        <f t="array" ref="AJ29">IFERROR(INDEX($AB$12:$AD$56,SMALL(IF((ISERROR(SEARCH($AJ$14,PL_YEAR)*SEARCH($AJ$14,PL_YEAR)*SEARCH($AJ$12,PL_TYPE)))+(COUNTIFS($AI$18:AJ28,PL_YEAR,$AJ$18:AK28,PL_DAYS,$AK$18:AL28,PL_TYPE)&gt;0),"",ROW(PL_YEAR)-MIN(ROW(PL_YEAR))+1),1),COLUMN(B19)),"")</f>
        <v/>
      </c>
      <c r="AK29" s="72" t="str">
        <f t="array" ref="AK29">IFERROR(INDEX($AB$12:$AD$56,SMALL(IF((ISERROR(SEARCH($AJ$14,PL_YEAR)*SEARCH($AJ$14,PL_YEAR)*SEARCH($AJ$12,PL_TYPE)))+(COUNTIFS($AI$18:AK28,PL_YEAR,$AJ$18:AL28,PL_DAYS,$AK$18:AM28,PL_TYPE)&gt;0),"",ROW(PL_YEAR)-MIN(ROW(PL_YEAR))+1),1),COLUMN(C19)),"")</f>
        <v/>
      </c>
      <c r="AL29" s="72" t="str">
        <f t="array" ref="AL29">IFERROR(INDEX($AB$12:$AD$56,SMALL(IF((ISERROR(SEARCH($AJ$14,PL_YEAR)*SEARCH($AJ$14,PL_YEAR)*SEARCH($AJ$12,PL_TYPE)))+(COUNTIFS($AI$18:AL28,PL_YEAR,$AJ$18:AM28,PL_DAYS,$AK$18:AN28,PL_TYPE)&gt;0),"",ROW(PL_YEAR)-MIN(ROW(PL_YEAR))+1),1),COLUMN(E19)),"")</f>
        <v/>
      </c>
      <c r="AM29" s="72" t="str">
        <f t="array" ref="AM29">IFERROR(INDEX($AB$12:$AD$56,SMALL(IF((ISERROR(SEARCH($AN$14,PL_YEAR)*SEARCH($AN$14,PL_YEAR)*SEARCH($AN$12,PL_TYPE)))+(COUNTIFS($AM$18:AM28,PL_YEAR,$AN$18:AN28,PL_DAYS,$AO$18:AO28,PL_TYPE)&gt;0),"",ROW(PL_YEAR)-MIN(ROW(PL_YEAR))+1),1),COLUMN(A19)),"")</f>
        <v/>
      </c>
      <c r="AN29" s="72" t="str">
        <f t="array" ref="AN29">IFERROR(INDEX($AB$12:$AD$56,SMALL(IF((ISERROR(SEARCH($AN$14,PL_YEAR)*SEARCH($AN$14,PL_YEAR)*SEARCH($AN$12,PL_TYPE)))+(COUNTIFS($AM$18:AN28,PL_YEAR,$AN$18:AO28,PL_DAYS,$AO$18:AP28,PL_TYPE)&gt;0),"",ROW(PL_YEAR)-MIN(ROW(PL_YEAR))+1),1),COLUMN(B19)),"")</f>
        <v/>
      </c>
      <c r="AO29" s="72" t="str">
        <f t="array" ref="AO29">IFERROR(INDEX($AB$12:$AD$56,SMALL(IF((ISERROR(SEARCH($AN$14,PL_YEAR)*SEARCH($AN$14,PL_YEAR)*SEARCH($AN$12,PL_TYPE)))+(COUNTIFS($AM$18:AO28,PL_YEAR,$AN$18:AP28,PL_DAYS,$AO$18:AQ28,PL_TYPE)&gt;0),"",ROW(PL_YEAR)-MIN(ROW(PL_YEAR))+1),1),COLUMN(C19)),"")</f>
        <v/>
      </c>
      <c r="AP29" s="72" t="str">
        <f t="array" ref="AP29">IFERROR(INDEX($AB$12:$AD$56,SMALL(IF((ISERROR(SEARCH($AJ$14,PL_YEAR)*SEARCH($AJ$14,PL_YEAR)*SEARCH($AJ$12,PL_TYPE)))+(COUNTIFS($AI$18:AP28,PL_YEAR,$AJ$18:AQ28,PL_DAYS,$AK$18:AR28,PL_TYPE)&gt;0),"",ROW(PL_YEAR)-MIN(ROW(PL_YEAR))+1),1),COLUMN(E19)),"")</f>
        <v/>
      </c>
      <c r="AQ29" s="72" t="str">
        <f t="array" ref="AQ29">IFERROR(INDEX($AB$12:$AD$56,SMALL(IF((ISERROR(SEARCH($AR$14,PL_YEAR)*SEARCH($AR$14,PL_YEAR)*SEARCH($AR$12,PL_TYPE)))+(COUNTIFS($AQ$18:AQ28,PL_YEAR,$AR$18:AR28,PL_DAYS,$AS$18:AS28,PL_TYPE)&gt;0),"",ROW(PL_YEAR)-MIN(ROW(PL_YEAR))+1),1),COLUMN(A19)),"")</f>
        <v/>
      </c>
      <c r="AR29" s="72" t="str">
        <f t="array" ref="AR29">IFERROR(INDEX($AB$12:$AD$56,SMALL(IF((ISERROR(SEARCH($AR$14,PL_YEAR)*SEARCH($AR$14,PL_YEAR)*SEARCH($AR$12,PL_TYPE)))+(COUNTIFS($AQ$18:AR28,PL_YEAR,$AR$18:AS28,PL_DAYS,$AS$18:AT28,PL_TYPE)&gt;0),"",ROW(PL_YEAR)-MIN(ROW(PL_YEAR))+1),1),COLUMN(B19)),"")</f>
        <v/>
      </c>
      <c r="AS29" s="72" t="str">
        <f t="array" ref="AS29">IFERROR(INDEX($AB$12:$AD$56,SMALL(IF((ISERROR(SEARCH($AR$14,PL_YEAR)*SEARCH($AR$14,PL_YEAR)*SEARCH($AR$12,PL_TYPE)))+(COUNTIFS($AQ$18:AS28,PL_YEAR,$AR$18:AT28,PL_DAYS,$AS$18:AU28,PL_TYPE)&gt;0),"",ROW(PL_YEAR)-MIN(ROW(PL_YEAR))+1),1),COLUMN(C19)),"")</f>
        <v/>
      </c>
      <c r="AT29" s="72" t="str">
        <f t="array" ref="AT29">IFERROR(INDEX($AB$12:$AD$56,SMALL(IF((ISERROR(SEARCH($AR$14,PL_YEAR)*SEARCH($AR$14,PL_YEAR)*SEARCH($AR$12,PL_TYPE)))+(COUNTIFS($AQ$18:AT28,PL_YEAR,$AR$18:AU28,PL_DAYS,$AS$18:AV28,PL_TYPE)&gt;0),"",ROW(PL_YEAR)-MIN(ROW(PL_YEAR))+1),1),COLUMN(E19)),"")</f>
        <v/>
      </c>
      <c r="BE29" s="71">
        <f t="shared" si="16"/>
        <v>44</v>
      </c>
      <c r="BG29" s="70">
        <f t="shared" si="17"/>
        <v>1</v>
      </c>
      <c r="BH29" s="39" t="e">
        <f t="shared" si="18"/>
        <v>#N/A</v>
      </c>
      <c r="BI29" s="39" t="str">
        <f t="shared" si="19"/>
        <v/>
      </c>
      <c r="BJ29" s="39" t="str">
        <f>IF(PL!E36="","",PL!E36)</f>
        <v/>
      </c>
      <c r="BK29" s="39" t="str">
        <f>IF(PL!F36="","",PL!F36)</f>
        <v/>
      </c>
      <c r="BL29" s="39" t="str">
        <f>IF(PL!G36="","",PL!G36)</f>
        <v/>
      </c>
      <c r="BM29" s="39" t="str">
        <f>IF(PL!H36="","",PL!H36)</f>
        <v/>
      </c>
      <c r="BN29" s="39">
        <f t="shared" si="20"/>
        <v>0</v>
      </c>
    </row>
    <row r="30" spans="2:66" ht="15.75">
      <c r="B30" s="44">
        <f t="shared" si="21"/>
        <v>46753</v>
      </c>
      <c r="C30" s="44">
        <f t="shared" si="22"/>
        <v>46934</v>
      </c>
      <c r="D30" s="63" t="e">
        <f t="shared" si="0"/>
        <v>#VALUE!</v>
      </c>
      <c r="E30" s="40" t="e">
        <f t="shared" si="1"/>
        <v>#VALUE!</v>
      </c>
      <c r="F30" s="39" t="str">
        <f t="shared" si="2"/>
        <v>NO</v>
      </c>
      <c r="G30" s="44">
        <f t="shared" si="3"/>
        <v>46753</v>
      </c>
      <c r="H30" s="44">
        <f t="shared" si="4"/>
        <v>43830</v>
      </c>
      <c r="I30" s="68">
        <f t="shared" si="5"/>
        <v>2028</v>
      </c>
      <c r="J30" s="68" t="str">
        <f t="shared" si="6"/>
        <v>A</v>
      </c>
      <c r="K30" s="68" t="str">
        <f t="shared" si="7"/>
        <v>2028-A</v>
      </c>
      <c r="L30" s="40" t="str">
        <f t="shared" si="23"/>
        <v/>
      </c>
      <c r="M30" s="40" t="str">
        <f t="shared" si="28"/>
        <v/>
      </c>
      <c r="N30" s="40" t="str">
        <f t="shared" si="24"/>
        <v/>
      </c>
      <c r="O30" s="40" t="str">
        <f t="shared" si="8"/>
        <v/>
      </c>
      <c r="P30" s="40" t="str">
        <f t="shared" si="25"/>
        <v/>
      </c>
      <c r="Q30" s="40" t="str">
        <f t="shared" si="9"/>
        <v/>
      </c>
      <c r="R30" s="40" t="str">
        <f t="shared" si="10"/>
        <v/>
      </c>
      <c r="S30" s="40" t="str">
        <f t="shared" si="11"/>
        <v/>
      </c>
      <c r="T30" s="40">
        <f t="shared" si="26"/>
        <v>0</v>
      </c>
      <c r="U30" s="40">
        <f t="shared" si="12"/>
        <v>315</v>
      </c>
      <c r="V30" s="40" t="str">
        <f t="shared" si="27"/>
        <v/>
      </c>
      <c r="AA30" s="71">
        <v>19</v>
      </c>
      <c r="AB30" s="71" t="str">
        <f>INDEX($BK$12:$BK$56,MATCH(ROWS($AA$12:AA30),$AA$12:$AA$56,0))</f>
        <v/>
      </c>
      <c r="AC30" s="71">
        <f>INDEX($BN$12:$BN$56,MATCH(ROWS($AA$12:AB30),$AA$12:$AA$56,0))</f>
        <v>0</v>
      </c>
      <c r="AD30" s="76" t="str">
        <f>INDEX($BJ$12:$BJ$56,MATCH(ROWS($AA$12:AC30),$AA$12:$AA$56,0))</f>
        <v/>
      </c>
      <c r="AE30" s="75" t="str">
        <f t="shared" si="13"/>
        <v/>
      </c>
      <c r="AF30" s="74">
        <f t="shared" si="14"/>
        <v>0</v>
      </c>
      <c r="AG30" s="73" t="str">
        <f t="shared" si="15"/>
        <v/>
      </c>
      <c r="AI30" s="72" t="str">
        <f t="array" ref="AI30">IFERROR(INDEX($AB$12:$AD$56,SMALL(IF((ISERROR(SEARCH($AJ$14,PL_YEAR)*SEARCH($AJ$14,PL_YEAR)*SEARCH($AJ$12,PL_TYPE)))+(COUNTIFS(AI$18:$AI29,PL_YEAR,$AJ$18:AJ29,PL_DAYS,$AK$18:AK29,PL_TYPE)&gt;0),"",ROW(PL_YEAR)-MIN(ROW(PL_YEAR))+1),1),COLUMN(A20)),"")</f>
        <v/>
      </c>
      <c r="AJ30" s="72" t="str">
        <f t="array" ref="AJ30">IFERROR(INDEX($AB$12:$AD$56,SMALL(IF((ISERROR(SEARCH($AJ$14,PL_YEAR)*SEARCH($AJ$14,PL_YEAR)*SEARCH($AJ$12,PL_TYPE)))+(COUNTIFS($AI$18:AJ29,PL_YEAR,$AJ$18:AK29,PL_DAYS,$AK$18:AL29,PL_TYPE)&gt;0),"",ROW(PL_YEAR)-MIN(ROW(PL_YEAR))+1),1),COLUMN(B20)),"")</f>
        <v/>
      </c>
      <c r="AK30" s="72" t="str">
        <f t="array" ref="AK30">IFERROR(INDEX($AB$12:$AD$56,SMALL(IF((ISERROR(SEARCH($AJ$14,PL_YEAR)*SEARCH($AJ$14,PL_YEAR)*SEARCH($AJ$12,PL_TYPE)))+(COUNTIFS($AI$18:AK29,PL_YEAR,$AJ$18:AL29,PL_DAYS,$AK$18:AM29,PL_TYPE)&gt;0),"",ROW(PL_YEAR)-MIN(ROW(PL_YEAR))+1),1),COLUMN(C20)),"")</f>
        <v/>
      </c>
      <c r="AL30" s="72" t="str">
        <f t="array" ref="AL30">IFERROR(INDEX($AB$12:$AD$56,SMALL(IF((ISERROR(SEARCH($AJ$14,PL_YEAR)*SEARCH($AJ$14,PL_YEAR)*SEARCH($AJ$12,PL_TYPE)))+(COUNTIFS($AI$18:AL29,PL_YEAR,$AJ$18:AM29,PL_DAYS,$AK$18:AN29,PL_TYPE)&gt;0),"",ROW(PL_YEAR)-MIN(ROW(PL_YEAR))+1),1),COLUMN(E20)),"")</f>
        <v/>
      </c>
      <c r="AM30" s="72" t="str">
        <f t="array" ref="AM30">IFERROR(INDEX($AB$12:$AD$56,SMALL(IF((ISERROR(SEARCH($AN$14,PL_YEAR)*SEARCH($AN$14,PL_YEAR)*SEARCH($AN$12,PL_TYPE)))+(COUNTIFS($AM$18:AM29,PL_YEAR,$AN$18:AN29,PL_DAYS,$AO$18:AO29,PL_TYPE)&gt;0),"",ROW(PL_YEAR)-MIN(ROW(PL_YEAR))+1),1),COLUMN(A20)),"")</f>
        <v/>
      </c>
      <c r="AN30" s="72" t="str">
        <f t="array" ref="AN30">IFERROR(INDEX($AB$12:$AD$56,SMALL(IF((ISERROR(SEARCH($AN$14,PL_YEAR)*SEARCH($AN$14,PL_YEAR)*SEARCH($AN$12,PL_TYPE)))+(COUNTIFS($AM$18:AN29,PL_YEAR,$AN$18:AO29,PL_DAYS,$AO$18:AP29,PL_TYPE)&gt;0),"",ROW(PL_YEAR)-MIN(ROW(PL_YEAR))+1),1),COLUMN(B20)),"")</f>
        <v/>
      </c>
      <c r="AO30" s="72" t="str">
        <f t="array" ref="AO30">IFERROR(INDEX($AB$12:$AD$56,SMALL(IF((ISERROR(SEARCH($AN$14,PL_YEAR)*SEARCH($AN$14,PL_YEAR)*SEARCH($AN$12,PL_TYPE)))+(COUNTIFS($AM$18:AO29,PL_YEAR,$AN$18:AP29,PL_DAYS,$AO$18:AQ29,PL_TYPE)&gt;0),"",ROW(PL_YEAR)-MIN(ROW(PL_YEAR))+1),1),COLUMN(C20)),"")</f>
        <v/>
      </c>
      <c r="AP30" s="72" t="str">
        <f t="array" ref="AP30">IFERROR(INDEX($AB$12:$AD$56,SMALL(IF((ISERROR(SEARCH($AJ$14,PL_YEAR)*SEARCH($AJ$14,PL_YEAR)*SEARCH($AJ$12,PL_TYPE)))+(COUNTIFS($AI$18:AP29,PL_YEAR,$AJ$18:AQ29,PL_DAYS,$AK$18:AR29,PL_TYPE)&gt;0),"",ROW(PL_YEAR)-MIN(ROW(PL_YEAR))+1),1),COLUMN(E20)),"")</f>
        <v/>
      </c>
      <c r="AQ30" s="72" t="str">
        <f t="array" ref="AQ30">IFERROR(INDEX($AB$12:$AD$56,SMALL(IF((ISERROR(SEARCH($AR$14,PL_YEAR)*SEARCH($AR$14,PL_YEAR)*SEARCH($AR$12,PL_TYPE)))+(COUNTIFS($AQ$18:AQ29,PL_YEAR,$AR$18:AR29,PL_DAYS,$AS$18:AS29,PL_TYPE)&gt;0),"",ROW(PL_YEAR)-MIN(ROW(PL_YEAR))+1),1),COLUMN(A20)),"")</f>
        <v/>
      </c>
      <c r="AR30" s="72" t="str">
        <f t="array" ref="AR30">IFERROR(INDEX($AB$12:$AD$56,SMALL(IF((ISERROR(SEARCH($AR$14,PL_YEAR)*SEARCH($AR$14,PL_YEAR)*SEARCH($AR$12,PL_TYPE)))+(COUNTIFS($AQ$18:AR29,PL_YEAR,$AR$18:AS29,PL_DAYS,$AS$18:AT29,PL_TYPE)&gt;0),"",ROW(PL_YEAR)-MIN(ROW(PL_YEAR))+1),1),COLUMN(B20)),"")</f>
        <v/>
      </c>
      <c r="AS30" s="72" t="str">
        <f t="array" ref="AS30">IFERROR(INDEX($AB$12:$AD$56,SMALL(IF((ISERROR(SEARCH($AR$14,PL_YEAR)*SEARCH($AR$14,PL_YEAR)*SEARCH($AR$12,PL_TYPE)))+(COUNTIFS($AQ$18:AS29,PL_YEAR,$AR$18:AT29,PL_DAYS,$AS$18:AU29,PL_TYPE)&gt;0),"",ROW(PL_YEAR)-MIN(ROW(PL_YEAR))+1),1),COLUMN(C20)),"")</f>
        <v/>
      </c>
      <c r="AT30" s="72" t="str">
        <f t="array" ref="AT30">IFERROR(INDEX($AB$12:$AD$56,SMALL(IF((ISERROR(SEARCH($AR$14,PL_YEAR)*SEARCH($AR$14,PL_YEAR)*SEARCH($AR$12,PL_TYPE)))+(COUNTIFS($AQ$18:AT29,PL_YEAR,$AR$18:AU29,PL_DAYS,$AS$18:AV29,PL_TYPE)&gt;0),"",ROW(PL_YEAR)-MIN(ROW(PL_YEAR))+1),1),COLUMN(E20)),"")</f>
        <v/>
      </c>
      <c r="BE30" s="71">
        <f t="shared" si="16"/>
        <v>44</v>
      </c>
      <c r="BG30" s="70">
        <f t="shared" si="17"/>
        <v>1</v>
      </c>
      <c r="BH30" s="39" t="e">
        <f t="shared" si="18"/>
        <v>#N/A</v>
      </c>
      <c r="BI30" s="39" t="str">
        <f t="shared" si="19"/>
        <v/>
      </c>
      <c r="BJ30" s="39" t="str">
        <f>IF(PL!E37="","",PL!E37)</f>
        <v/>
      </c>
      <c r="BK30" s="39" t="str">
        <f>IF(PL!F37="","",PL!F37)</f>
        <v/>
      </c>
      <c r="BL30" s="39" t="str">
        <f>IF(PL!G37="","",PL!G37)</f>
        <v/>
      </c>
      <c r="BM30" s="39" t="str">
        <f>IF(PL!H37="","",PL!H37)</f>
        <v/>
      </c>
      <c r="BN30" s="39">
        <f t="shared" si="20"/>
        <v>0</v>
      </c>
    </row>
    <row r="31" spans="2:66" ht="15.75">
      <c r="B31" s="44">
        <f t="shared" si="21"/>
        <v>46935</v>
      </c>
      <c r="C31" s="44">
        <f t="shared" si="22"/>
        <v>47118</v>
      </c>
      <c r="D31" s="63" t="e">
        <f t="shared" si="0"/>
        <v>#VALUE!</v>
      </c>
      <c r="E31" s="40" t="e">
        <f t="shared" si="1"/>
        <v>#VALUE!</v>
      </c>
      <c r="F31" s="39" t="str">
        <f t="shared" si="2"/>
        <v>NO</v>
      </c>
      <c r="G31" s="44">
        <f t="shared" si="3"/>
        <v>46935</v>
      </c>
      <c r="H31" s="44">
        <f t="shared" si="4"/>
        <v>43830</v>
      </c>
      <c r="I31" s="68">
        <f t="shared" si="5"/>
        <v>2028</v>
      </c>
      <c r="J31" s="68" t="str">
        <f t="shared" si="6"/>
        <v>B</v>
      </c>
      <c r="K31" s="68" t="str">
        <f t="shared" si="7"/>
        <v>2028-B</v>
      </c>
      <c r="L31" s="40" t="str">
        <f t="shared" si="23"/>
        <v/>
      </c>
      <c r="M31" s="40" t="str">
        <f t="shared" si="28"/>
        <v/>
      </c>
      <c r="N31" s="40" t="str">
        <f t="shared" si="24"/>
        <v/>
      </c>
      <c r="O31" s="40" t="str">
        <f t="shared" si="8"/>
        <v/>
      </c>
      <c r="P31" s="40" t="str">
        <f t="shared" si="25"/>
        <v/>
      </c>
      <c r="Q31" s="40" t="str">
        <f t="shared" si="9"/>
        <v/>
      </c>
      <c r="R31" s="40" t="str">
        <f t="shared" si="10"/>
        <v/>
      </c>
      <c r="S31" s="40" t="str">
        <f t="shared" si="11"/>
        <v/>
      </c>
      <c r="T31" s="40">
        <f t="shared" si="26"/>
        <v>0</v>
      </c>
      <c r="U31" s="40">
        <f t="shared" si="12"/>
        <v>315</v>
      </c>
      <c r="V31" s="40" t="str">
        <f t="shared" si="27"/>
        <v/>
      </c>
      <c r="AA31" s="71">
        <v>20</v>
      </c>
      <c r="AB31" s="71" t="str">
        <f>INDEX($BK$12:$BK$56,MATCH(ROWS($AA$12:AA31),$AA$12:$AA$56,0))</f>
        <v/>
      </c>
      <c r="AC31" s="71">
        <f>INDEX($BN$12:$BN$56,MATCH(ROWS($AA$12:AB31),$AA$12:$AA$56,0))</f>
        <v>0</v>
      </c>
      <c r="AD31" s="76" t="str">
        <f>INDEX($BJ$12:$BJ$56,MATCH(ROWS($AA$12:AC31),$AA$12:$AA$56,0))</f>
        <v/>
      </c>
      <c r="AE31" s="75" t="str">
        <f t="shared" si="13"/>
        <v/>
      </c>
      <c r="AF31" s="74">
        <f t="shared" si="14"/>
        <v>0</v>
      </c>
      <c r="AG31" s="73" t="str">
        <f t="shared" si="15"/>
        <v/>
      </c>
      <c r="AI31" s="72" t="str">
        <f t="array" ref="AI31">IFERROR(INDEX($AB$12:$AD$56,SMALL(IF((ISERROR(SEARCH($AJ$14,PL_YEAR)*SEARCH($AJ$14,PL_YEAR)*SEARCH($AJ$12,PL_TYPE)))+(COUNTIFS(AI$18:$AI30,PL_YEAR,$AJ$18:AJ30,PL_DAYS,$AK$18:AK30,PL_TYPE)&gt;0),"",ROW(PL_YEAR)-MIN(ROW(PL_YEAR))+1),1),COLUMN(A21)),"")</f>
        <v/>
      </c>
      <c r="AJ31" s="72" t="str">
        <f t="array" ref="AJ31">IFERROR(INDEX($AB$12:$AD$56,SMALL(IF((ISERROR(SEARCH($AJ$14,PL_YEAR)*SEARCH($AJ$14,PL_YEAR)*SEARCH($AJ$12,PL_TYPE)))+(COUNTIFS($AI$18:AJ30,PL_YEAR,$AJ$18:AK30,PL_DAYS,$AK$18:AL30,PL_TYPE)&gt;0),"",ROW(PL_YEAR)-MIN(ROW(PL_YEAR))+1),1),COLUMN(B21)),"")</f>
        <v/>
      </c>
      <c r="AK31" s="72" t="str">
        <f t="array" ref="AK31">IFERROR(INDEX($AB$12:$AD$56,SMALL(IF((ISERROR(SEARCH($AJ$14,PL_YEAR)*SEARCH($AJ$14,PL_YEAR)*SEARCH($AJ$12,PL_TYPE)))+(COUNTIFS($AI$18:AK30,PL_YEAR,$AJ$18:AL30,PL_DAYS,$AK$18:AM30,PL_TYPE)&gt;0),"",ROW(PL_YEAR)-MIN(ROW(PL_YEAR))+1),1),COLUMN(C21)),"")</f>
        <v/>
      </c>
      <c r="AL31" s="72" t="str">
        <f t="array" ref="AL31">IFERROR(INDEX($AB$12:$AD$56,SMALL(IF((ISERROR(SEARCH($AJ$14,PL_YEAR)*SEARCH($AJ$14,PL_YEAR)*SEARCH($AJ$12,PL_TYPE)))+(COUNTIFS($AI$18:AL30,PL_YEAR,$AJ$18:AM30,PL_DAYS,$AK$18:AN30,PL_TYPE)&gt;0),"",ROW(PL_YEAR)-MIN(ROW(PL_YEAR))+1),1),COLUMN(E21)),"")</f>
        <v/>
      </c>
      <c r="AM31" s="72" t="str">
        <f t="array" ref="AM31">IFERROR(INDEX($AB$12:$AD$56,SMALL(IF((ISERROR(SEARCH($AN$14,PL_YEAR)*SEARCH($AN$14,PL_YEAR)*SEARCH($AN$12,PL_TYPE)))+(COUNTIFS($AM$18:AM30,PL_YEAR,$AN$18:AN30,PL_DAYS,$AO$18:AO30,PL_TYPE)&gt;0),"",ROW(PL_YEAR)-MIN(ROW(PL_YEAR))+1),1),COLUMN(A21)),"")</f>
        <v/>
      </c>
      <c r="AN31" s="72" t="str">
        <f t="array" ref="AN31">IFERROR(INDEX($AB$12:$AD$56,SMALL(IF((ISERROR(SEARCH($AN$14,PL_YEAR)*SEARCH($AN$14,PL_YEAR)*SEARCH($AN$12,PL_TYPE)))+(COUNTIFS($AM$18:AN30,PL_YEAR,$AN$18:AO30,PL_DAYS,$AO$18:AP30,PL_TYPE)&gt;0),"",ROW(PL_YEAR)-MIN(ROW(PL_YEAR))+1),1),COLUMN(B21)),"")</f>
        <v/>
      </c>
      <c r="AO31" s="72" t="str">
        <f t="array" ref="AO31">IFERROR(INDEX($AB$12:$AD$56,SMALL(IF((ISERROR(SEARCH($AN$14,PL_YEAR)*SEARCH($AN$14,PL_YEAR)*SEARCH($AN$12,PL_TYPE)))+(COUNTIFS($AM$18:AO30,PL_YEAR,$AN$18:AP30,PL_DAYS,$AO$18:AQ30,PL_TYPE)&gt;0),"",ROW(PL_YEAR)-MIN(ROW(PL_YEAR))+1),1),COLUMN(C21)),"")</f>
        <v/>
      </c>
      <c r="AP31" s="72" t="str">
        <f t="array" ref="AP31">IFERROR(INDEX($AB$12:$AD$56,SMALL(IF((ISERROR(SEARCH($AJ$14,PL_YEAR)*SEARCH($AJ$14,PL_YEAR)*SEARCH($AJ$12,PL_TYPE)))+(COUNTIFS($AI$18:AP30,PL_YEAR,$AJ$18:AQ30,PL_DAYS,$AK$18:AR30,PL_TYPE)&gt;0),"",ROW(PL_YEAR)-MIN(ROW(PL_YEAR))+1),1),COLUMN(E21)),"")</f>
        <v/>
      </c>
      <c r="AQ31" s="72" t="str">
        <f t="array" ref="AQ31">IFERROR(INDEX($AB$12:$AD$56,SMALL(IF((ISERROR(SEARCH($AR$14,PL_YEAR)*SEARCH($AR$14,PL_YEAR)*SEARCH($AR$12,PL_TYPE)))+(COUNTIFS($AQ$18:AQ30,PL_YEAR,$AR$18:AR30,PL_DAYS,$AS$18:AS30,PL_TYPE)&gt;0),"",ROW(PL_YEAR)-MIN(ROW(PL_YEAR))+1),1),COLUMN(A21)),"")</f>
        <v/>
      </c>
      <c r="AR31" s="72" t="str">
        <f t="array" ref="AR31">IFERROR(INDEX($AB$12:$AD$56,SMALL(IF((ISERROR(SEARCH($AR$14,PL_YEAR)*SEARCH($AR$14,PL_YEAR)*SEARCH($AR$12,PL_TYPE)))+(COUNTIFS($AQ$18:AR30,PL_YEAR,$AR$18:AS30,PL_DAYS,$AS$18:AT30,PL_TYPE)&gt;0),"",ROW(PL_YEAR)-MIN(ROW(PL_YEAR))+1),1),COLUMN(B21)),"")</f>
        <v/>
      </c>
      <c r="AS31" s="72" t="str">
        <f t="array" ref="AS31">IFERROR(INDEX($AB$12:$AD$56,SMALL(IF((ISERROR(SEARCH($AR$14,PL_YEAR)*SEARCH($AR$14,PL_YEAR)*SEARCH($AR$12,PL_TYPE)))+(COUNTIFS($AQ$18:AS30,PL_YEAR,$AR$18:AT30,PL_DAYS,$AS$18:AU30,PL_TYPE)&gt;0),"",ROW(PL_YEAR)-MIN(ROW(PL_YEAR))+1),1),COLUMN(C21)),"")</f>
        <v/>
      </c>
      <c r="AT31" s="72" t="str">
        <f t="array" ref="AT31">IFERROR(INDEX($AB$12:$AD$56,SMALL(IF((ISERROR(SEARCH($AR$14,PL_YEAR)*SEARCH($AR$14,PL_YEAR)*SEARCH($AR$12,PL_TYPE)))+(COUNTIFS($AQ$18:AT30,PL_YEAR,$AR$18:AU30,PL_DAYS,$AS$18:AV30,PL_TYPE)&gt;0),"",ROW(PL_YEAR)-MIN(ROW(PL_YEAR))+1),1),COLUMN(E21)),"")</f>
        <v/>
      </c>
      <c r="BE31" s="71">
        <f t="shared" si="16"/>
        <v>44</v>
      </c>
      <c r="BG31" s="70">
        <f t="shared" si="17"/>
        <v>1</v>
      </c>
      <c r="BH31" s="39" t="e">
        <f t="shared" si="18"/>
        <v>#N/A</v>
      </c>
      <c r="BI31" s="39" t="str">
        <f t="shared" si="19"/>
        <v/>
      </c>
      <c r="BJ31" s="39" t="str">
        <f>IF(PL!E38="","",PL!E38)</f>
        <v/>
      </c>
      <c r="BK31" s="39" t="str">
        <f>IF(PL!F38="","",PL!F38)</f>
        <v/>
      </c>
      <c r="BL31" s="39" t="str">
        <f>IF(PL!G38="","",PL!G38)</f>
        <v/>
      </c>
      <c r="BM31" s="39" t="str">
        <f>IF(PL!H38="","",PL!H38)</f>
        <v/>
      </c>
      <c r="BN31" s="39">
        <f t="shared" si="20"/>
        <v>0</v>
      </c>
    </row>
    <row r="32" spans="2:66" ht="15.75">
      <c r="B32" s="44">
        <f t="shared" si="21"/>
        <v>47119</v>
      </c>
      <c r="C32" s="44">
        <f t="shared" si="22"/>
        <v>47299</v>
      </c>
      <c r="D32" s="63" t="e">
        <f t="shared" si="0"/>
        <v>#VALUE!</v>
      </c>
      <c r="E32" s="40" t="e">
        <f t="shared" si="1"/>
        <v>#VALUE!</v>
      </c>
      <c r="F32" s="39" t="str">
        <f t="shared" si="2"/>
        <v>NO</v>
      </c>
      <c r="G32" s="44">
        <f t="shared" si="3"/>
        <v>47119</v>
      </c>
      <c r="H32" s="44">
        <f t="shared" si="4"/>
        <v>43830</v>
      </c>
      <c r="I32" s="68">
        <f t="shared" si="5"/>
        <v>2029</v>
      </c>
      <c r="J32" s="68" t="str">
        <f t="shared" si="6"/>
        <v>A</v>
      </c>
      <c r="K32" s="68" t="str">
        <f t="shared" si="7"/>
        <v>2029-A</v>
      </c>
      <c r="L32" s="40" t="str">
        <f t="shared" si="23"/>
        <v/>
      </c>
      <c r="M32" s="40" t="str">
        <f t="shared" si="28"/>
        <v/>
      </c>
      <c r="N32" s="40" t="str">
        <f t="shared" si="24"/>
        <v/>
      </c>
      <c r="O32" s="40" t="str">
        <f t="shared" si="8"/>
        <v/>
      </c>
      <c r="P32" s="40" t="str">
        <f t="shared" si="25"/>
        <v/>
      </c>
      <c r="Q32" s="40" t="str">
        <f t="shared" si="9"/>
        <v/>
      </c>
      <c r="R32" s="40" t="str">
        <f t="shared" si="10"/>
        <v/>
      </c>
      <c r="S32" s="40" t="str">
        <f t="shared" si="11"/>
        <v/>
      </c>
      <c r="T32" s="40">
        <f t="shared" si="26"/>
        <v>0</v>
      </c>
      <c r="U32" s="40">
        <f t="shared" si="12"/>
        <v>315</v>
      </c>
      <c r="V32" s="40" t="str">
        <f t="shared" si="27"/>
        <v/>
      </c>
      <c r="AA32" s="71">
        <v>21</v>
      </c>
      <c r="AB32" s="71" t="str">
        <f>INDEX($BK$12:$BK$56,MATCH(ROWS($AA$12:AA32),$AA$12:$AA$56,0))</f>
        <v/>
      </c>
      <c r="AC32" s="71">
        <f>INDEX($BN$12:$BN$56,MATCH(ROWS($AA$12:AB32),$AA$12:$AA$56,0))</f>
        <v>0</v>
      </c>
      <c r="AD32" s="76" t="str">
        <f>INDEX($BJ$12:$BJ$56,MATCH(ROWS($AA$12:AC32),$AA$12:$AA$56,0))</f>
        <v/>
      </c>
      <c r="AE32" s="75" t="str">
        <f t="shared" si="13"/>
        <v/>
      </c>
      <c r="AF32" s="74">
        <f t="shared" si="14"/>
        <v>0</v>
      </c>
      <c r="AG32" s="73" t="str">
        <f t="shared" si="15"/>
        <v/>
      </c>
      <c r="AI32" s="72" t="str">
        <f t="array" ref="AI32">IFERROR(INDEX($AB$12:$AD$56,SMALL(IF((ISERROR(SEARCH($AJ$14,PL_YEAR)*SEARCH($AJ$14,PL_YEAR)*SEARCH($AJ$12,PL_TYPE)))+(COUNTIFS(AI$18:$AI31,PL_YEAR,$AJ$18:AJ31,PL_DAYS,$AK$18:AK31,PL_TYPE)&gt;0),"",ROW(PL_YEAR)-MIN(ROW(PL_YEAR))+1),1),COLUMN(A22)),"")</f>
        <v/>
      </c>
      <c r="AJ32" s="72" t="str">
        <f t="array" ref="AJ32">IFERROR(INDEX($AB$12:$AD$56,SMALL(IF((ISERROR(SEARCH($AJ$14,PL_YEAR)*SEARCH($AJ$14,PL_YEAR)*SEARCH($AJ$12,PL_TYPE)))+(COUNTIFS($AI$18:AJ31,PL_YEAR,$AJ$18:AK31,PL_DAYS,$AK$18:AL31,PL_TYPE)&gt;0),"",ROW(PL_YEAR)-MIN(ROW(PL_YEAR))+1),1),COLUMN(B22)),"")</f>
        <v/>
      </c>
      <c r="AK32" s="72" t="str">
        <f t="array" ref="AK32">IFERROR(INDEX($AB$12:$AD$56,SMALL(IF((ISERROR(SEARCH($AJ$14,PL_YEAR)*SEARCH($AJ$14,PL_YEAR)*SEARCH($AJ$12,PL_TYPE)))+(COUNTIFS($AI$18:AK31,PL_YEAR,$AJ$18:AL31,PL_DAYS,$AK$18:AM31,PL_TYPE)&gt;0),"",ROW(PL_YEAR)-MIN(ROW(PL_YEAR))+1),1),COLUMN(C22)),"")</f>
        <v/>
      </c>
      <c r="AL32" s="72" t="str">
        <f t="array" ref="AL32">IFERROR(INDEX($AB$12:$AD$56,SMALL(IF((ISERROR(SEARCH($AJ$14,PL_YEAR)*SEARCH($AJ$14,PL_YEAR)*SEARCH($AJ$12,PL_TYPE)))+(COUNTIFS($AI$18:AL31,PL_YEAR,$AJ$18:AM31,PL_DAYS,$AK$18:AN31,PL_TYPE)&gt;0),"",ROW(PL_YEAR)-MIN(ROW(PL_YEAR))+1),1),COLUMN(E22)),"")</f>
        <v/>
      </c>
      <c r="AM32" s="72" t="str">
        <f t="array" ref="AM32">IFERROR(INDEX($AB$12:$AD$56,SMALL(IF((ISERROR(SEARCH($AN$14,PL_YEAR)*SEARCH($AN$14,PL_YEAR)*SEARCH($AN$12,PL_TYPE)))+(COUNTIFS($AM$18:AM31,PL_YEAR,$AN$18:AN31,PL_DAYS,$AO$18:AO31,PL_TYPE)&gt;0),"",ROW(PL_YEAR)-MIN(ROW(PL_YEAR))+1),1),COLUMN(A22)),"")</f>
        <v/>
      </c>
      <c r="AN32" s="72" t="str">
        <f t="array" ref="AN32">IFERROR(INDEX($AB$12:$AD$56,SMALL(IF((ISERROR(SEARCH($AN$14,PL_YEAR)*SEARCH($AN$14,PL_YEAR)*SEARCH($AN$12,PL_TYPE)))+(COUNTIFS($AM$18:AN31,PL_YEAR,$AN$18:AO31,PL_DAYS,$AO$18:AP31,PL_TYPE)&gt;0),"",ROW(PL_YEAR)-MIN(ROW(PL_YEAR))+1),1),COLUMN(B22)),"")</f>
        <v/>
      </c>
      <c r="AO32" s="72" t="str">
        <f t="array" ref="AO32">IFERROR(INDEX($AB$12:$AD$56,SMALL(IF((ISERROR(SEARCH($AN$14,PL_YEAR)*SEARCH($AN$14,PL_YEAR)*SEARCH($AN$12,PL_TYPE)))+(COUNTIFS($AM$18:AO31,PL_YEAR,$AN$18:AP31,PL_DAYS,$AO$18:AQ31,PL_TYPE)&gt;0),"",ROW(PL_YEAR)-MIN(ROW(PL_YEAR))+1),1),COLUMN(C22)),"")</f>
        <v/>
      </c>
      <c r="AP32" s="72" t="str">
        <f t="array" ref="AP32">IFERROR(INDEX($AB$12:$AD$56,SMALL(IF((ISERROR(SEARCH($AJ$14,PL_YEAR)*SEARCH($AJ$14,PL_YEAR)*SEARCH($AJ$12,PL_TYPE)))+(COUNTIFS($AI$18:AP31,PL_YEAR,$AJ$18:AQ31,PL_DAYS,$AK$18:AR31,PL_TYPE)&gt;0),"",ROW(PL_YEAR)-MIN(ROW(PL_YEAR))+1),1),COLUMN(E22)),"")</f>
        <v/>
      </c>
      <c r="AQ32" s="72" t="str">
        <f t="array" ref="AQ32">IFERROR(INDEX($AB$12:$AD$56,SMALL(IF((ISERROR(SEARCH($AR$14,PL_YEAR)*SEARCH($AR$14,PL_YEAR)*SEARCH($AR$12,PL_TYPE)))+(COUNTIFS($AQ$18:AQ31,PL_YEAR,$AR$18:AR31,PL_DAYS,$AS$18:AS31,PL_TYPE)&gt;0),"",ROW(PL_YEAR)-MIN(ROW(PL_YEAR))+1),1),COLUMN(A22)),"")</f>
        <v/>
      </c>
      <c r="AR32" s="72" t="str">
        <f t="array" ref="AR32">IFERROR(INDEX($AB$12:$AD$56,SMALL(IF((ISERROR(SEARCH($AR$14,PL_YEAR)*SEARCH($AR$14,PL_YEAR)*SEARCH($AR$12,PL_TYPE)))+(COUNTIFS($AQ$18:AR31,PL_YEAR,$AR$18:AS31,PL_DAYS,$AS$18:AT31,PL_TYPE)&gt;0),"",ROW(PL_YEAR)-MIN(ROW(PL_YEAR))+1),1),COLUMN(B22)),"")</f>
        <v/>
      </c>
      <c r="AS32" s="72" t="str">
        <f t="array" ref="AS32">IFERROR(INDEX($AB$12:$AD$56,SMALL(IF((ISERROR(SEARCH($AR$14,PL_YEAR)*SEARCH($AR$14,PL_YEAR)*SEARCH($AR$12,PL_TYPE)))+(COUNTIFS($AQ$18:AS31,PL_YEAR,$AR$18:AT31,PL_DAYS,$AS$18:AU31,PL_TYPE)&gt;0),"",ROW(PL_YEAR)-MIN(ROW(PL_YEAR))+1),1),COLUMN(C22)),"")</f>
        <v/>
      </c>
      <c r="AT32" s="72" t="str">
        <f t="array" ref="AT32">IFERROR(INDEX($AB$12:$AD$56,SMALL(IF((ISERROR(SEARCH($AR$14,PL_YEAR)*SEARCH($AR$14,PL_YEAR)*SEARCH($AR$12,PL_TYPE)))+(COUNTIFS($AQ$18:AT31,PL_YEAR,$AR$18:AU31,PL_DAYS,$AS$18:AV31,PL_TYPE)&gt;0),"",ROW(PL_YEAR)-MIN(ROW(PL_YEAR))+1),1),COLUMN(E22)),"")</f>
        <v/>
      </c>
      <c r="BE32" s="71">
        <f t="shared" si="16"/>
        <v>44</v>
      </c>
      <c r="BG32" s="70">
        <f t="shared" si="17"/>
        <v>1</v>
      </c>
      <c r="BH32" s="39" t="e">
        <f t="shared" si="18"/>
        <v>#N/A</v>
      </c>
      <c r="BI32" s="39" t="str">
        <f t="shared" si="19"/>
        <v/>
      </c>
      <c r="BJ32" s="39" t="str">
        <f>IF(PL!E39="","",PL!E39)</f>
        <v/>
      </c>
      <c r="BK32" s="39" t="str">
        <f>IF(PL!F39="","",PL!F39)</f>
        <v/>
      </c>
      <c r="BL32" s="39" t="str">
        <f>IF(PL!G39="","",PL!G39)</f>
        <v/>
      </c>
      <c r="BM32" s="39" t="str">
        <f>IF(PL!H39="","",PL!H39)</f>
        <v/>
      </c>
      <c r="BN32" s="39">
        <f t="shared" si="20"/>
        <v>0</v>
      </c>
    </row>
    <row r="33" spans="1:66" ht="15.75">
      <c r="B33" s="44">
        <f t="shared" si="21"/>
        <v>47300</v>
      </c>
      <c r="C33" s="44">
        <f t="shared" si="22"/>
        <v>47483</v>
      </c>
      <c r="D33" s="63" t="e">
        <f t="shared" si="0"/>
        <v>#VALUE!</v>
      </c>
      <c r="E33" s="40" t="e">
        <f t="shared" si="1"/>
        <v>#VALUE!</v>
      </c>
      <c r="F33" s="39" t="str">
        <f t="shared" si="2"/>
        <v>NO</v>
      </c>
      <c r="G33" s="44">
        <f t="shared" si="3"/>
        <v>47300</v>
      </c>
      <c r="H33" s="44">
        <f t="shared" si="4"/>
        <v>43830</v>
      </c>
      <c r="I33" s="68">
        <f t="shared" si="5"/>
        <v>2029</v>
      </c>
      <c r="J33" s="68" t="str">
        <f t="shared" si="6"/>
        <v>B</v>
      </c>
      <c r="K33" s="68" t="str">
        <f t="shared" si="7"/>
        <v>2029-B</v>
      </c>
      <c r="L33" s="40" t="str">
        <f t="shared" si="23"/>
        <v/>
      </c>
      <c r="M33" s="40" t="str">
        <f t="shared" si="28"/>
        <v/>
      </c>
      <c r="N33" s="40" t="str">
        <f t="shared" si="24"/>
        <v/>
      </c>
      <c r="O33" s="40" t="str">
        <f t="shared" si="8"/>
        <v/>
      </c>
      <c r="P33" s="40" t="str">
        <f t="shared" si="25"/>
        <v/>
      </c>
      <c r="Q33" s="40" t="str">
        <f t="shared" si="9"/>
        <v/>
      </c>
      <c r="R33" s="40" t="str">
        <f t="shared" si="10"/>
        <v/>
      </c>
      <c r="S33" s="40" t="str">
        <f t="shared" si="11"/>
        <v/>
      </c>
      <c r="T33" s="40">
        <f t="shared" si="26"/>
        <v>0</v>
      </c>
      <c r="U33" s="40">
        <f t="shared" si="12"/>
        <v>315</v>
      </c>
      <c r="V33" s="40" t="str">
        <f t="shared" si="27"/>
        <v/>
      </c>
      <c r="AA33" s="71">
        <v>22</v>
      </c>
      <c r="AB33" s="71" t="str">
        <f>INDEX($BK$12:$BK$56,MATCH(ROWS($AA$12:AA33),$AA$12:$AA$56,0))</f>
        <v/>
      </c>
      <c r="AC33" s="71">
        <f>INDEX($BN$12:$BN$56,MATCH(ROWS($AA$12:AB33),$AA$12:$AA$56,0))</f>
        <v>0</v>
      </c>
      <c r="AD33" s="76" t="str">
        <f>INDEX($BJ$12:$BJ$56,MATCH(ROWS($AA$12:AC33),$AA$12:$AA$56,0))</f>
        <v/>
      </c>
      <c r="AE33" s="75" t="str">
        <f t="shared" si="13"/>
        <v/>
      </c>
      <c r="AF33" s="74">
        <f t="shared" si="14"/>
        <v>0</v>
      </c>
      <c r="AG33" s="73" t="str">
        <f t="shared" si="15"/>
        <v/>
      </c>
      <c r="AI33" s="72" t="str">
        <f t="array" ref="AI33">IFERROR(INDEX($AB$12:$AD$56,SMALL(IF((ISERROR(SEARCH($AJ$14,PL_YEAR)*SEARCH($AJ$14,PL_YEAR)*SEARCH($AJ$12,PL_TYPE)))+(COUNTIFS(AI$18:$AI32,PL_YEAR,$AJ$18:AJ32,PL_DAYS,$AK$18:AK32,PL_TYPE)&gt;0),"",ROW(PL_YEAR)-MIN(ROW(PL_YEAR))+1),1),COLUMN(A23)),"")</f>
        <v/>
      </c>
      <c r="AJ33" s="72" t="str">
        <f t="array" ref="AJ33">IFERROR(INDEX($AB$12:$AD$56,SMALL(IF((ISERROR(SEARCH($AJ$14,PL_YEAR)*SEARCH($AJ$14,PL_YEAR)*SEARCH($AJ$12,PL_TYPE)))+(COUNTIFS($AI$18:AJ32,PL_YEAR,$AJ$18:AK32,PL_DAYS,$AK$18:AL32,PL_TYPE)&gt;0),"",ROW(PL_YEAR)-MIN(ROW(PL_YEAR))+1),1),COLUMN(B23)),"")</f>
        <v/>
      </c>
      <c r="AK33" s="72" t="str">
        <f t="array" ref="AK33">IFERROR(INDEX($AB$12:$AD$56,SMALL(IF((ISERROR(SEARCH($AJ$14,PL_YEAR)*SEARCH($AJ$14,PL_YEAR)*SEARCH($AJ$12,PL_TYPE)))+(COUNTIFS($AI$18:AK32,PL_YEAR,$AJ$18:AL32,PL_DAYS,$AK$18:AM32,PL_TYPE)&gt;0),"",ROW(PL_YEAR)-MIN(ROW(PL_YEAR))+1),1),COLUMN(C23)),"")</f>
        <v/>
      </c>
      <c r="AL33" s="72" t="str">
        <f t="array" ref="AL33">IFERROR(INDEX($AB$12:$AD$56,SMALL(IF((ISERROR(SEARCH($AJ$14,PL_YEAR)*SEARCH($AJ$14,PL_YEAR)*SEARCH($AJ$12,PL_TYPE)))+(COUNTIFS($AI$18:AL32,PL_YEAR,$AJ$18:AM32,PL_DAYS,$AK$18:AN32,PL_TYPE)&gt;0),"",ROW(PL_YEAR)-MIN(ROW(PL_YEAR))+1),1),COLUMN(E23)),"")</f>
        <v/>
      </c>
      <c r="AM33" s="72" t="str">
        <f t="array" ref="AM33">IFERROR(INDEX($AB$12:$AD$56,SMALL(IF((ISERROR(SEARCH($AN$14,PL_YEAR)*SEARCH($AN$14,PL_YEAR)*SEARCH($AN$12,PL_TYPE)))+(COUNTIFS($AM$18:AM32,PL_YEAR,$AN$18:AN32,PL_DAYS,$AO$18:AO32,PL_TYPE)&gt;0),"",ROW(PL_YEAR)-MIN(ROW(PL_YEAR))+1),1),COLUMN(A23)),"")</f>
        <v/>
      </c>
      <c r="AN33" s="72" t="str">
        <f t="array" ref="AN33">IFERROR(INDEX($AB$12:$AD$56,SMALL(IF((ISERROR(SEARCH($AN$14,PL_YEAR)*SEARCH($AN$14,PL_YEAR)*SEARCH($AN$12,PL_TYPE)))+(COUNTIFS($AM$18:AN32,PL_YEAR,$AN$18:AO32,PL_DAYS,$AO$18:AP32,PL_TYPE)&gt;0),"",ROW(PL_YEAR)-MIN(ROW(PL_YEAR))+1),1),COLUMN(B23)),"")</f>
        <v/>
      </c>
      <c r="AO33" s="72" t="str">
        <f t="array" ref="AO33">IFERROR(INDEX($AB$12:$AD$56,SMALL(IF((ISERROR(SEARCH($AN$14,PL_YEAR)*SEARCH($AN$14,PL_YEAR)*SEARCH($AN$12,PL_TYPE)))+(COUNTIFS($AM$18:AO32,PL_YEAR,$AN$18:AP32,PL_DAYS,$AO$18:AQ32,PL_TYPE)&gt;0),"",ROW(PL_YEAR)-MIN(ROW(PL_YEAR))+1),1),COLUMN(C23)),"")</f>
        <v/>
      </c>
      <c r="AP33" s="72" t="str">
        <f t="array" ref="AP33">IFERROR(INDEX($AB$12:$AD$56,SMALL(IF((ISERROR(SEARCH($AJ$14,PL_YEAR)*SEARCH($AJ$14,PL_YEAR)*SEARCH($AJ$12,PL_TYPE)))+(COUNTIFS($AI$18:AP32,PL_YEAR,$AJ$18:AQ32,PL_DAYS,$AK$18:AR32,PL_TYPE)&gt;0),"",ROW(PL_YEAR)-MIN(ROW(PL_YEAR))+1),1),COLUMN(E23)),"")</f>
        <v/>
      </c>
      <c r="AQ33" s="72" t="str">
        <f t="array" ref="AQ33">IFERROR(INDEX($AB$12:$AD$56,SMALL(IF((ISERROR(SEARCH($AR$14,PL_YEAR)*SEARCH($AR$14,PL_YEAR)*SEARCH($AR$12,PL_TYPE)))+(COUNTIFS($AQ$18:AQ32,PL_YEAR,$AR$18:AR32,PL_DAYS,$AS$18:AS32,PL_TYPE)&gt;0),"",ROW(PL_YEAR)-MIN(ROW(PL_YEAR))+1),1),COLUMN(A23)),"")</f>
        <v/>
      </c>
      <c r="AR33" s="72" t="str">
        <f t="array" ref="AR33">IFERROR(INDEX($AB$12:$AD$56,SMALL(IF((ISERROR(SEARCH($AR$14,PL_YEAR)*SEARCH($AR$14,PL_YEAR)*SEARCH($AR$12,PL_TYPE)))+(COUNTIFS($AQ$18:AR32,PL_YEAR,$AR$18:AS32,PL_DAYS,$AS$18:AT32,PL_TYPE)&gt;0),"",ROW(PL_YEAR)-MIN(ROW(PL_YEAR))+1),1),COLUMN(B23)),"")</f>
        <v/>
      </c>
      <c r="AS33" s="72" t="str">
        <f t="array" ref="AS33">IFERROR(INDEX($AB$12:$AD$56,SMALL(IF((ISERROR(SEARCH($AR$14,PL_YEAR)*SEARCH($AR$14,PL_YEAR)*SEARCH($AR$12,PL_TYPE)))+(COUNTIFS($AQ$18:AS32,PL_YEAR,$AR$18:AT32,PL_DAYS,$AS$18:AU32,PL_TYPE)&gt;0),"",ROW(PL_YEAR)-MIN(ROW(PL_YEAR))+1),1),COLUMN(C23)),"")</f>
        <v/>
      </c>
      <c r="AT33" s="72" t="str">
        <f t="array" ref="AT33">IFERROR(INDEX($AB$12:$AD$56,SMALL(IF((ISERROR(SEARCH($AR$14,PL_YEAR)*SEARCH($AR$14,PL_YEAR)*SEARCH($AR$12,PL_TYPE)))+(COUNTIFS($AQ$18:AT32,PL_YEAR,$AR$18:AU32,PL_DAYS,$AS$18:AV32,PL_TYPE)&gt;0),"",ROW(PL_YEAR)-MIN(ROW(PL_YEAR))+1),1),COLUMN(E23)),"")</f>
        <v/>
      </c>
      <c r="BE33" s="71">
        <f t="shared" si="16"/>
        <v>44</v>
      </c>
      <c r="BG33" s="70">
        <f t="shared" si="17"/>
        <v>1</v>
      </c>
      <c r="BH33" s="39" t="e">
        <f t="shared" si="18"/>
        <v>#N/A</v>
      </c>
      <c r="BI33" s="39" t="str">
        <f t="shared" si="19"/>
        <v/>
      </c>
      <c r="BJ33" s="39" t="str">
        <f>IF(PL!E40="","",PL!E40)</f>
        <v/>
      </c>
      <c r="BK33" s="39" t="str">
        <f>IF(PL!F40="","",PL!F40)</f>
        <v/>
      </c>
      <c r="BL33" s="39" t="str">
        <f>IF(PL!G40="","",PL!G40)</f>
        <v/>
      </c>
      <c r="BM33" s="39" t="str">
        <f>IF(PL!H40="","",PL!H40)</f>
        <v/>
      </c>
      <c r="BN33" s="39">
        <f t="shared" si="20"/>
        <v>0</v>
      </c>
    </row>
    <row r="34" spans="1:66" ht="15.75">
      <c r="B34" s="44">
        <f t="shared" si="21"/>
        <v>47484</v>
      </c>
      <c r="C34" s="44">
        <f t="shared" si="22"/>
        <v>47664</v>
      </c>
      <c r="D34" s="63" t="e">
        <f t="shared" si="0"/>
        <v>#VALUE!</v>
      </c>
      <c r="E34" s="40" t="e">
        <f t="shared" si="1"/>
        <v>#VALUE!</v>
      </c>
      <c r="F34" s="39" t="str">
        <f t="shared" si="2"/>
        <v>NO</v>
      </c>
      <c r="G34" s="44">
        <f t="shared" si="3"/>
        <v>47484</v>
      </c>
      <c r="H34" s="44">
        <f t="shared" si="4"/>
        <v>43830</v>
      </c>
      <c r="I34" s="68">
        <f t="shared" si="5"/>
        <v>2030</v>
      </c>
      <c r="J34" s="68" t="str">
        <f t="shared" si="6"/>
        <v>A</v>
      </c>
      <c r="K34" s="68" t="str">
        <f t="shared" si="7"/>
        <v>2030-A</v>
      </c>
      <c r="L34" s="40" t="str">
        <f t="shared" si="23"/>
        <v/>
      </c>
      <c r="M34" s="40" t="str">
        <f t="shared" si="28"/>
        <v/>
      </c>
      <c r="N34" s="40" t="str">
        <f t="shared" si="24"/>
        <v/>
      </c>
      <c r="O34" s="40" t="str">
        <f t="shared" si="8"/>
        <v/>
      </c>
      <c r="P34" s="40" t="str">
        <f t="shared" si="25"/>
        <v/>
      </c>
      <c r="Q34" s="40" t="str">
        <f t="shared" si="9"/>
        <v/>
      </c>
      <c r="R34" s="40" t="str">
        <f t="shared" si="10"/>
        <v/>
      </c>
      <c r="S34" s="40" t="str">
        <f t="shared" si="11"/>
        <v/>
      </c>
      <c r="T34" s="40">
        <f t="shared" si="26"/>
        <v>0</v>
      </c>
      <c r="U34" s="40">
        <f t="shared" si="12"/>
        <v>315</v>
      </c>
      <c r="V34" s="40" t="str">
        <f t="shared" si="27"/>
        <v/>
      </c>
      <c r="AA34" s="71">
        <v>23</v>
      </c>
      <c r="AB34" s="71" t="str">
        <f>INDEX($BK$12:$BK$56,MATCH(ROWS($AA$12:AA34),$AA$12:$AA$56,0))</f>
        <v/>
      </c>
      <c r="AC34" s="71">
        <f>INDEX($BN$12:$BN$56,MATCH(ROWS($AA$12:AB34),$AA$12:$AA$56,0))</f>
        <v>0</v>
      </c>
      <c r="AD34" s="76" t="str">
        <f>INDEX($BJ$12:$BJ$56,MATCH(ROWS($AA$12:AC34),$AA$12:$AA$56,0))</f>
        <v/>
      </c>
      <c r="AE34" s="75" t="str">
        <f t="shared" si="13"/>
        <v/>
      </c>
      <c r="AF34" s="74">
        <f t="shared" si="14"/>
        <v>0</v>
      </c>
      <c r="AG34" s="73" t="str">
        <f t="shared" si="15"/>
        <v/>
      </c>
      <c r="AI34" s="72" t="str">
        <f t="array" ref="AI34">IFERROR(INDEX($AB$12:$AD$56,SMALL(IF((ISERROR(SEARCH($AJ$14,PL_YEAR)*SEARCH($AJ$14,PL_YEAR)*SEARCH($AJ$12,PL_TYPE)))+(COUNTIFS(AI$18:$AI33,PL_YEAR,$AJ$18:AJ33,PL_DAYS,$AK$18:AK33,PL_TYPE)&gt;0),"",ROW(PL_YEAR)-MIN(ROW(PL_YEAR))+1),1),COLUMN(A24)),"")</f>
        <v/>
      </c>
      <c r="AJ34" s="72" t="str">
        <f t="array" ref="AJ34">IFERROR(INDEX($AB$12:$AD$56,SMALL(IF((ISERROR(SEARCH($AJ$14,PL_YEAR)*SEARCH($AJ$14,PL_YEAR)*SEARCH($AJ$12,PL_TYPE)))+(COUNTIFS($AI$18:AJ33,PL_YEAR,$AJ$18:AK33,PL_DAYS,$AK$18:AL33,PL_TYPE)&gt;0),"",ROW(PL_YEAR)-MIN(ROW(PL_YEAR))+1),1),COLUMN(B24)),"")</f>
        <v/>
      </c>
      <c r="AK34" s="72" t="str">
        <f t="array" ref="AK34">IFERROR(INDEX($AB$12:$AD$56,SMALL(IF((ISERROR(SEARCH($AJ$14,PL_YEAR)*SEARCH($AJ$14,PL_YEAR)*SEARCH($AJ$12,PL_TYPE)))+(COUNTIFS($AI$18:AK33,PL_YEAR,$AJ$18:AL33,PL_DAYS,$AK$18:AM33,PL_TYPE)&gt;0),"",ROW(PL_YEAR)-MIN(ROW(PL_YEAR))+1),1),COLUMN(C24)),"")</f>
        <v/>
      </c>
      <c r="AL34" s="72" t="str">
        <f t="array" ref="AL34">IFERROR(INDEX($AB$12:$AD$56,SMALL(IF((ISERROR(SEARCH($AJ$14,PL_YEAR)*SEARCH($AJ$14,PL_YEAR)*SEARCH($AJ$12,PL_TYPE)))+(COUNTIFS($AI$18:AL33,PL_YEAR,$AJ$18:AM33,PL_DAYS,$AK$18:AN33,PL_TYPE)&gt;0),"",ROW(PL_YEAR)-MIN(ROW(PL_YEAR))+1),1),COLUMN(E24)),"")</f>
        <v/>
      </c>
      <c r="AM34" s="72" t="str">
        <f t="array" ref="AM34">IFERROR(INDEX($AB$12:$AD$56,SMALL(IF((ISERROR(SEARCH($AN$14,PL_YEAR)*SEARCH($AN$14,PL_YEAR)*SEARCH($AN$12,PL_TYPE)))+(COUNTIFS($AM$18:AM33,PL_YEAR,$AN$18:AN33,PL_DAYS,$AO$18:AO33,PL_TYPE)&gt;0),"",ROW(PL_YEAR)-MIN(ROW(PL_YEAR))+1),1),COLUMN(A24)),"")</f>
        <v/>
      </c>
      <c r="AN34" s="72" t="str">
        <f t="array" ref="AN34">IFERROR(INDEX($AB$12:$AD$56,SMALL(IF((ISERROR(SEARCH($AN$14,PL_YEAR)*SEARCH($AN$14,PL_YEAR)*SEARCH($AN$12,PL_TYPE)))+(COUNTIFS($AM$18:AN33,PL_YEAR,$AN$18:AO33,PL_DAYS,$AO$18:AP33,PL_TYPE)&gt;0),"",ROW(PL_YEAR)-MIN(ROW(PL_YEAR))+1),1),COLUMN(B24)),"")</f>
        <v/>
      </c>
      <c r="AO34" s="72" t="str">
        <f t="array" ref="AO34">IFERROR(INDEX($AB$12:$AD$56,SMALL(IF((ISERROR(SEARCH($AN$14,PL_YEAR)*SEARCH($AN$14,PL_YEAR)*SEARCH($AN$12,PL_TYPE)))+(COUNTIFS($AM$18:AO33,PL_YEAR,$AN$18:AP33,PL_DAYS,$AO$18:AQ33,PL_TYPE)&gt;0),"",ROW(PL_YEAR)-MIN(ROW(PL_YEAR))+1),1),COLUMN(C24)),"")</f>
        <v/>
      </c>
      <c r="AP34" s="72" t="str">
        <f t="array" ref="AP34">IFERROR(INDEX($AB$12:$AD$56,SMALL(IF((ISERROR(SEARCH($AJ$14,PL_YEAR)*SEARCH($AJ$14,PL_YEAR)*SEARCH($AJ$12,PL_TYPE)))+(COUNTIFS($AI$18:AP33,PL_YEAR,$AJ$18:AQ33,PL_DAYS,$AK$18:AR33,PL_TYPE)&gt;0),"",ROW(PL_YEAR)-MIN(ROW(PL_YEAR))+1),1),COLUMN(E24)),"")</f>
        <v/>
      </c>
      <c r="AQ34" s="72" t="str">
        <f t="array" ref="AQ34">IFERROR(INDEX($AB$12:$AD$56,SMALL(IF((ISERROR(SEARCH($AR$14,PL_YEAR)*SEARCH($AR$14,PL_YEAR)*SEARCH($AR$12,PL_TYPE)))+(COUNTIFS($AQ$18:AQ33,PL_YEAR,$AR$18:AR33,PL_DAYS,$AS$18:AS33,PL_TYPE)&gt;0),"",ROW(PL_YEAR)-MIN(ROW(PL_YEAR))+1),1),COLUMN(A24)),"")</f>
        <v/>
      </c>
      <c r="AR34" s="72" t="str">
        <f t="array" ref="AR34">IFERROR(INDEX($AB$12:$AD$56,SMALL(IF((ISERROR(SEARCH($AR$14,PL_YEAR)*SEARCH($AR$14,PL_YEAR)*SEARCH($AR$12,PL_TYPE)))+(COUNTIFS($AQ$18:AR33,PL_YEAR,$AR$18:AS33,PL_DAYS,$AS$18:AT33,PL_TYPE)&gt;0),"",ROW(PL_YEAR)-MIN(ROW(PL_YEAR))+1),1),COLUMN(B24)),"")</f>
        <v/>
      </c>
      <c r="AS34" s="72" t="str">
        <f t="array" ref="AS34">IFERROR(INDEX($AB$12:$AD$56,SMALL(IF((ISERROR(SEARCH($AR$14,PL_YEAR)*SEARCH($AR$14,PL_YEAR)*SEARCH($AR$12,PL_TYPE)))+(COUNTIFS($AQ$18:AS33,PL_YEAR,$AR$18:AT33,PL_DAYS,$AS$18:AU33,PL_TYPE)&gt;0),"",ROW(PL_YEAR)-MIN(ROW(PL_YEAR))+1),1),COLUMN(C24)),"")</f>
        <v/>
      </c>
      <c r="AT34" s="72" t="str">
        <f t="array" ref="AT34">IFERROR(INDEX($AB$12:$AD$56,SMALL(IF((ISERROR(SEARCH($AR$14,PL_YEAR)*SEARCH($AR$14,PL_YEAR)*SEARCH($AR$12,PL_TYPE)))+(COUNTIFS($AQ$18:AT33,PL_YEAR,$AR$18:AU33,PL_DAYS,$AS$18:AV33,PL_TYPE)&gt;0),"",ROW(PL_YEAR)-MIN(ROW(PL_YEAR))+1),1),COLUMN(E24)),"")</f>
        <v/>
      </c>
      <c r="BE34" s="71">
        <f t="shared" si="16"/>
        <v>44</v>
      </c>
      <c r="BG34" s="70">
        <f t="shared" si="17"/>
        <v>1</v>
      </c>
      <c r="BH34" s="39" t="e">
        <f t="shared" si="18"/>
        <v>#N/A</v>
      </c>
      <c r="BI34" s="39" t="str">
        <f t="shared" si="19"/>
        <v/>
      </c>
      <c r="BJ34" s="39" t="str">
        <f>IF(PL!E41="","",PL!E41)</f>
        <v/>
      </c>
      <c r="BK34" s="39" t="str">
        <f>IF(PL!F41="","",PL!F41)</f>
        <v/>
      </c>
      <c r="BL34" s="39" t="str">
        <f>IF(PL!G41="","",PL!G41)</f>
        <v/>
      </c>
      <c r="BM34" s="39" t="str">
        <f>IF(PL!H41="","",PL!H41)</f>
        <v/>
      </c>
      <c r="BN34" s="39">
        <f t="shared" si="20"/>
        <v>0</v>
      </c>
    </row>
    <row r="35" spans="1:66" ht="15.75">
      <c r="B35" s="44">
        <f t="shared" si="21"/>
        <v>47665</v>
      </c>
      <c r="C35" s="44">
        <f t="shared" si="22"/>
        <v>47848</v>
      </c>
      <c r="D35" s="63" t="e">
        <f t="shared" si="0"/>
        <v>#VALUE!</v>
      </c>
      <c r="E35" s="40" t="e">
        <f t="shared" si="1"/>
        <v>#VALUE!</v>
      </c>
      <c r="F35" s="39" t="str">
        <f t="shared" si="2"/>
        <v>NO</v>
      </c>
      <c r="G35" s="44">
        <f t="shared" si="3"/>
        <v>47665</v>
      </c>
      <c r="H35" s="44">
        <f t="shared" si="4"/>
        <v>43830</v>
      </c>
      <c r="I35" s="68">
        <f t="shared" si="5"/>
        <v>2030</v>
      </c>
      <c r="J35" s="68" t="str">
        <f t="shared" si="6"/>
        <v>B</v>
      </c>
      <c r="K35" s="68" t="str">
        <f t="shared" si="7"/>
        <v>2030-B</v>
      </c>
      <c r="L35" s="40" t="str">
        <f t="shared" si="23"/>
        <v/>
      </c>
      <c r="M35" s="40" t="str">
        <f t="shared" si="28"/>
        <v/>
      </c>
      <c r="N35" s="40" t="str">
        <f t="shared" si="24"/>
        <v/>
      </c>
      <c r="O35" s="40" t="str">
        <f t="shared" si="8"/>
        <v/>
      </c>
      <c r="P35" s="40" t="str">
        <f t="shared" si="25"/>
        <v/>
      </c>
      <c r="Q35" s="40" t="str">
        <f t="shared" si="9"/>
        <v/>
      </c>
      <c r="R35" s="40" t="str">
        <f t="shared" si="10"/>
        <v/>
      </c>
      <c r="S35" s="40" t="str">
        <f t="shared" si="11"/>
        <v/>
      </c>
      <c r="T35" s="40">
        <f t="shared" si="26"/>
        <v>0</v>
      </c>
      <c r="U35" s="40">
        <f t="shared" si="12"/>
        <v>315</v>
      </c>
      <c r="V35" s="40" t="str">
        <f t="shared" si="27"/>
        <v/>
      </c>
      <c r="AA35" s="71">
        <v>24</v>
      </c>
      <c r="AB35" s="71" t="str">
        <f>INDEX($BK$12:$BK$56,MATCH(ROWS($AA$12:AA35),$AA$12:$AA$56,0))</f>
        <v/>
      </c>
      <c r="AC35" s="71">
        <f>INDEX($BN$12:$BN$56,MATCH(ROWS($AA$12:AB35),$AA$12:$AA$56,0))</f>
        <v>0</v>
      </c>
      <c r="AD35" s="76" t="str">
        <f>INDEX($BJ$12:$BJ$56,MATCH(ROWS($AA$12:AC35),$AA$12:$AA$56,0))</f>
        <v/>
      </c>
      <c r="AE35" s="75" t="str">
        <f t="shared" si="13"/>
        <v/>
      </c>
      <c r="AF35" s="74">
        <f t="shared" si="14"/>
        <v>0</v>
      </c>
      <c r="AG35" s="73" t="str">
        <f t="shared" si="15"/>
        <v/>
      </c>
      <c r="AI35" s="72" t="str">
        <f t="array" ref="AI35">IFERROR(INDEX($AB$12:$AD$56,SMALL(IF((ISERROR(SEARCH($AJ$14,PL_YEAR)*SEARCH($AJ$14,PL_YEAR)*SEARCH($AJ$12,PL_TYPE)))+(COUNTIFS(AI$18:$AI34,PL_YEAR,$AJ$18:AJ34,PL_DAYS,$AK$18:AK34,PL_TYPE)&gt;0),"",ROW(PL_YEAR)-MIN(ROW(PL_YEAR))+1),1),COLUMN(A25)),"")</f>
        <v/>
      </c>
      <c r="AJ35" s="72" t="str">
        <f t="array" ref="AJ35">IFERROR(INDEX($AB$12:$AD$56,SMALL(IF((ISERROR(SEARCH($AJ$14,PL_YEAR)*SEARCH($AJ$14,PL_YEAR)*SEARCH($AJ$12,PL_TYPE)))+(COUNTIFS($AI$18:AJ34,PL_YEAR,$AJ$18:AK34,PL_DAYS,$AK$18:AL34,PL_TYPE)&gt;0),"",ROW(PL_YEAR)-MIN(ROW(PL_YEAR))+1),1),COLUMN(B25)),"")</f>
        <v/>
      </c>
      <c r="AK35" s="72" t="str">
        <f t="array" ref="AK35">IFERROR(INDEX($AB$12:$AD$56,SMALL(IF((ISERROR(SEARCH($AJ$14,PL_YEAR)*SEARCH($AJ$14,PL_YEAR)*SEARCH($AJ$12,PL_TYPE)))+(COUNTIFS($AI$18:AK34,PL_YEAR,$AJ$18:AL34,PL_DAYS,$AK$18:AM34,PL_TYPE)&gt;0),"",ROW(PL_YEAR)-MIN(ROW(PL_YEAR))+1),1),COLUMN(C25)),"")</f>
        <v/>
      </c>
      <c r="AL35" s="72" t="str">
        <f t="array" ref="AL35">IFERROR(INDEX($AB$12:$AD$56,SMALL(IF((ISERROR(SEARCH($AJ$14,PL_YEAR)*SEARCH($AJ$14,PL_YEAR)*SEARCH($AJ$12,PL_TYPE)))+(COUNTIFS($AI$18:AL34,PL_YEAR,$AJ$18:AM34,PL_DAYS,$AK$18:AN34,PL_TYPE)&gt;0),"",ROW(PL_YEAR)-MIN(ROW(PL_YEAR))+1),1),COLUMN(E25)),"")</f>
        <v/>
      </c>
      <c r="AM35" s="72" t="str">
        <f t="array" ref="AM35">IFERROR(INDEX($AB$12:$AD$56,SMALL(IF((ISERROR(SEARCH($AN$14,PL_YEAR)*SEARCH($AN$14,PL_YEAR)*SEARCH($AN$12,PL_TYPE)))+(COUNTIFS($AM$18:AM34,PL_YEAR,$AN$18:AN34,PL_DAYS,$AO$18:AO34,PL_TYPE)&gt;0),"",ROW(PL_YEAR)-MIN(ROW(PL_YEAR))+1),1),COLUMN(A25)),"")</f>
        <v/>
      </c>
      <c r="AN35" s="72" t="str">
        <f t="array" ref="AN35">IFERROR(INDEX($AB$12:$AD$56,SMALL(IF((ISERROR(SEARCH($AN$14,PL_YEAR)*SEARCH($AN$14,PL_YEAR)*SEARCH($AN$12,PL_TYPE)))+(COUNTIFS($AM$18:AN34,PL_YEAR,$AN$18:AO34,PL_DAYS,$AO$18:AP34,PL_TYPE)&gt;0),"",ROW(PL_YEAR)-MIN(ROW(PL_YEAR))+1),1),COLUMN(B25)),"")</f>
        <v/>
      </c>
      <c r="AO35" s="72" t="str">
        <f t="array" ref="AO35">IFERROR(INDEX($AB$12:$AD$56,SMALL(IF((ISERROR(SEARCH($AN$14,PL_YEAR)*SEARCH($AN$14,PL_YEAR)*SEARCH($AN$12,PL_TYPE)))+(COUNTIFS($AM$18:AO34,PL_YEAR,$AN$18:AP34,PL_DAYS,$AO$18:AQ34,PL_TYPE)&gt;0),"",ROW(PL_YEAR)-MIN(ROW(PL_YEAR))+1),1),COLUMN(C25)),"")</f>
        <v/>
      </c>
      <c r="AP35" s="72" t="str">
        <f t="array" ref="AP35">IFERROR(INDEX($AB$12:$AD$56,SMALL(IF((ISERROR(SEARCH($AJ$14,PL_YEAR)*SEARCH($AJ$14,PL_YEAR)*SEARCH($AJ$12,PL_TYPE)))+(COUNTIFS($AI$18:AP34,PL_YEAR,$AJ$18:AQ34,PL_DAYS,$AK$18:AR34,PL_TYPE)&gt;0),"",ROW(PL_YEAR)-MIN(ROW(PL_YEAR))+1),1),COLUMN(E25)),"")</f>
        <v/>
      </c>
      <c r="AQ35" s="72" t="str">
        <f t="array" ref="AQ35">IFERROR(INDEX($AB$12:$AD$56,SMALL(IF((ISERROR(SEARCH($AR$14,PL_YEAR)*SEARCH($AR$14,PL_YEAR)*SEARCH($AR$12,PL_TYPE)))+(COUNTIFS($AQ$18:AQ34,PL_YEAR,$AR$18:AR34,PL_DAYS,$AS$18:AS34,PL_TYPE)&gt;0),"",ROW(PL_YEAR)-MIN(ROW(PL_YEAR))+1),1),COLUMN(A25)),"")</f>
        <v/>
      </c>
      <c r="AR35" s="72" t="str">
        <f t="array" ref="AR35">IFERROR(INDEX($AB$12:$AD$56,SMALL(IF((ISERROR(SEARCH($AR$14,PL_YEAR)*SEARCH($AR$14,PL_YEAR)*SEARCH($AR$12,PL_TYPE)))+(COUNTIFS($AQ$18:AR34,PL_YEAR,$AR$18:AS34,PL_DAYS,$AS$18:AT34,PL_TYPE)&gt;0),"",ROW(PL_YEAR)-MIN(ROW(PL_YEAR))+1),1),COLUMN(B25)),"")</f>
        <v/>
      </c>
      <c r="AS35" s="72" t="str">
        <f t="array" ref="AS35">IFERROR(INDEX($AB$12:$AD$56,SMALL(IF((ISERROR(SEARCH($AR$14,PL_YEAR)*SEARCH($AR$14,PL_YEAR)*SEARCH($AR$12,PL_TYPE)))+(COUNTIFS($AQ$18:AS34,PL_YEAR,$AR$18:AT34,PL_DAYS,$AS$18:AU34,PL_TYPE)&gt;0),"",ROW(PL_YEAR)-MIN(ROW(PL_YEAR))+1),1),COLUMN(C25)),"")</f>
        <v/>
      </c>
      <c r="AT35" s="72" t="str">
        <f t="array" ref="AT35">IFERROR(INDEX($AB$12:$AD$56,SMALL(IF((ISERROR(SEARCH($AR$14,PL_YEAR)*SEARCH($AR$14,PL_YEAR)*SEARCH($AR$12,PL_TYPE)))+(COUNTIFS($AQ$18:AT34,PL_YEAR,$AR$18:AU34,PL_DAYS,$AS$18:AV34,PL_TYPE)&gt;0),"",ROW(PL_YEAR)-MIN(ROW(PL_YEAR))+1),1),COLUMN(E25)),"")</f>
        <v/>
      </c>
      <c r="BE35" s="71">
        <f t="shared" si="16"/>
        <v>44</v>
      </c>
      <c r="BG35" s="70">
        <f t="shared" si="17"/>
        <v>1</v>
      </c>
      <c r="BH35" s="39" t="e">
        <f t="shared" si="18"/>
        <v>#N/A</v>
      </c>
      <c r="BI35" s="39" t="str">
        <f t="shared" si="19"/>
        <v/>
      </c>
      <c r="BJ35" s="39" t="str">
        <f>IF(PL!E42="","",PL!E42)</f>
        <v/>
      </c>
      <c r="BK35" s="39" t="str">
        <f>IF(PL!F42="","",PL!F42)</f>
        <v/>
      </c>
      <c r="BL35" s="39" t="str">
        <f>IF(PL!G42="","",PL!G42)</f>
        <v/>
      </c>
      <c r="BM35" s="39" t="str">
        <f>IF(PL!H42="","",PL!H42)</f>
        <v/>
      </c>
      <c r="BN35" s="39">
        <f t="shared" si="20"/>
        <v>0</v>
      </c>
    </row>
    <row r="36" spans="1:66" ht="15.75">
      <c r="B36" s="44">
        <f t="shared" si="21"/>
        <v>47849</v>
      </c>
      <c r="C36" s="44">
        <f t="shared" si="22"/>
        <v>48029</v>
      </c>
      <c r="D36" s="63" t="e">
        <f t="shared" si="0"/>
        <v>#VALUE!</v>
      </c>
      <c r="E36" s="40" t="e">
        <f t="shared" si="1"/>
        <v>#VALUE!</v>
      </c>
      <c r="F36" s="39" t="str">
        <f t="shared" si="2"/>
        <v>NO</v>
      </c>
      <c r="G36" s="44">
        <f t="shared" si="3"/>
        <v>47849</v>
      </c>
      <c r="H36" s="44">
        <f t="shared" si="4"/>
        <v>43830</v>
      </c>
      <c r="I36" s="68">
        <f t="shared" si="5"/>
        <v>2031</v>
      </c>
      <c r="J36" s="68" t="str">
        <f t="shared" si="6"/>
        <v>A</v>
      </c>
      <c r="K36" s="68" t="str">
        <f t="shared" si="7"/>
        <v>2031-A</v>
      </c>
      <c r="L36" s="40" t="str">
        <f t="shared" si="23"/>
        <v/>
      </c>
      <c r="M36" s="40" t="str">
        <f t="shared" si="28"/>
        <v/>
      </c>
      <c r="N36" s="40" t="str">
        <f t="shared" si="24"/>
        <v/>
      </c>
      <c r="O36" s="40" t="str">
        <f t="shared" si="8"/>
        <v/>
      </c>
      <c r="P36" s="40" t="str">
        <f t="shared" si="25"/>
        <v/>
      </c>
      <c r="Q36" s="40" t="str">
        <f t="shared" si="9"/>
        <v/>
      </c>
      <c r="R36" s="40" t="str">
        <f t="shared" si="10"/>
        <v/>
      </c>
      <c r="S36" s="40" t="str">
        <f t="shared" si="11"/>
        <v/>
      </c>
      <c r="T36" s="40">
        <f t="shared" si="26"/>
        <v>0</v>
      </c>
      <c r="U36" s="40">
        <f t="shared" si="12"/>
        <v>315</v>
      </c>
      <c r="V36" s="40" t="str">
        <f t="shared" si="27"/>
        <v/>
      </c>
      <c r="AA36" s="71">
        <v>25</v>
      </c>
      <c r="AB36" s="71" t="str">
        <f>INDEX($BK$12:$BK$56,MATCH(ROWS($AA$12:AA36),$AA$12:$AA$56,0))</f>
        <v/>
      </c>
      <c r="AC36" s="71">
        <f>INDEX($BN$12:$BN$56,MATCH(ROWS($AA$12:AB36),$AA$12:$AA$56,0))</f>
        <v>0</v>
      </c>
      <c r="AD36" s="76" t="str">
        <f>INDEX($BJ$12:$BJ$56,MATCH(ROWS($AA$12:AC36),$AA$12:$AA$56,0))</f>
        <v/>
      </c>
      <c r="AE36" s="75" t="str">
        <f t="shared" si="13"/>
        <v/>
      </c>
      <c r="AF36" s="74">
        <f t="shared" si="14"/>
        <v>0</v>
      </c>
      <c r="AG36" s="73" t="str">
        <f t="shared" si="15"/>
        <v/>
      </c>
      <c r="AI36" s="72" t="str">
        <f t="array" ref="AI36">IFERROR(INDEX($AB$12:$AD$56,SMALL(IF((ISERROR(SEARCH($AJ$14,PL_YEAR)*SEARCH($AJ$14,PL_YEAR)*SEARCH($AJ$12,PL_TYPE)))+(COUNTIFS(AI$18:$AI35,PL_YEAR,$AJ$18:AJ35,PL_DAYS,$AK$18:AK35,PL_TYPE)&gt;0),"",ROW(PL_YEAR)-MIN(ROW(PL_YEAR))+1),1),COLUMN(A26)),"")</f>
        <v/>
      </c>
      <c r="AJ36" s="72" t="str">
        <f t="array" ref="AJ36">IFERROR(INDEX($AB$12:$AD$56,SMALL(IF((ISERROR(SEARCH($AJ$14,PL_YEAR)*SEARCH($AJ$14,PL_YEAR)*SEARCH($AJ$12,PL_TYPE)))+(COUNTIFS($AI$18:AJ35,PL_YEAR,$AJ$18:AK35,PL_DAYS,$AK$18:AL35,PL_TYPE)&gt;0),"",ROW(PL_YEAR)-MIN(ROW(PL_YEAR))+1),1),COLUMN(B26)),"")</f>
        <v/>
      </c>
      <c r="AK36" s="72" t="str">
        <f t="array" ref="AK36">IFERROR(INDEX($AB$12:$AD$56,SMALL(IF((ISERROR(SEARCH($AJ$14,PL_YEAR)*SEARCH($AJ$14,PL_YEAR)*SEARCH($AJ$12,PL_TYPE)))+(COUNTIFS($AI$18:AK35,PL_YEAR,$AJ$18:AL35,PL_DAYS,$AK$18:AM35,PL_TYPE)&gt;0),"",ROW(PL_YEAR)-MIN(ROW(PL_YEAR))+1),1),COLUMN(C26)),"")</f>
        <v/>
      </c>
      <c r="AL36" s="72" t="str">
        <f t="array" ref="AL36">IFERROR(INDEX($AB$12:$AD$56,SMALL(IF((ISERROR(SEARCH($AJ$14,PL_YEAR)*SEARCH($AJ$14,PL_YEAR)*SEARCH($AJ$12,PL_TYPE)))+(COUNTIFS($AI$18:AL35,PL_YEAR,$AJ$18:AM35,PL_DAYS,$AK$18:AN35,PL_TYPE)&gt;0),"",ROW(PL_YEAR)-MIN(ROW(PL_YEAR))+1),1),COLUMN(E26)),"")</f>
        <v/>
      </c>
      <c r="AM36" s="72" t="str">
        <f t="array" ref="AM36">IFERROR(INDEX($AB$12:$AD$56,SMALL(IF((ISERROR(SEARCH($AN$14,PL_YEAR)*SEARCH($AN$14,PL_YEAR)*SEARCH($AN$12,PL_TYPE)))+(COUNTIFS($AM$18:AM35,PL_YEAR,$AN$18:AN35,PL_DAYS,$AO$18:AO35,PL_TYPE)&gt;0),"",ROW(PL_YEAR)-MIN(ROW(PL_YEAR))+1),1),COLUMN(A26)),"")</f>
        <v/>
      </c>
      <c r="AN36" s="72" t="str">
        <f t="array" ref="AN36">IFERROR(INDEX($AB$12:$AD$56,SMALL(IF((ISERROR(SEARCH($AN$14,PL_YEAR)*SEARCH($AN$14,PL_YEAR)*SEARCH($AN$12,PL_TYPE)))+(COUNTIFS($AM$18:AN35,PL_YEAR,$AN$18:AO35,PL_DAYS,$AO$18:AP35,PL_TYPE)&gt;0),"",ROW(PL_YEAR)-MIN(ROW(PL_YEAR))+1),1),COLUMN(B26)),"")</f>
        <v/>
      </c>
      <c r="AO36" s="72" t="str">
        <f t="array" ref="AO36">IFERROR(INDEX($AB$12:$AD$56,SMALL(IF((ISERROR(SEARCH($AN$14,PL_YEAR)*SEARCH($AN$14,PL_YEAR)*SEARCH($AN$12,PL_TYPE)))+(COUNTIFS($AM$18:AO35,PL_YEAR,$AN$18:AP35,PL_DAYS,$AO$18:AQ35,PL_TYPE)&gt;0),"",ROW(PL_YEAR)-MIN(ROW(PL_YEAR))+1),1),COLUMN(C26)),"")</f>
        <v/>
      </c>
      <c r="AP36" s="72" t="str">
        <f t="array" ref="AP36">IFERROR(INDEX($AB$12:$AD$56,SMALL(IF((ISERROR(SEARCH($AJ$14,PL_YEAR)*SEARCH($AJ$14,PL_YEAR)*SEARCH($AJ$12,PL_TYPE)))+(COUNTIFS($AI$18:AP35,PL_YEAR,$AJ$18:AQ35,PL_DAYS,$AK$18:AR35,PL_TYPE)&gt;0),"",ROW(PL_YEAR)-MIN(ROW(PL_YEAR))+1),1),COLUMN(E26)),"")</f>
        <v/>
      </c>
      <c r="AQ36" s="72" t="str">
        <f t="array" ref="AQ36">IFERROR(INDEX($AB$12:$AD$56,SMALL(IF((ISERROR(SEARCH($AR$14,PL_YEAR)*SEARCH($AR$14,PL_YEAR)*SEARCH($AR$12,PL_TYPE)))+(COUNTIFS($AQ$18:AQ35,PL_YEAR,$AR$18:AR35,PL_DAYS,$AS$18:AS35,PL_TYPE)&gt;0),"",ROW(PL_YEAR)-MIN(ROW(PL_YEAR))+1),1),COLUMN(A26)),"")</f>
        <v/>
      </c>
      <c r="AR36" s="72" t="str">
        <f t="array" ref="AR36">IFERROR(INDEX($AB$12:$AD$56,SMALL(IF((ISERROR(SEARCH($AR$14,PL_YEAR)*SEARCH($AR$14,PL_YEAR)*SEARCH($AR$12,PL_TYPE)))+(COUNTIFS($AQ$18:AR35,PL_YEAR,$AR$18:AS35,PL_DAYS,$AS$18:AT35,PL_TYPE)&gt;0),"",ROW(PL_YEAR)-MIN(ROW(PL_YEAR))+1),1),COLUMN(B26)),"")</f>
        <v/>
      </c>
      <c r="AS36" s="72" t="str">
        <f t="array" ref="AS36">IFERROR(INDEX($AB$12:$AD$56,SMALL(IF((ISERROR(SEARCH($AR$14,PL_YEAR)*SEARCH($AR$14,PL_YEAR)*SEARCH($AR$12,PL_TYPE)))+(COUNTIFS($AQ$18:AS35,PL_YEAR,$AR$18:AT35,PL_DAYS,$AS$18:AU35,PL_TYPE)&gt;0),"",ROW(PL_YEAR)-MIN(ROW(PL_YEAR))+1),1),COLUMN(C26)),"")</f>
        <v/>
      </c>
      <c r="AT36" s="72" t="str">
        <f t="array" ref="AT36">IFERROR(INDEX($AB$12:$AD$56,SMALL(IF((ISERROR(SEARCH($AR$14,PL_YEAR)*SEARCH($AR$14,PL_YEAR)*SEARCH($AR$12,PL_TYPE)))+(COUNTIFS($AQ$18:AT35,PL_YEAR,$AR$18:AU35,PL_DAYS,$AS$18:AV35,PL_TYPE)&gt;0),"",ROW(PL_YEAR)-MIN(ROW(PL_YEAR))+1),1),COLUMN(E26)),"")</f>
        <v/>
      </c>
      <c r="BE36" s="71">
        <f t="shared" si="16"/>
        <v>44</v>
      </c>
      <c r="BG36" s="70">
        <f t="shared" si="17"/>
        <v>1</v>
      </c>
      <c r="BH36" s="39" t="e">
        <f t="shared" si="18"/>
        <v>#N/A</v>
      </c>
      <c r="BI36" s="39" t="str">
        <f t="shared" si="19"/>
        <v/>
      </c>
      <c r="BJ36" s="39" t="str">
        <f>IF(PL!E43="","",PL!E43)</f>
        <v/>
      </c>
      <c r="BK36" s="39" t="str">
        <f>IF(PL!F43="","",PL!F43)</f>
        <v/>
      </c>
      <c r="BL36" s="39" t="str">
        <f>IF(PL!G43="","",PL!G43)</f>
        <v/>
      </c>
      <c r="BM36" s="39" t="str">
        <f>IF(PL!H43="","",PL!H43)</f>
        <v/>
      </c>
      <c r="BN36" s="39">
        <f t="shared" si="20"/>
        <v>0</v>
      </c>
    </row>
    <row r="37" spans="1:66" ht="15.75">
      <c r="A37" s="77"/>
      <c r="B37" s="44">
        <f t="shared" si="21"/>
        <v>48030</v>
      </c>
      <c r="C37" s="44">
        <f t="shared" si="22"/>
        <v>48213</v>
      </c>
      <c r="D37" s="63" t="e">
        <f t="shared" si="0"/>
        <v>#VALUE!</v>
      </c>
      <c r="E37" s="40" t="e">
        <f t="shared" si="1"/>
        <v>#VALUE!</v>
      </c>
      <c r="F37" s="39" t="str">
        <f t="shared" si="2"/>
        <v>NO</v>
      </c>
      <c r="G37" s="44">
        <f t="shared" si="3"/>
        <v>48030</v>
      </c>
      <c r="H37" s="44">
        <f t="shared" si="4"/>
        <v>43830</v>
      </c>
      <c r="I37" s="68">
        <f t="shared" si="5"/>
        <v>2031</v>
      </c>
      <c r="J37" s="68" t="str">
        <f t="shared" si="6"/>
        <v>B</v>
      </c>
      <c r="K37" s="68" t="str">
        <f t="shared" si="7"/>
        <v>2031-B</v>
      </c>
      <c r="L37" s="40" t="str">
        <f t="shared" si="23"/>
        <v/>
      </c>
      <c r="M37" s="40" t="str">
        <f t="shared" si="28"/>
        <v/>
      </c>
      <c r="N37" s="40" t="str">
        <f t="shared" si="24"/>
        <v/>
      </c>
      <c r="O37" s="40" t="str">
        <f t="shared" si="8"/>
        <v/>
      </c>
      <c r="P37" s="40" t="str">
        <f t="shared" si="25"/>
        <v/>
      </c>
      <c r="Q37" s="40" t="str">
        <f t="shared" si="9"/>
        <v/>
      </c>
      <c r="R37" s="40" t="str">
        <f t="shared" si="10"/>
        <v/>
      </c>
      <c r="S37" s="40" t="str">
        <f t="shared" si="11"/>
        <v/>
      </c>
      <c r="T37" s="40">
        <f t="shared" si="26"/>
        <v>0</v>
      </c>
      <c r="U37" s="40">
        <f t="shared" si="12"/>
        <v>315</v>
      </c>
      <c r="V37" s="40" t="str">
        <f t="shared" si="27"/>
        <v/>
      </c>
      <c r="AA37" s="71">
        <v>26</v>
      </c>
      <c r="AB37" s="71" t="str">
        <f>INDEX($BK$12:$BK$56,MATCH(ROWS($AA$12:AA37),$AA$12:$AA$56,0))</f>
        <v/>
      </c>
      <c r="AC37" s="71">
        <f>INDEX($BN$12:$BN$56,MATCH(ROWS($AA$12:AB37),$AA$12:$AA$56,0))</f>
        <v>0</v>
      </c>
      <c r="AD37" s="76" t="str">
        <f>INDEX($BJ$12:$BJ$56,MATCH(ROWS($AA$12:AC37),$AA$12:$AA$56,0))</f>
        <v/>
      </c>
      <c r="AE37" s="75" t="str">
        <f t="shared" si="13"/>
        <v/>
      </c>
      <c r="AF37" s="74">
        <f t="shared" si="14"/>
        <v>0</v>
      </c>
      <c r="AG37" s="73" t="str">
        <f t="shared" si="15"/>
        <v/>
      </c>
      <c r="AI37" s="72" t="str">
        <f t="array" ref="AI37">IFERROR(INDEX($AB$12:$AD$56,SMALL(IF((ISERROR(SEARCH($AJ$14,PL_YEAR)*SEARCH($AJ$14,PL_YEAR)*SEARCH($AJ$12,PL_TYPE)))+(COUNTIFS(AI$18:$AI36,PL_YEAR,$AJ$18:AJ36,PL_DAYS,$AK$18:AK36,PL_TYPE)&gt;0),"",ROW(PL_YEAR)-MIN(ROW(PL_YEAR))+1),1),COLUMN(A27)),"")</f>
        <v/>
      </c>
      <c r="AJ37" s="72" t="str">
        <f t="array" ref="AJ37">IFERROR(INDEX($AB$12:$AD$56,SMALL(IF((ISERROR(SEARCH($AJ$14,PL_YEAR)*SEARCH($AJ$14,PL_YEAR)*SEARCH($AJ$12,PL_TYPE)))+(COUNTIFS($AI$18:AJ36,PL_YEAR,$AJ$18:AK36,PL_DAYS,$AK$18:AL36,PL_TYPE)&gt;0),"",ROW(PL_YEAR)-MIN(ROW(PL_YEAR))+1),1),COLUMN(B27)),"")</f>
        <v/>
      </c>
      <c r="AK37" s="72" t="str">
        <f t="array" ref="AK37">IFERROR(INDEX($AB$12:$AD$56,SMALL(IF((ISERROR(SEARCH($AJ$14,PL_YEAR)*SEARCH($AJ$14,PL_YEAR)*SEARCH($AJ$12,PL_TYPE)))+(COUNTIFS($AI$18:AK36,PL_YEAR,$AJ$18:AL36,PL_DAYS,$AK$18:AM36,PL_TYPE)&gt;0),"",ROW(PL_YEAR)-MIN(ROW(PL_YEAR))+1),1),COLUMN(C27)),"")</f>
        <v/>
      </c>
      <c r="AL37" s="72" t="str">
        <f t="array" ref="AL37">IFERROR(INDEX($AB$12:$AD$56,SMALL(IF((ISERROR(SEARCH($AJ$14,PL_YEAR)*SEARCH($AJ$14,PL_YEAR)*SEARCH($AJ$12,PL_TYPE)))+(COUNTIFS($AI$18:AL36,PL_YEAR,$AJ$18:AM36,PL_DAYS,$AK$18:AN36,PL_TYPE)&gt;0),"",ROW(PL_YEAR)-MIN(ROW(PL_YEAR))+1),1),COLUMN(E27)),"")</f>
        <v/>
      </c>
      <c r="AM37" s="72" t="str">
        <f t="array" ref="AM37">IFERROR(INDEX($AB$12:$AD$56,SMALL(IF((ISERROR(SEARCH($AN$14,PL_YEAR)*SEARCH($AN$14,PL_YEAR)*SEARCH($AN$12,PL_TYPE)))+(COUNTIFS($AM$18:AM36,PL_YEAR,$AN$18:AN36,PL_DAYS,$AO$18:AO36,PL_TYPE)&gt;0),"",ROW(PL_YEAR)-MIN(ROW(PL_YEAR))+1),1),COLUMN(A27)),"")</f>
        <v/>
      </c>
      <c r="AN37" s="72" t="str">
        <f t="array" ref="AN37">IFERROR(INDEX($AB$12:$AD$56,SMALL(IF((ISERROR(SEARCH($AN$14,PL_YEAR)*SEARCH($AN$14,PL_YEAR)*SEARCH($AN$12,PL_TYPE)))+(COUNTIFS($AM$18:AN36,PL_YEAR,$AN$18:AO36,PL_DAYS,$AO$18:AP36,PL_TYPE)&gt;0),"",ROW(PL_YEAR)-MIN(ROW(PL_YEAR))+1),1),COLUMN(B27)),"")</f>
        <v/>
      </c>
      <c r="AO37" s="72" t="str">
        <f t="array" ref="AO37">IFERROR(INDEX($AB$12:$AD$56,SMALL(IF((ISERROR(SEARCH($AN$14,PL_YEAR)*SEARCH($AN$14,PL_YEAR)*SEARCH($AN$12,PL_TYPE)))+(COUNTIFS($AM$18:AO36,PL_YEAR,$AN$18:AP36,PL_DAYS,$AO$18:AQ36,PL_TYPE)&gt;0),"",ROW(PL_YEAR)-MIN(ROW(PL_YEAR))+1),1),COLUMN(C27)),"")</f>
        <v/>
      </c>
      <c r="AP37" s="72" t="str">
        <f t="array" ref="AP37">IFERROR(INDEX($AB$12:$AD$56,SMALL(IF((ISERROR(SEARCH($AJ$14,PL_YEAR)*SEARCH($AJ$14,PL_YEAR)*SEARCH($AJ$12,PL_TYPE)))+(COUNTIFS($AI$18:AP36,PL_YEAR,$AJ$18:AQ36,PL_DAYS,$AK$18:AR36,PL_TYPE)&gt;0),"",ROW(PL_YEAR)-MIN(ROW(PL_YEAR))+1),1),COLUMN(E27)),"")</f>
        <v/>
      </c>
      <c r="AQ37" s="72" t="str">
        <f t="array" ref="AQ37">IFERROR(INDEX($AB$12:$AD$56,SMALL(IF((ISERROR(SEARCH($AR$14,PL_YEAR)*SEARCH($AR$14,PL_YEAR)*SEARCH($AR$12,PL_TYPE)))+(COUNTIFS($AQ$18:AQ36,PL_YEAR,$AR$18:AR36,PL_DAYS,$AS$18:AS36,PL_TYPE)&gt;0),"",ROW(PL_YEAR)-MIN(ROW(PL_YEAR))+1),1),COLUMN(A27)),"")</f>
        <v/>
      </c>
      <c r="AR37" s="72" t="str">
        <f t="array" ref="AR37">IFERROR(INDEX($AB$12:$AD$56,SMALL(IF((ISERROR(SEARCH($AR$14,PL_YEAR)*SEARCH($AR$14,PL_YEAR)*SEARCH($AR$12,PL_TYPE)))+(COUNTIFS($AQ$18:AR36,PL_YEAR,$AR$18:AS36,PL_DAYS,$AS$18:AT36,PL_TYPE)&gt;0),"",ROW(PL_YEAR)-MIN(ROW(PL_YEAR))+1),1),COLUMN(B27)),"")</f>
        <v/>
      </c>
      <c r="AS37" s="72" t="str">
        <f t="array" ref="AS37">IFERROR(INDEX($AB$12:$AD$56,SMALL(IF((ISERROR(SEARCH($AR$14,PL_YEAR)*SEARCH($AR$14,PL_YEAR)*SEARCH($AR$12,PL_TYPE)))+(COUNTIFS($AQ$18:AS36,PL_YEAR,$AR$18:AT36,PL_DAYS,$AS$18:AU36,PL_TYPE)&gt;0),"",ROW(PL_YEAR)-MIN(ROW(PL_YEAR))+1),1),COLUMN(C27)),"")</f>
        <v/>
      </c>
      <c r="AT37" s="72" t="str">
        <f t="array" ref="AT37">IFERROR(INDEX($AB$12:$AD$56,SMALL(IF((ISERROR(SEARCH($AR$14,PL_YEAR)*SEARCH($AR$14,PL_YEAR)*SEARCH($AR$12,PL_TYPE)))+(COUNTIFS($AQ$18:AT36,PL_YEAR,$AR$18:AU36,PL_DAYS,$AS$18:AV36,PL_TYPE)&gt;0),"",ROW(PL_YEAR)-MIN(ROW(PL_YEAR))+1),1),COLUMN(E27)),"")</f>
        <v/>
      </c>
      <c r="BE37" s="71">
        <f t="shared" si="16"/>
        <v>44</v>
      </c>
      <c r="BG37" s="70">
        <f t="shared" si="17"/>
        <v>1</v>
      </c>
      <c r="BH37" s="39" t="e">
        <f t="shared" si="18"/>
        <v>#N/A</v>
      </c>
      <c r="BI37" s="39" t="str">
        <f t="shared" si="19"/>
        <v/>
      </c>
      <c r="BJ37" s="39" t="str">
        <f>IF(PL!E44="","",PL!E44)</f>
        <v/>
      </c>
      <c r="BK37" s="39" t="str">
        <f>IF(PL!F44="","",PL!F44)</f>
        <v/>
      </c>
      <c r="BL37" s="39" t="str">
        <f>IF(PL!G44="","",PL!G44)</f>
        <v/>
      </c>
      <c r="BM37" s="39" t="str">
        <f>IF(PL!H44="","",PL!H44)</f>
        <v/>
      </c>
      <c r="BN37" s="39">
        <f t="shared" si="20"/>
        <v>0</v>
      </c>
    </row>
    <row r="38" spans="1:66" ht="15.75">
      <c r="B38" s="44">
        <f t="shared" si="21"/>
        <v>48214</v>
      </c>
      <c r="C38" s="44">
        <f t="shared" si="22"/>
        <v>48395</v>
      </c>
      <c r="D38" s="63" t="e">
        <f t="shared" si="0"/>
        <v>#VALUE!</v>
      </c>
      <c r="E38" s="40" t="e">
        <f t="shared" si="1"/>
        <v>#VALUE!</v>
      </c>
      <c r="F38" s="39" t="str">
        <f t="shared" si="2"/>
        <v>NO</v>
      </c>
      <c r="G38" s="44">
        <f t="shared" si="3"/>
        <v>48214</v>
      </c>
      <c r="H38" s="44">
        <f t="shared" si="4"/>
        <v>43830</v>
      </c>
      <c r="I38" s="68">
        <f t="shared" si="5"/>
        <v>2032</v>
      </c>
      <c r="J38" s="68" t="str">
        <f t="shared" si="6"/>
        <v>A</v>
      </c>
      <c r="K38" s="68" t="str">
        <f t="shared" si="7"/>
        <v>2032-A</v>
      </c>
      <c r="L38" s="40" t="str">
        <f t="shared" si="23"/>
        <v/>
      </c>
      <c r="M38" s="40" t="str">
        <f t="shared" si="28"/>
        <v/>
      </c>
      <c r="N38" s="40" t="str">
        <f t="shared" si="24"/>
        <v/>
      </c>
      <c r="O38" s="40" t="str">
        <f t="shared" si="8"/>
        <v/>
      </c>
      <c r="P38" s="40" t="str">
        <f t="shared" si="25"/>
        <v/>
      </c>
      <c r="Q38" s="40" t="str">
        <f t="shared" si="9"/>
        <v/>
      </c>
      <c r="R38" s="40" t="str">
        <f t="shared" si="10"/>
        <v/>
      </c>
      <c r="S38" s="40" t="str">
        <f t="shared" si="11"/>
        <v/>
      </c>
      <c r="T38" s="40">
        <f t="shared" si="26"/>
        <v>0</v>
      </c>
      <c r="U38" s="40">
        <f t="shared" si="12"/>
        <v>315</v>
      </c>
      <c r="V38" s="40" t="str">
        <f t="shared" si="27"/>
        <v/>
      </c>
      <c r="AA38" s="71">
        <v>27</v>
      </c>
      <c r="AB38" s="71" t="str">
        <f>INDEX($BK$12:$BK$56,MATCH(ROWS($AA$12:AA38),$AA$12:$AA$56,0))</f>
        <v/>
      </c>
      <c r="AC38" s="71">
        <f>INDEX($BN$12:$BN$56,MATCH(ROWS($AA$12:AB38),$AA$12:$AA$56,0))</f>
        <v>0</v>
      </c>
      <c r="AD38" s="76" t="str">
        <f>INDEX($BJ$12:$BJ$56,MATCH(ROWS($AA$12:AC38),$AA$12:$AA$56,0))</f>
        <v/>
      </c>
      <c r="AE38" s="75" t="str">
        <f t="shared" si="13"/>
        <v/>
      </c>
      <c r="AF38" s="74">
        <f t="shared" si="14"/>
        <v>0</v>
      </c>
      <c r="AG38" s="73" t="str">
        <f t="shared" si="15"/>
        <v/>
      </c>
      <c r="AI38" s="72" t="str">
        <f t="array" ref="AI38">IFERROR(INDEX($AB$12:$AD$56,SMALL(IF((ISERROR(SEARCH($AJ$14,PL_YEAR)*SEARCH($AJ$14,PL_YEAR)*SEARCH($AJ$12,PL_TYPE)))+(COUNTIFS(AI$18:$AI37,PL_YEAR,$AJ$18:AJ37,PL_DAYS,$AK$18:AK37,PL_TYPE)&gt;0),"",ROW(PL_YEAR)-MIN(ROW(PL_YEAR))+1),1),COLUMN(A28)),"")</f>
        <v/>
      </c>
      <c r="AJ38" s="72" t="str">
        <f t="array" ref="AJ38">IFERROR(INDEX($AB$12:$AD$56,SMALL(IF((ISERROR(SEARCH($AJ$14,PL_YEAR)*SEARCH($AJ$14,PL_YEAR)*SEARCH($AJ$12,PL_TYPE)))+(COUNTIFS($AI$18:AJ37,PL_YEAR,$AJ$18:AK37,PL_DAYS,$AK$18:AL37,PL_TYPE)&gt;0),"",ROW(PL_YEAR)-MIN(ROW(PL_YEAR))+1),1),COLUMN(B28)),"")</f>
        <v/>
      </c>
      <c r="AK38" s="72" t="str">
        <f t="array" ref="AK38">IFERROR(INDEX($AB$12:$AD$56,SMALL(IF((ISERROR(SEARCH($AJ$14,PL_YEAR)*SEARCH($AJ$14,PL_YEAR)*SEARCH($AJ$12,PL_TYPE)))+(COUNTIFS($AI$18:AK37,PL_YEAR,$AJ$18:AL37,PL_DAYS,$AK$18:AM37,PL_TYPE)&gt;0),"",ROW(PL_YEAR)-MIN(ROW(PL_YEAR))+1),1),COLUMN(C28)),"")</f>
        <v/>
      </c>
      <c r="AL38" s="72" t="str">
        <f t="array" ref="AL38">IFERROR(INDEX($AB$12:$AD$56,SMALL(IF((ISERROR(SEARCH($AJ$14,PL_YEAR)*SEARCH($AJ$14,PL_YEAR)*SEARCH($AJ$12,PL_TYPE)))+(COUNTIFS($AI$18:AL37,PL_YEAR,$AJ$18:AM37,PL_DAYS,$AK$18:AN37,PL_TYPE)&gt;0),"",ROW(PL_YEAR)-MIN(ROW(PL_YEAR))+1),1),COLUMN(E28)),"")</f>
        <v/>
      </c>
      <c r="AM38" s="72" t="str">
        <f t="array" ref="AM38">IFERROR(INDEX($AB$12:$AD$56,SMALL(IF((ISERROR(SEARCH($AN$14,PL_YEAR)*SEARCH($AN$14,PL_YEAR)*SEARCH($AN$12,PL_TYPE)))+(COUNTIFS($AM$18:AM37,PL_YEAR,$AN$18:AN37,PL_DAYS,$AO$18:AO37,PL_TYPE)&gt;0),"",ROW(PL_YEAR)-MIN(ROW(PL_YEAR))+1),1),COLUMN(A28)),"")</f>
        <v/>
      </c>
      <c r="AN38" s="72" t="str">
        <f t="array" ref="AN38">IFERROR(INDEX($AB$12:$AD$56,SMALL(IF((ISERROR(SEARCH($AN$14,PL_YEAR)*SEARCH($AN$14,PL_YEAR)*SEARCH($AN$12,PL_TYPE)))+(COUNTIFS($AM$18:AN37,PL_YEAR,$AN$18:AO37,PL_DAYS,$AO$18:AP37,PL_TYPE)&gt;0),"",ROW(PL_YEAR)-MIN(ROW(PL_YEAR))+1),1),COLUMN(B28)),"")</f>
        <v/>
      </c>
      <c r="AO38" s="72" t="str">
        <f t="array" ref="AO38">IFERROR(INDEX($AB$12:$AD$56,SMALL(IF((ISERROR(SEARCH($AN$14,PL_YEAR)*SEARCH($AN$14,PL_YEAR)*SEARCH($AN$12,PL_TYPE)))+(COUNTIFS($AM$18:AO37,PL_YEAR,$AN$18:AP37,PL_DAYS,$AO$18:AQ37,PL_TYPE)&gt;0),"",ROW(PL_YEAR)-MIN(ROW(PL_YEAR))+1),1),COLUMN(C28)),"")</f>
        <v/>
      </c>
      <c r="AP38" s="72" t="str">
        <f t="array" ref="AP38">IFERROR(INDEX($AB$12:$AD$56,SMALL(IF((ISERROR(SEARCH($AJ$14,PL_YEAR)*SEARCH($AJ$14,PL_YEAR)*SEARCH($AJ$12,PL_TYPE)))+(COUNTIFS($AI$18:AP37,PL_YEAR,$AJ$18:AQ37,PL_DAYS,$AK$18:AR37,PL_TYPE)&gt;0),"",ROW(PL_YEAR)-MIN(ROW(PL_YEAR))+1),1),COLUMN(E28)),"")</f>
        <v/>
      </c>
      <c r="AQ38" s="72" t="str">
        <f t="array" ref="AQ38">IFERROR(INDEX($AB$12:$AD$56,SMALL(IF((ISERROR(SEARCH($AR$14,PL_YEAR)*SEARCH($AR$14,PL_YEAR)*SEARCH($AR$12,PL_TYPE)))+(COUNTIFS($AQ$18:AQ37,PL_YEAR,$AR$18:AR37,PL_DAYS,$AS$18:AS37,PL_TYPE)&gt;0),"",ROW(PL_YEAR)-MIN(ROW(PL_YEAR))+1),1),COLUMN(A28)),"")</f>
        <v/>
      </c>
      <c r="AR38" s="72" t="str">
        <f t="array" ref="AR38">IFERROR(INDEX($AB$12:$AD$56,SMALL(IF((ISERROR(SEARCH($AR$14,PL_YEAR)*SEARCH($AR$14,PL_YEAR)*SEARCH($AR$12,PL_TYPE)))+(COUNTIFS($AQ$18:AR37,PL_YEAR,$AR$18:AS37,PL_DAYS,$AS$18:AT37,PL_TYPE)&gt;0),"",ROW(PL_YEAR)-MIN(ROW(PL_YEAR))+1),1),COLUMN(B28)),"")</f>
        <v/>
      </c>
      <c r="AS38" s="72" t="str">
        <f t="array" ref="AS38">IFERROR(INDEX($AB$12:$AD$56,SMALL(IF((ISERROR(SEARCH($AR$14,PL_YEAR)*SEARCH($AR$14,PL_YEAR)*SEARCH($AR$12,PL_TYPE)))+(COUNTIFS($AQ$18:AS37,PL_YEAR,$AR$18:AT37,PL_DAYS,$AS$18:AU37,PL_TYPE)&gt;0),"",ROW(PL_YEAR)-MIN(ROW(PL_YEAR))+1),1),COLUMN(C28)),"")</f>
        <v/>
      </c>
      <c r="AT38" s="72" t="str">
        <f t="array" ref="AT38">IFERROR(INDEX($AB$12:$AD$56,SMALL(IF((ISERROR(SEARCH($AR$14,PL_YEAR)*SEARCH($AR$14,PL_YEAR)*SEARCH($AR$12,PL_TYPE)))+(COUNTIFS($AQ$18:AT37,PL_YEAR,$AR$18:AU37,PL_DAYS,$AS$18:AV37,PL_TYPE)&gt;0),"",ROW(PL_YEAR)-MIN(ROW(PL_YEAR))+1),1),COLUMN(E28)),"")</f>
        <v/>
      </c>
      <c r="BE38" s="71">
        <f t="shared" si="16"/>
        <v>44</v>
      </c>
      <c r="BG38" s="70">
        <f t="shared" si="17"/>
        <v>1</v>
      </c>
      <c r="BH38" s="39" t="e">
        <f t="shared" si="18"/>
        <v>#N/A</v>
      </c>
      <c r="BI38" s="39" t="str">
        <f t="shared" si="19"/>
        <v/>
      </c>
      <c r="BJ38" s="39" t="str">
        <f>IF(PL!E45="","",PL!E45)</f>
        <v/>
      </c>
      <c r="BK38" s="39" t="str">
        <f>IF(PL!F45="","",PL!F45)</f>
        <v/>
      </c>
      <c r="BL38" s="39" t="str">
        <f>IF(PL!G45="","",PL!G45)</f>
        <v/>
      </c>
      <c r="BM38" s="39" t="str">
        <f>IF(PL!H45="","",PL!H45)</f>
        <v/>
      </c>
      <c r="BN38" s="39">
        <f t="shared" si="20"/>
        <v>0</v>
      </c>
    </row>
    <row r="39" spans="1:66" ht="15.75">
      <c r="B39" s="44">
        <f t="shared" si="21"/>
        <v>48396</v>
      </c>
      <c r="C39" s="44">
        <f t="shared" si="22"/>
        <v>48579</v>
      </c>
      <c r="D39" s="63" t="e">
        <f t="shared" si="0"/>
        <v>#VALUE!</v>
      </c>
      <c r="E39" s="40" t="e">
        <f t="shared" si="1"/>
        <v>#VALUE!</v>
      </c>
      <c r="F39" s="39" t="str">
        <f t="shared" si="2"/>
        <v>NO</v>
      </c>
      <c r="G39" s="44">
        <f t="shared" si="3"/>
        <v>48396</v>
      </c>
      <c r="H39" s="44">
        <f t="shared" si="4"/>
        <v>43830</v>
      </c>
      <c r="I39" s="68">
        <f t="shared" si="5"/>
        <v>2032</v>
      </c>
      <c r="J39" s="68" t="str">
        <f t="shared" si="6"/>
        <v>B</v>
      </c>
      <c r="K39" s="68" t="str">
        <f t="shared" si="7"/>
        <v>2032-B</v>
      </c>
      <c r="L39" s="40" t="str">
        <f t="shared" si="23"/>
        <v/>
      </c>
      <c r="M39" s="40" t="str">
        <f t="shared" si="28"/>
        <v/>
      </c>
      <c r="N39" s="40" t="str">
        <f t="shared" si="24"/>
        <v/>
      </c>
      <c r="O39" s="40" t="str">
        <f t="shared" si="8"/>
        <v/>
      </c>
      <c r="P39" s="40" t="str">
        <f t="shared" si="25"/>
        <v/>
      </c>
      <c r="Q39" s="40" t="str">
        <f t="shared" si="9"/>
        <v/>
      </c>
      <c r="R39" s="40" t="str">
        <f t="shared" si="10"/>
        <v/>
      </c>
      <c r="S39" s="40" t="str">
        <f t="shared" si="11"/>
        <v/>
      </c>
      <c r="T39" s="40">
        <f t="shared" si="26"/>
        <v>0</v>
      </c>
      <c r="U39" s="40">
        <f t="shared" si="12"/>
        <v>315</v>
      </c>
      <c r="V39" s="40" t="str">
        <f t="shared" si="27"/>
        <v/>
      </c>
      <c r="AA39" s="71">
        <v>28</v>
      </c>
      <c r="AB39" s="71" t="str">
        <f>INDEX($BK$12:$BK$56,MATCH(ROWS($AA$12:AA39),$AA$12:$AA$56,0))</f>
        <v/>
      </c>
      <c r="AC39" s="71">
        <f>INDEX($BN$12:$BN$56,MATCH(ROWS($AA$12:AB39),$AA$12:$AA$56,0))</f>
        <v>0</v>
      </c>
      <c r="AD39" s="76" t="str">
        <f>INDEX($BJ$12:$BJ$56,MATCH(ROWS($AA$12:AC39),$AA$12:$AA$56,0))</f>
        <v/>
      </c>
      <c r="AE39" s="75" t="str">
        <f t="shared" si="13"/>
        <v/>
      </c>
      <c r="AF39" s="74">
        <f t="shared" si="14"/>
        <v>0</v>
      </c>
      <c r="AG39" s="73" t="str">
        <f t="shared" si="15"/>
        <v/>
      </c>
      <c r="AI39" s="72" t="str">
        <f t="array" ref="AI39">IFERROR(INDEX($AB$12:$AD$56,SMALL(IF((ISERROR(SEARCH($AJ$14,PL_YEAR)*SEARCH($AJ$14,PL_YEAR)*SEARCH($AJ$12,PL_TYPE)))+(COUNTIFS(AI$18:$AI38,PL_YEAR,$AJ$18:AJ38,PL_DAYS,$AK$18:AK38,PL_TYPE)&gt;0),"",ROW(PL_YEAR)-MIN(ROW(PL_YEAR))+1),1),COLUMN(A29)),"")</f>
        <v/>
      </c>
      <c r="AJ39" s="72" t="str">
        <f t="array" ref="AJ39">IFERROR(INDEX($AB$12:$AD$56,SMALL(IF((ISERROR(SEARCH($AJ$14,PL_YEAR)*SEARCH($AJ$14,PL_YEAR)*SEARCH($AJ$12,PL_TYPE)))+(COUNTIFS($AI$18:AJ38,PL_YEAR,$AJ$18:AK38,PL_DAYS,$AK$18:AL38,PL_TYPE)&gt;0),"",ROW(PL_YEAR)-MIN(ROW(PL_YEAR))+1),1),COLUMN(B29)),"")</f>
        <v/>
      </c>
      <c r="AK39" s="72" t="str">
        <f t="array" ref="AK39">IFERROR(INDEX($AB$12:$AD$56,SMALL(IF((ISERROR(SEARCH($AJ$14,PL_YEAR)*SEARCH($AJ$14,PL_YEAR)*SEARCH($AJ$12,PL_TYPE)))+(COUNTIFS($AI$18:AK38,PL_YEAR,$AJ$18:AL38,PL_DAYS,$AK$18:AM38,PL_TYPE)&gt;0),"",ROW(PL_YEAR)-MIN(ROW(PL_YEAR))+1),1),COLUMN(C29)),"")</f>
        <v/>
      </c>
      <c r="AL39" s="72" t="str">
        <f t="array" ref="AL39">IFERROR(INDEX($AB$12:$AD$56,SMALL(IF((ISERROR(SEARCH($AJ$14,PL_YEAR)*SEARCH($AJ$14,PL_YEAR)*SEARCH($AJ$12,PL_TYPE)))+(COUNTIFS($AI$18:AL38,PL_YEAR,$AJ$18:AM38,PL_DAYS,$AK$18:AN38,PL_TYPE)&gt;0),"",ROW(PL_YEAR)-MIN(ROW(PL_YEAR))+1),1),COLUMN(E29)),"")</f>
        <v/>
      </c>
      <c r="AM39" s="72" t="str">
        <f t="array" ref="AM39">IFERROR(INDEX($AB$12:$AD$56,SMALL(IF((ISERROR(SEARCH($AN$14,PL_YEAR)*SEARCH($AN$14,PL_YEAR)*SEARCH($AN$12,PL_TYPE)))+(COUNTIFS($AM$18:AM38,PL_YEAR,$AN$18:AN38,PL_DAYS,$AO$18:AO38,PL_TYPE)&gt;0),"",ROW(PL_YEAR)-MIN(ROW(PL_YEAR))+1),1),COLUMN(A29)),"")</f>
        <v/>
      </c>
      <c r="AN39" s="72" t="str">
        <f t="array" ref="AN39">IFERROR(INDEX($AB$12:$AD$56,SMALL(IF((ISERROR(SEARCH($AN$14,PL_YEAR)*SEARCH($AN$14,PL_YEAR)*SEARCH($AN$12,PL_TYPE)))+(COUNTIFS($AM$18:AN38,PL_YEAR,$AN$18:AO38,PL_DAYS,$AO$18:AP38,PL_TYPE)&gt;0),"",ROW(PL_YEAR)-MIN(ROW(PL_YEAR))+1),1),COLUMN(B29)),"")</f>
        <v/>
      </c>
      <c r="AO39" s="72" t="str">
        <f t="array" ref="AO39">IFERROR(INDEX($AB$12:$AD$56,SMALL(IF((ISERROR(SEARCH($AN$14,PL_YEAR)*SEARCH($AN$14,PL_YEAR)*SEARCH($AN$12,PL_TYPE)))+(COUNTIFS($AM$18:AO38,PL_YEAR,$AN$18:AP38,PL_DAYS,$AO$18:AQ38,PL_TYPE)&gt;0),"",ROW(PL_YEAR)-MIN(ROW(PL_YEAR))+1),1),COLUMN(C29)),"")</f>
        <v/>
      </c>
      <c r="AP39" s="72" t="str">
        <f t="array" ref="AP39">IFERROR(INDEX($AB$12:$AD$56,SMALL(IF((ISERROR(SEARCH($AJ$14,PL_YEAR)*SEARCH($AJ$14,PL_YEAR)*SEARCH($AJ$12,PL_TYPE)))+(COUNTIFS($AI$18:AP38,PL_YEAR,$AJ$18:AQ38,PL_DAYS,$AK$18:AR38,PL_TYPE)&gt;0),"",ROW(PL_YEAR)-MIN(ROW(PL_YEAR))+1),1),COLUMN(E29)),"")</f>
        <v/>
      </c>
      <c r="AQ39" s="72" t="str">
        <f t="array" ref="AQ39">IFERROR(INDEX($AB$12:$AD$56,SMALL(IF((ISERROR(SEARCH($AR$14,PL_YEAR)*SEARCH($AR$14,PL_YEAR)*SEARCH($AR$12,PL_TYPE)))+(COUNTIFS($AQ$18:AQ38,PL_YEAR,$AR$18:AR38,PL_DAYS,$AS$18:AS38,PL_TYPE)&gt;0),"",ROW(PL_YEAR)-MIN(ROW(PL_YEAR))+1),1),COLUMN(A29)),"")</f>
        <v/>
      </c>
      <c r="AR39" s="72" t="str">
        <f t="array" ref="AR39">IFERROR(INDEX($AB$12:$AD$56,SMALL(IF((ISERROR(SEARCH($AR$14,PL_YEAR)*SEARCH($AR$14,PL_YEAR)*SEARCH($AR$12,PL_TYPE)))+(COUNTIFS($AQ$18:AR38,PL_YEAR,$AR$18:AS38,PL_DAYS,$AS$18:AT38,PL_TYPE)&gt;0),"",ROW(PL_YEAR)-MIN(ROW(PL_YEAR))+1),1),COLUMN(B29)),"")</f>
        <v/>
      </c>
      <c r="AS39" s="72" t="str">
        <f t="array" ref="AS39">IFERROR(INDEX($AB$12:$AD$56,SMALL(IF((ISERROR(SEARCH($AR$14,PL_YEAR)*SEARCH($AR$14,PL_YEAR)*SEARCH($AR$12,PL_TYPE)))+(COUNTIFS($AQ$18:AS38,PL_YEAR,$AR$18:AT38,PL_DAYS,$AS$18:AU38,PL_TYPE)&gt;0),"",ROW(PL_YEAR)-MIN(ROW(PL_YEAR))+1),1),COLUMN(C29)),"")</f>
        <v/>
      </c>
      <c r="AT39" s="72" t="str">
        <f t="array" ref="AT39">IFERROR(INDEX($AB$12:$AD$56,SMALL(IF((ISERROR(SEARCH($AR$14,PL_YEAR)*SEARCH($AR$14,PL_YEAR)*SEARCH($AR$12,PL_TYPE)))+(COUNTIFS($AQ$18:AT38,PL_YEAR,$AR$18:AU38,PL_DAYS,$AS$18:AV38,PL_TYPE)&gt;0),"",ROW(PL_YEAR)-MIN(ROW(PL_YEAR))+1),1),COLUMN(E29)),"")</f>
        <v/>
      </c>
      <c r="BE39" s="71">
        <f t="shared" si="16"/>
        <v>44</v>
      </c>
      <c r="BG39" s="70">
        <f t="shared" si="17"/>
        <v>1</v>
      </c>
      <c r="BH39" s="39" t="e">
        <f t="shared" si="18"/>
        <v>#N/A</v>
      </c>
      <c r="BI39" s="39" t="str">
        <f t="shared" si="19"/>
        <v/>
      </c>
      <c r="BJ39" s="39" t="str">
        <f>IF(PL!E46="","",PL!E46)</f>
        <v/>
      </c>
      <c r="BK39" s="39" t="str">
        <f>IF(PL!F46="","",PL!F46)</f>
        <v/>
      </c>
      <c r="BL39" s="39" t="str">
        <f>IF(PL!G46="","",PL!G46)</f>
        <v/>
      </c>
      <c r="BM39" s="39" t="str">
        <f>IF(PL!H46="","",PL!H46)</f>
        <v/>
      </c>
      <c r="BN39" s="39">
        <f t="shared" si="20"/>
        <v>0</v>
      </c>
    </row>
    <row r="40" spans="1:66" ht="15.75">
      <c r="B40" s="44">
        <f t="shared" si="21"/>
        <v>48580</v>
      </c>
      <c r="C40" s="44">
        <f t="shared" si="22"/>
        <v>48760</v>
      </c>
      <c r="D40" s="63" t="e">
        <f t="shared" si="0"/>
        <v>#VALUE!</v>
      </c>
      <c r="E40" s="40" t="e">
        <f t="shared" si="1"/>
        <v>#VALUE!</v>
      </c>
      <c r="F40" s="39" t="str">
        <f t="shared" si="2"/>
        <v>NO</v>
      </c>
      <c r="G40" s="44">
        <f t="shared" si="3"/>
        <v>48580</v>
      </c>
      <c r="H40" s="44">
        <f t="shared" si="4"/>
        <v>43830</v>
      </c>
      <c r="I40" s="68">
        <f t="shared" si="5"/>
        <v>2033</v>
      </c>
      <c r="J40" s="68" t="str">
        <f t="shared" si="6"/>
        <v>A</v>
      </c>
      <c r="K40" s="68" t="str">
        <f t="shared" si="7"/>
        <v>2033-A</v>
      </c>
      <c r="L40" s="40" t="str">
        <f t="shared" si="23"/>
        <v/>
      </c>
      <c r="M40" s="40" t="str">
        <f t="shared" si="28"/>
        <v/>
      </c>
      <c r="N40" s="40" t="str">
        <f t="shared" si="24"/>
        <v/>
      </c>
      <c r="O40" s="40" t="str">
        <f t="shared" si="8"/>
        <v/>
      </c>
      <c r="P40" s="40" t="str">
        <f t="shared" si="25"/>
        <v/>
      </c>
      <c r="Q40" s="40" t="str">
        <f t="shared" si="9"/>
        <v/>
      </c>
      <c r="R40" s="40" t="str">
        <f t="shared" si="10"/>
        <v/>
      </c>
      <c r="S40" s="40" t="str">
        <f t="shared" si="11"/>
        <v/>
      </c>
      <c r="T40" s="40">
        <f t="shared" si="26"/>
        <v>0</v>
      </c>
      <c r="U40" s="40">
        <f t="shared" si="12"/>
        <v>315</v>
      </c>
      <c r="V40" s="40" t="str">
        <f t="shared" si="27"/>
        <v/>
      </c>
      <c r="AA40" s="71">
        <v>29</v>
      </c>
      <c r="AB40" s="71" t="str">
        <f>INDEX($BK$12:$BK$56,MATCH(ROWS($AA$12:AA40),$AA$12:$AA$56,0))</f>
        <v/>
      </c>
      <c r="AC40" s="71">
        <f>INDEX($BN$12:$BN$56,MATCH(ROWS($AA$12:AB40),$AA$12:$AA$56,0))</f>
        <v>0</v>
      </c>
      <c r="AD40" s="76" t="str">
        <f>INDEX($BJ$12:$BJ$56,MATCH(ROWS($AA$12:AC40),$AA$12:$AA$56,0))</f>
        <v/>
      </c>
      <c r="AE40" s="75" t="str">
        <f t="shared" si="13"/>
        <v/>
      </c>
      <c r="AF40" s="74">
        <f t="shared" si="14"/>
        <v>0</v>
      </c>
      <c r="AG40" s="73" t="str">
        <f t="shared" si="15"/>
        <v/>
      </c>
      <c r="AI40" s="72" t="str">
        <f t="array" ref="AI40">IFERROR(INDEX($AB$12:$AD$56,SMALL(IF((ISERROR(SEARCH($AJ$14,PL_YEAR)*SEARCH($AJ$14,PL_YEAR)*SEARCH($AJ$12,PL_TYPE)))+(COUNTIFS(AI$18:$AI39,PL_YEAR,$AJ$18:AJ39,PL_DAYS,$AK$18:AK39,PL_TYPE)&gt;0),"",ROW(PL_YEAR)-MIN(ROW(PL_YEAR))+1),1),COLUMN(A30)),"")</f>
        <v/>
      </c>
      <c r="AJ40" s="72" t="str">
        <f t="array" ref="AJ40">IFERROR(INDEX($AB$12:$AD$56,SMALL(IF((ISERROR(SEARCH($AJ$14,PL_YEAR)*SEARCH($AJ$14,PL_YEAR)*SEARCH($AJ$12,PL_TYPE)))+(COUNTIFS($AI$18:AJ39,PL_YEAR,$AJ$18:AK39,PL_DAYS,$AK$18:AL39,PL_TYPE)&gt;0),"",ROW(PL_YEAR)-MIN(ROW(PL_YEAR))+1),1),COLUMN(B30)),"")</f>
        <v/>
      </c>
      <c r="AK40" s="72" t="str">
        <f t="array" ref="AK40">IFERROR(INDEX($AB$12:$AD$56,SMALL(IF((ISERROR(SEARCH($AJ$14,PL_YEAR)*SEARCH($AJ$14,PL_YEAR)*SEARCH($AJ$12,PL_TYPE)))+(COUNTIFS($AI$18:AK39,PL_YEAR,$AJ$18:AL39,PL_DAYS,$AK$18:AM39,PL_TYPE)&gt;0),"",ROW(PL_YEAR)-MIN(ROW(PL_YEAR))+1),1),COLUMN(C30)),"")</f>
        <v/>
      </c>
      <c r="AL40" s="72" t="str">
        <f t="array" ref="AL40">IFERROR(INDEX($AB$12:$AD$56,SMALL(IF((ISERROR(SEARCH($AJ$14,PL_YEAR)*SEARCH($AJ$14,PL_YEAR)*SEARCH($AJ$12,PL_TYPE)))+(COUNTIFS($AI$18:AL39,PL_YEAR,$AJ$18:AM39,PL_DAYS,$AK$18:AN39,PL_TYPE)&gt;0),"",ROW(PL_YEAR)-MIN(ROW(PL_YEAR))+1),1),COLUMN(E30)),"")</f>
        <v/>
      </c>
      <c r="AM40" s="72" t="str">
        <f t="array" ref="AM40">IFERROR(INDEX($AB$12:$AD$56,SMALL(IF((ISERROR(SEARCH($AN$14,PL_YEAR)*SEARCH($AN$14,PL_YEAR)*SEARCH($AN$12,PL_TYPE)))+(COUNTIFS($AM$18:AM39,PL_YEAR,$AN$18:AN39,PL_DAYS,$AO$18:AO39,PL_TYPE)&gt;0),"",ROW(PL_YEAR)-MIN(ROW(PL_YEAR))+1),1),COLUMN(A30)),"")</f>
        <v/>
      </c>
      <c r="AN40" s="72" t="str">
        <f t="array" ref="AN40">IFERROR(INDEX($AB$12:$AD$56,SMALL(IF((ISERROR(SEARCH($AN$14,PL_YEAR)*SEARCH($AN$14,PL_YEAR)*SEARCH($AN$12,PL_TYPE)))+(COUNTIFS($AM$18:AN39,PL_YEAR,$AN$18:AO39,PL_DAYS,$AO$18:AP39,PL_TYPE)&gt;0),"",ROW(PL_YEAR)-MIN(ROW(PL_YEAR))+1),1),COLUMN(B30)),"")</f>
        <v/>
      </c>
      <c r="AO40" s="72" t="str">
        <f t="array" ref="AO40">IFERROR(INDEX($AB$12:$AD$56,SMALL(IF((ISERROR(SEARCH($AN$14,PL_YEAR)*SEARCH($AN$14,PL_YEAR)*SEARCH($AN$12,PL_TYPE)))+(COUNTIFS($AM$18:AO39,PL_YEAR,$AN$18:AP39,PL_DAYS,$AO$18:AQ39,PL_TYPE)&gt;0),"",ROW(PL_YEAR)-MIN(ROW(PL_YEAR))+1),1),COLUMN(C30)),"")</f>
        <v/>
      </c>
      <c r="AP40" s="72" t="str">
        <f t="array" ref="AP40">IFERROR(INDEX($AB$12:$AD$56,SMALL(IF((ISERROR(SEARCH($AJ$14,PL_YEAR)*SEARCH($AJ$14,PL_YEAR)*SEARCH($AJ$12,PL_TYPE)))+(COUNTIFS($AI$18:AP39,PL_YEAR,$AJ$18:AQ39,PL_DAYS,$AK$18:AR39,PL_TYPE)&gt;0),"",ROW(PL_YEAR)-MIN(ROW(PL_YEAR))+1),1),COLUMN(E30)),"")</f>
        <v/>
      </c>
      <c r="AQ40" s="72" t="str">
        <f t="array" ref="AQ40">IFERROR(INDEX($AB$12:$AD$56,SMALL(IF((ISERROR(SEARCH($AR$14,PL_YEAR)*SEARCH($AR$14,PL_YEAR)*SEARCH($AR$12,PL_TYPE)))+(COUNTIFS($AQ$18:AQ39,PL_YEAR,$AR$18:AR39,PL_DAYS,$AS$18:AS39,PL_TYPE)&gt;0),"",ROW(PL_YEAR)-MIN(ROW(PL_YEAR))+1),1),COLUMN(A30)),"")</f>
        <v/>
      </c>
      <c r="AR40" s="72" t="str">
        <f t="array" ref="AR40">IFERROR(INDEX($AB$12:$AD$56,SMALL(IF((ISERROR(SEARCH($AR$14,PL_YEAR)*SEARCH($AR$14,PL_YEAR)*SEARCH($AR$12,PL_TYPE)))+(COUNTIFS($AQ$18:AR39,PL_YEAR,$AR$18:AS39,PL_DAYS,$AS$18:AT39,PL_TYPE)&gt;0),"",ROW(PL_YEAR)-MIN(ROW(PL_YEAR))+1),1),COLUMN(B30)),"")</f>
        <v/>
      </c>
      <c r="AS40" s="72" t="str">
        <f t="array" ref="AS40">IFERROR(INDEX($AB$12:$AD$56,SMALL(IF((ISERROR(SEARCH($AR$14,PL_YEAR)*SEARCH($AR$14,PL_YEAR)*SEARCH($AR$12,PL_TYPE)))+(COUNTIFS($AQ$18:AS39,PL_YEAR,$AR$18:AT39,PL_DAYS,$AS$18:AU39,PL_TYPE)&gt;0),"",ROW(PL_YEAR)-MIN(ROW(PL_YEAR))+1),1),COLUMN(C30)),"")</f>
        <v/>
      </c>
      <c r="AT40" s="72" t="str">
        <f t="array" ref="AT40">IFERROR(INDEX($AB$12:$AD$56,SMALL(IF((ISERROR(SEARCH($AR$14,PL_YEAR)*SEARCH($AR$14,PL_YEAR)*SEARCH($AR$12,PL_TYPE)))+(COUNTIFS($AQ$18:AT39,PL_YEAR,$AR$18:AU39,PL_DAYS,$AS$18:AV39,PL_TYPE)&gt;0),"",ROW(PL_YEAR)-MIN(ROW(PL_YEAR))+1),1),COLUMN(E30)),"")</f>
        <v/>
      </c>
      <c r="BE40" s="71">
        <f t="shared" si="16"/>
        <v>44</v>
      </c>
      <c r="BG40" s="70">
        <f t="shared" si="17"/>
        <v>1</v>
      </c>
      <c r="BH40" s="39" t="e">
        <f t="shared" si="18"/>
        <v>#N/A</v>
      </c>
      <c r="BI40" s="39" t="str">
        <f t="shared" si="19"/>
        <v/>
      </c>
      <c r="BJ40" s="39" t="str">
        <f>IF(PL!E47="","",PL!E47)</f>
        <v/>
      </c>
      <c r="BK40" s="39" t="str">
        <f>IF(PL!F47="","",PL!F47)</f>
        <v/>
      </c>
      <c r="BL40" s="39" t="str">
        <f>IF(PL!G47="","",PL!G47)</f>
        <v/>
      </c>
      <c r="BM40" s="39" t="str">
        <f>IF(PL!H47="","",PL!H47)</f>
        <v/>
      </c>
      <c r="BN40" s="39">
        <f t="shared" si="20"/>
        <v>0</v>
      </c>
    </row>
    <row r="41" spans="1:66" ht="15.75">
      <c r="B41" s="44">
        <f t="shared" si="21"/>
        <v>48761</v>
      </c>
      <c r="C41" s="44">
        <f t="shared" si="22"/>
        <v>48944</v>
      </c>
      <c r="D41" s="63" t="e">
        <f t="shared" si="0"/>
        <v>#VALUE!</v>
      </c>
      <c r="E41" s="40" t="e">
        <f t="shared" si="1"/>
        <v>#VALUE!</v>
      </c>
      <c r="F41" s="39" t="str">
        <f t="shared" si="2"/>
        <v>NO</v>
      </c>
      <c r="G41" s="44">
        <f t="shared" si="3"/>
        <v>48761</v>
      </c>
      <c r="H41" s="44">
        <f t="shared" si="4"/>
        <v>43830</v>
      </c>
      <c r="I41" s="68">
        <f t="shared" si="5"/>
        <v>2033</v>
      </c>
      <c r="J41" s="68" t="str">
        <f t="shared" si="6"/>
        <v>B</v>
      </c>
      <c r="K41" s="68" t="str">
        <f t="shared" si="7"/>
        <v>2033-B</v>
      </c>
      <c r="L41" s="40" t="str">
        <f t="shared" si="23"/>
        <v/>
      </c>
      <c r="M41" s="40" t="str">
        <f t="shared" si="28"/>
        <v/>
      </c>
      <c r="N41" s="40" t="str">
        <f t="shared" si="24"/>
        <v/>
      </c>
      <c r="O41" s="40" t="str">
        <f t="shared" si="8"/>
        <v/>
      </c>
      <c r="P41" s="40" t="str">
        <f t="shared" si="25"/>
        <v/>
      </c>
      <c r="Q41" s="40" t="str">
        <f t="shared" si="9"/>
        <v/>
      </c>
      <c r="R41" s="40" t="str">
        <f t="shared" si="10"/>
        <v/>
      </c>
      <c r="S41" s="40" t="str">
        <f t="shared" si="11"/>
        <v/>
      </c>
      <c r="T41" s="40">
        <f t="shared" si="26"/>
        <v>0</v>
      </c>
      <c r="U41" s="40">
        <f t="shared" si="12"/>
        <v>315</v>
      </c>
      <c r="V41" s="40" t="str">
        <f t="shared" si="27"/>
        <v/>
      </c>
      <c r="AA41" s="71">
        <v>30</v>
      </c>
      <c r="AB41" s="71" t="str">
        <f>INDEX($BK$12:$BK$56,MATCH(ROWS($AA$12:AA41),$AA$12:$AA$56,0))</f>
        <v/>
      </c>
      <c r="AC41" s="71">
        <f>INDEX($BN$12:$BN$56,MATCH(ROWS($AA$12:AB41),$AA$12:$AA$56,0))</f>
        <v>0</v>
      </c>
      <c r="AD41" s="76" t="str">
        <f>INDEX($BJ$12:$BJ$56,MATCH(ROWS($AA$12:AC41),$AA$12:$AA$56,0))</f>
        <v/>
      </c>
      <c r="AE41" s="75" t="str">
        <f t="shared" si="13"/>
        <v/>
      </c>
      <c r="AF41" s="74">
        <f t="shared" si="14"/>
        <v>0</v>
      </c>
      <c r="AG41" s="73" t="str">
        <f t="shared" si="15"/>
        <v/>
      </c>
      <c r="AI41" s="72" t="str">
        <f t="array" ref="AI41">IFERROR(INDEX($AB$12:$AD$56,SMALL(IF((ISERROR(SEARCH($AJ$14,PL_YEAR)*SEARCH($AJ$14,PL_YEAR)*SEARCH($AJ$12,PL_TYPE)))+(COUNTIFS(AI$18:$AI40,PL_YEAR,$AJ$18:AJ40,PL_DAYS,$AK$18:AK40,PL_TYPE)&gt;0),"",ROW(PL_YEAR)-MIN(ROW(PL_YEAR))+1),1),COLUMN(A31)),"")</f>
        <v/>
      </c>
      <c r="AJ41" s="72" t="str">
        <f t="array" ref="AJ41">IFERROR(INDEX($AB$12:$AD$56,SMALL(IF((ISERROR(SEARCH($AJ$14,PL_YEAR)*SEARCH($AJ$14,PL_YEAR)*SEARCH($AJ$12,PL_TYPE)))+(COUNTIFS($AI$18:AJ40,PL_YEAR,$AJ$18:AK40,PL_DAYS,$AK$18:AL40,PL_TYPE)&gt;0),"",ROW(PL_YEAR)-MIN(ROW(PL_YEAR))+1),1),COLUMN(B31)),"")</f>
        <v/>
      </c>
      <c r="AK41" s="72" t="str">
        <f t="array" ref="AK41">IFERROR(INDEX($AB$12:$AD$56,SMALL(IF((ISERROR(SEARCH($AJ$14,PL_YEAR)*SEARCH($AJ$14,PL_YEAR)*SEARCH($AJ$12,PL_TYPE)))+(COUNTIFS($AI$18:AK40,PL_YEAR,$AJ$18:AL40,PL_DAYS,$AK$18:AM40,PL_TYPE)&gt;0),"",ROW(PL_YEAR)-MIN(ROW(PL_YEAR))+1),1),COLUMN(C31)),"")</f>
        <v/>
      </c>
      <c r="AL41" s="72" t="str">
        <f t="array" ref="AL41">IFERROR(INDEX($AB$12:$AD$56,SMALL(IF((ISERROR(SEARCH($AJ$14,PL_YEAR)*SEARCH($AJ$14,PL_YEAR)*SEARCH($AJ$12,PL_TYPE)))+(COUNTIFS($AI$18:AL40,PL_YEAR,$AJ$18:AM40,PL_DAYS,$AK$18:AN40,PL_TYPE)&gt;0),"",ROW(PL_YEAR)-MIN(ROW(PL_YEAR))+1),1),COLUMN(E31)),"")</f>
        <v/>
      </c>
      <c r="AM41" s="72" t="str">
        <f t="array" ref="AM41">IFERROR(INDEX($AB$12:$AD$56,SMALL(IF((ISERROR(SEARCH($AN$14,PL_YEAR)*SEARCH($AN$14,PL_YEAR)*SEARCH($AN$12,PL_TYPE)))+(COUNTIFS($AM$18:AM40,PL_YEAR,$AN$18:AN40,PL_DAYS,$AO$18:AO40,PL_TYPE)&gt;0),"",ROW(PL_YEAR)-MIN(ROW(PL_YEAR))+1),1),COLUMN(A31)),"")</f>
        <v/>
      </c>
      <c r="AN41" s="72" t="str">
        <f t="array" ref="AN41">IFERROR(INDEX($AB$12:$AD$56,SMALL(IF((ISERROR(SEARCH($AN$14,PL_YEAR)*SEARCH($AN$14,PL_YEAR)*SEARCH($AN$12,PL_TYPE)))+(COUNTIFS($AM$18:AN40,PL_YEAR,$AN$18:AO40,PL_DAYS,$AO$18:AP40,PL_TYPE)&gt;0),"",ROW(PL_YEAR)-MIN(ROW(PL_YEAR))+1),1),COLUMN(B31)),"")</f>
        <v/>
      </c>
      <c r="AO41" s="72" t="str">
        <f t="array" ref="AO41">IFERROR(INDEX($AB$12:$AD$56,SMALL(IF((ISERROR(SEARCH($AN$14,PL_YEAR)*SEARCH($AN$14,PL_YEAR)*SEARCH($AN$12,PL_TYPE)))+(COUNTIFS($AM$18:AO40,PL_YEAR,$AN$18:AP40,PL_DAYS,$AO$18:AQ40,PL_TYPE)&gt;0),"",ROW(PL_YEAR)-MIN(ROW(PL_YEAR))+1),1),COLUMN(C31)),"")</f>
        <v/>
      </c>
      <c r="AP41" s="72" t="str">
        <f t="array" ref="AP41">IFERROR(INDEX($AB$12:$AD$56,SMALL(IF((ISERROR(SEARCH($AJ$14,PL_YEAR)*SEARCH($AJ$14,PL_YEAR)*SEARCH($AJ$12,PL_TYPE)))+(COUNTIFS($AI$18:AP40,PL_YEAR,$AJ$18:AQ40,PL_DAYS,$AK$18:AR40,PL_TYPE)&gt;0),"",ROW(PL_YEAR)-MIN(ROW(PL_YEAR))+1),1),COLUMN(E31)),"")</f>
        <v/>
      </c>
      <c r="AQ41" s="72" t="str">
        <f t="array" ref="AQ41">IFERROR(INDEX($AB$12:$AD$56,SMALL(IF((ISERROR(SEARCH($AR$14,PL_YEAR)*SEARCH($AR$14,PL_YEAR)*SEARCH($AR$12,PL_TYPE)))+(COUNTIFS($AQ$18:AQ40,PL_YEAR,$AR$18:AR40,PL_DAYS,$AS$18:AS40,PL_TYPE)&gt;0),"",ROW(PL_YEAR)-MIN(ROW(PL_YEAR))+1),1),COLUMN(A31)),"")</f>
        <v/>
      </c>
      <c r="AR41" s="72" t="str">
        <f t="array" ref="AR41">IFERROR(INDEX($AB$12:$AD$56,SMALL(IF((ISERROR(SEARCH($AR$14,PL_YEAR)*SEARCH($AR$14,PL_YEAR)*SEARCH($AR$12,PL_TYPE)))+(COUNTIFS($AQ$18:AR40,PL_YEAR,$AR$18:AS40,PL_DAYS,$AS$18:AT40,PL_TYPE)&gt;0),"",ROW(PL_YEAR)-MIN(ROW(PL_YEAR))+1),1),COLUMN(B31)),"")</f>
        <v/>
      </c>
      <c r="AS41" s="72" t="str">
        <f t="array" ref="AS41">IFERROR(INDEX($AB$12:$AD$56,SMALL(IF((ISERROR(SEARCH($AR$14,PL_YEAR)*SEARCH($AR$14,PL_YEAR)*SEARCH($AR$12,PL_TYPE)))+(COUNTIFS($AQ$18:AS40,PL_YEAR,$AR$18:AT40,PL_DAYS,$AS$18:AU40,PL_TYPE)&gt;0),"",ROW(PL_YEAR)-MIN(ROW(PL_YEAR))+1),1),COLUMN(C31)),"")</f>
        <v/>
      </c>
      <c r="AT41" s="72" t="str">
        <f t="array" ref="AT41">IFERROR(INDEX($AB$12:$AD$56,SMALL(IF((ISERROR(SEARCH($AR$14,PL_YEAR)*SEARCH($AR$14,PL_YEAR)*SEARCH($AR$12,PL_TYPE)))+(COUNTIFS($AQ$18:AT40,PL_YEAR,$AR$18:AU40,PL_DAYS,$AS$18:AV40,PL_TYPE)&gt;0),"",ROW(PL_YEAR)-MIN(ROW(PL_YEAR))+1),1),COLUMN(E31)),"")</f>
        <v/>
      </c>
      <c r="BE41" s="71">
        <f t="shared" si="16"/>
        <v>44</v>
      </c>
      <c r="BG41" s="70">
        <f t="shared" si="17"/>
        <v>1</v>
      </c>
      <c r="BH41" s="39" t="e">
        <f t="shared" si="18"/>
        <v>#N/A</v>
      </c>
      <c r="BI41" s="39" t="str">
        <f t="shared" si="19"/>
        <v/>
      </c>
      <c r="BJ41" s="39" t="str">
        <f>IF(PL!E48="","",PL!E48)</f>
        <v/>
      </c>
      <c r="BK41" s="39" t="str">
        <f>IF(PL!F48="","",PL!F48)</f>
        <v/>
      </c>
      <c r="BL41" s="39" t="str">
        <f>IF(PL!G48="","",PL!G48)</f>
        <v/>
      </c>
      <c r="BM41" s="39" t="str">
        <f>IF(PL!H48="","",PL!H48)</f>
        <v/>
      </c>
      <c r="BN41" s="39">
        <f t="shared" si="20"/>
        <v>0</v>
      </c>
    </row>
    <row r="42" spans="1:66" ht="15.75">
      <c r="B42" s="44">
        <f t="shared" si="21"/>
        <v>48945</v>
      </c>
      <c r="C42" s="44">
        <f t="shared" si="22"/>
        <v>49125</v>
      </c>
      <c r="D42" s="63" t="e">
        <f t="shared" si="0"/>
        <v>#VALUE!</v>
      </c>
      <c r="E42" s="40" t="e">
        <f t="shared" si="1"/>
        <v>#VALUE!</v>
      </c>
      <c r="F42" s="39" t="str">
        <f t="shared" si="2"/>
        <v>NO</v>
      </c>
      <c r="G42" s="44">
        <f t="shared" si="3"/>
        <v>48945</v>
      </c>
      <c r="H42" s="44">
        <f t="shared" si="4"/>
        <v>43830</v>
      </c>
      <c r="I42" s="68">
        <f t="shared" si="5"/>
        <v>2034</v>
      </c>
      <c r="J42" s="68" t="str">
        <f t="shared" si="6"/>
        <v>A</v>
      </c>
      <c r="K42" s="68" t="str">
        <f t="shared" si="7"/>
        <v>2034-A</v>
      </c>
      <c r="L42" s="40" t="str">
        <f t="shared" si="23"/>
        <v/>
      </c>
      <c r="M42" s="40" t="str">
        <f t="shared" si="28"/>
        <v/>
      </c>
      <c r="N42" s="40" t="str">
        <f t="shared" si="24"/>
        <v/>
      </c>
      <c r="O42" s="40" t="str">
        <f t="shared" si="8"/>
        <v/>
      </c>
      <c r="P42" s="40" t="str">
        <f t="shared" si="25"/>
        <v/>
      </c>
      <c r="Q42" s="40" t="str">
        <f t="shared" si="9"/>
        <v/>
      </c>
      <c r="R42" s="40" t="str">
        <f t="shared" si="10"/>
        <v/>
      </c>
      <c r="S42" s="40" t="str">
        <f t="shared" si="11"/>
        <v/>
      </c>
      <c r="T42" s="40">
        <f t="shared" si="26"/>
        <v>0</v>
      </c>
      <c r="U42" s="40">
        <f t="shared" si="12"/>
        <v>315</v>
      </c>
      <c r="V42" s="40" t="str">
        <f t="shared" si="27"/>
        <v/>
      </c>
      <c r="AA42" s="71">
        <v>31</v>
      </c>
      <c r="AB42" s="71" t="str">
        <f>INDEX($BK$12:$BK$56,MATCH(ROWS($AA$12:AA42),$AA$12:$AA$56,0))</f>
        <v/>
      </c>
      <c r="AC42" s="71">
        <f>INDEX($BN$12:$BN$56,MATCH(ROWS($AA$12:AB42),$AA$12:$AA$56,0))</f>
        <v>0</v>
      </c>
      <c r="AD42" s="76" t="str">
        <f>INDEX($BJ$12:$BJ$56,MATCH(ROWS($AA$12:AC42),$AA$12:$AA$56,0))</f>
        <v/>
      </c>
      <c r="AE42" s="75" t="str">
        <f t="shared" si="13"/>
        <v/>
      </c>
      <c r="AF42" s="74">
        <f t="shared" si="14"/>
        <v>0</v>
      </c>
      <c r="AG42" s="73" t="str">
        <f t="shared" si="15"/>
        <v/>
      </c>
      <c r="AI42" s="72" t="str">
        <f t="array" ref="AI42">IFERROR(INDEX($AB$12:$AD$56,SMALL(IF((ISERROR(SEARCH($AJ$14,PL_YEAR)*SEARCH($AJ$14,PL_YEAR)*SEARCH($AJ$12,PL_TYPE)))+(COUNTIFS(AI$18:$AI41,PL_YEAR,$AJ$18:AJ41,PL_DAYS,$AK$18:AK41,PL_TYPE)&gt;0),"",ROW(PL_YEAR)-MIN(ROW(PL_YEAR))+1),1),COLUMN(A32)),"")</f>
        <v/>
      </c>
      <c r="AJ42" s="72" t="str">
        <f t="array" ref="AJ42">IFERROR(INDEX($AB$12:$AD$56,SMALL(IF((ISERROR(SEARCH($AJ$14,PL_YEAR)*SEARCH($AJ$14,PL_YEAR)*SEARCH($AJ$12,PL_TYPE)))+(COUNTIFS($AI$18:AJ41,PL_YEAR,$AJ$18:AK41,PL_DAYS,$AK$18:AL41,PL_TYPE)&gt;0),"",ROW(PL_YEAR)-MIN(ROW(PL_YEAR))+1),1),COLUMN(B32)),"")</f>
        <v/>
      </c>
      <c r="AK42" s="72" t="str">
        <f t="array" ref="AK42">IFERROR(INDEX($AB$12:$AD$56,SMALL(IF((ISERROR(SEARCH($AJ$14,PL_YEAR)*SEARCH($AJ$14,PL_YEAR)*SEARCH($AJ$12,PL_TYPE)))+(COUNTIFS($AI$18:AK41,PL_YEAR,$AJ$18:AL41,PL_DAYS,$AK$18:AM41,PL_TYPE)&gt;0),"",ROW(PL_YEAR)-MIN(ROW(PL_YEAR))+1),1),COLUMN(C32)),"")</f>
        <v/>
      </c>
      <c r="AL42" s="72" t="str">
        <f t="array" ref="AL42">IFERROR(INDEX($AB$12:$AD$56,SMALL(IF((ISERROR(SEARCH($AJ$14,PL_YEAR)*SEARCH($AJ$14,PL_YEAR)*SEARCH($AJ$12,PL_TYPE)))+(COUNTIFS($AI$18:AL41,PL_YEAR,$AJ$18:AM41,PL_DAYS,$AK$18:AN41,PL_TYPE)&gt;0),"",ROW(PL_YEAR)-MIN(ROW(PL_YEAR))+1),1),COLUMN(E32)),"")</f>
        <v/>
      </c>
      <c r="AM42" s="72" t="str">
        <f t="array" ref="AM42">IFERROR(INDEX($AB$12:$AD$56,SMALL(IF((ISERROR(SEARCH($AN$14,PL_YEAR)*SEARCH($AN$14,PL_YEAR)*SEARCH($AN$12,PL_TYPE)))+(COUNTIFS($AM$18:AM41,PL_YEAR,$AN$18:AN41,PL_DAYS,$AO$18:AO41,PL_TYPE)&gt;0),"",ROW(PL_YEAR)-MIN(ROW(PL_YEAR))+1),1),COLUMN(A32)),"")</f>
        <v/>
      </c>
      <c r="AN42" s="72" t="str">
        <f t="array" ref="AN42">IFERROR(INDEX($AB$12:$AD$56,SMALL(IF((ISERROR(SEARCH($AN$14,PL_YEAR)*SEARCH($AN$14,PL_YEAR)*SEARCH($AN$12,PL_TYPE)))+(COUNTIFS($AM$18:AN41,PL_YEAR,$AN$18:AO41,PL_DAYS,$AO$18:AP41,PL_TYPE)&gt;0),"",ROW(PL_YEAR)-MIN(ROW(PL_YEAR))+1),1),COLUMN(B32)),"")</f>
        <v/>
      </c>
      <c r="AO42" s="72" t="str">
        <f t="array" ref="AO42">IFERROR(INDEX($AB$12:$AD$56,SMALL(IF((ISERROR(SEARCH($AN$14,PL_YEAR)*SEARCH($AN$14,PL_YEAR)*SEARCH($AN$12,PL_TYPE)))+(COUNTIFS($AM$18:AO41,PL_YEAR,$AN$18:AP41,PL_DAYS,$AO$18:AQ41,PL_TYPE)&gt;0),"",ROW(PL_YEAR)-MIN(ROW(PL_YEAR))+1),1),COLUMN(C32)),"")</f>
        <v/>
      </c>
      <c r="AP42" s="72" t="str">
        <f t="array" ref="AP42">IFERROR(INDEX($AB$12:$AD$56,SMALL(IF((ISERROR(SEARCH($AJ$14,PL_YEAR)*SEARCH($AJ$14,PL_YEAR)*SEARCH($AJ$12,PL_TYPE)))+(COUNTIFS($AI$18:AP41,PL_YEAR,$AJ$18:AQ41,PL_DAYS,$AK$18:AR41,PL_TYPE)&gt;0),"",ROW(PL_YEAR)-MIN(ROW(PL_YEAR))+1),1),COLUMN(E32)),"")</f>
        <v/>
      </c>
      <c r="AQ42" s="72" t="str">
        <f t="array" ref="AQ42">IFERROR(INDEX($AB$12:$AD$56,SMALL(IF((ISERROR(SEARCH($AR$14,PL_YEAR)*SEARCH($AR$14,PL_YEAR)*SEARCH($AR$12,PL_TYPE)))+(COUNTIFS($AQ$18:AQ41,PL_YEAR,$AR$18:AR41,PL_DAYS,$AS$18:AS41,PL_TYPE)&gt;0),"",ROW(PL_YEAR)-MIN(ROW(PL_YEAR))+1),1),COLUMN(A32)),"")</f>
        <v/>
      </c>
      <c r="AR42" s="72" t="str">
        <f t="array" ref="AR42">IFERROR(INDEX($AB$12:$AD$56,SMALL(IF((ISERROR(SEARCH($AR$14,PL_YEAR)*SEARCH($AR$14,PL_YEAR)*SEARCH($AR$12,PL_TYPE)))+(COUNTIFS($AQ$18:AR41,PL_YEAR,$AR$18:AS41,PL_DAYS,$AS$18:AT41,PL_TYPE)&gt;0),"",ROW(PL_YEAR)-MIN(ROW(PL_YEAR))+1),1),COLUMN(B32)),"")</f>
        <v/>
      </c>
      <c r="AS42" s="72" t="str">
        <f t="array" ref="AS42">IFERROR(INDEX($AB$12:$AD$56,SMALL(IF((ISERROR(SEARCH($AR$14,PL_YEAR)*SEARCH($AR$14,PL_YEAR)*SEARCH($AR$12,PL_TYPE)))+(COUNTIFS($AQ$18:AS41,PL_YEAR,$AR$18:AT41,PL_DAYS,$AS$18:AU41,PL_TYPE)&gt;0),"",ROW(PL_YEAR)-MIN(ROW(PL_YEAR))+1),1),COLUMN(C32)),"")</f>
        <v/>
      </c>
      <c r="AT42" s="72" t="str">
        <f t="array" ref="AT42">IFERROR(INDEX($AB$12:$AD$56,SMALL(IF((ISERROR(SEARCH($AR$14,PL_YEAR)*SEARCH($AR$14,PL_YEAR)*SEARCH($AR$12,PL_TYPE)))+(COUNTIFS($AQ$18:AT41,PL_YEAR,$AR$18:AU41,PL_DAYS,$AS$18:AV41,PL_TYPE)&gt;0),"",ROW(PL_YEAR)-MIN(ROW(PL_YEAR))+1),1),COLUMN(E32)),"")</f>
        <v/>
      </c>
      <c r="BE42" s="71">
        <f t="shared" si="16"/>
        <v>44</v>
      </c>
      <c r="BG42" s="70">
        <f t="shared" si="17"/>
        <v>1</v>
      </c>
      <c r="BH42" s="39" t="e">
        <f t="shared" si="18"/>
        <v>#N/A</v>
      </c>
      <c r="BI42" s="39" t="str">
        <f t="shared" si="19"/>
        <v/>
      </c>
      <c r="BJ42" s="39" t="str">
        <f>IF(PL!E49="","",PL!E49)</f>
        <v/>
      </c>
      <c r="BK42" s="39" t="str">
        <f>IF(PL!F49="","",PL!F49)</f>
        <v/>
      </c>
      <c r="BL42" s="39" t="str">
        <f>IF(PL!G49="","",PL!G49)</f>
        <v/>
      </c>
      <c r="BM42" s="39" t="str">
        <f>IF(PL!H49="","",PL!H49)</f>
        <v/>
      </c>
      <c r="BN42" s="39">
        <f t="shared" si="20"/>
        <v>0</v>
      </c>
    </row>
    <row r="43" spans="1:66" ht="15.75">
      <c r="B43" s="44">
        <f t="shared" si="21"/>
        <v>49126</v>
      </c>
      <c r="C43" s="44">
        <f t="shared" si="22"/>
        <v>49309</v>
      </c>
      <c r="D43" s="63" t="e">
        <f t="shared" si="0"/>
        <v>#VALUE!</v>
      </c>
      <c r="E43" s="40" t="e">
        <f t="shared" si="1"/>
        <v>#VALUE!</v>
      </c>
      <c r="F43" s="39" t="str">
        <f t="shared" si="2"/>
        <v>NO</v>
      </c>
      <c r="G43" s="44">
        <f t="shared" si="3"/>
        <v>49126</v>
      </c>
      <c r="H43" s="44">
        <f t="shared" si="4"/>
        <v>43830</v>
      </c>
      <c r="I43" s="68">
        <f t="shared" si="5"/>
        <v>2034</v>
      </c>
      <c r="J43" s="68" t="str">
        <f t="shared" si="6"/>
        <v>B</v>
      </c>
      <c r="K43" s="68" t="str">
        <f t="shared" si="7"/>
        <v>2034-B</v>
      </c>
      <c r="L43" s="40" t="str">
        <f t="shared" si="23"/>
        <v/>
      </c>
      <c r="M43" s="40" t="str">
        <f t="shared" si="28"/>
        <v/>
      </c>
      <c r="N43" s="40" t="str">
        <f t="shared" si="24"/>
        <v/>
      </c>
      <c r="O43" s="40" t="str">
        <f t="shared" si="8"/>
        <v/>
      </c>
      <c r="P43" s="40" t="str">
        <f t="shared" si="25"/>
        <v/>
      </c>
      <c r="Q43" s="40" t="str">
        <f t="shared" si="9"/>
        <v/>
      </c>
      <c r="R43" s="40" t="str">
        <f t="shared" si="10"/>
        <v/>
      </c>
      <c r="S43" s="40" t="str">
        <f t="shared" si="11"/>
        <v/>
      </c>
      <c r="T43" s="40">
        <f t="shared" si="26"/>
        <v>0</v>
      </c>
      <c r="U43" s="40">
        <f t="shared" si="12"/>
        <v>315</v>
      </c>
      <c r="V43" s="40" t="str">
        <f t="shared" si="27"/>
        <v/>
      </c>
      <c r="AA43" s="71">
        <v>32</v>
      </c>
      <c r="AB43" s="71" t="str">
        <f>INDEX($BK$12:$BK$56,MATCH(ROWS($AA$12:AA43),$AA$12:$AA$56,0))</f>
        <v/>
      </c>
      <c r="AC43" s="71">
        <f>INDEX($BN$12:$BN$56,MATCH(ROWS($AA$12:AB43),$AA$12:$AA$56,0))</f>
        <v>0</v>
      </c>
      <c r="AD43" s="76" t="str">
        <f>INDEX($BJ$12:$BJ$56,MATCH(ROWS($AA$12:AC43),$AA$12:$AA$56,0))</f>
        <v/>
      </c>
      <c r="AE43" s="75" t="str">
        <f t="shared" si="13"/>
        <v/>
      </c>
      <c r="AF43" s="74">
        <f t="shared" si="14"/>
        <v>0</v>
      </c>
      <c r="AG43" s="73" t="str">
        <f t="shared" si="15"/>
        <v/>
      </c>
      <c r="AI43" s="72" t="str">
        <f t="array" ref="AI43">IFERROR(INDEX($AB$12:$AD$56,SMALL(IF((ISERROR(SEARCH($AJ$14,PL_YEAR)*SEARCH($AJ$14,PL_YEAR)*SEARCH($AJ$12,PL_TYPE)))+(COUNTIFS(AI$18:$AI42,PL_YEAR,$AJ$18:AJ42,PL_DAYS,$AK$18:AK42,PL_TYPE)&gt;0),"",ROW(PL_YEAR)-MIN(ROW(PL_YEAR))+1),1),COLUMN(A33)),"")</f>
        <v/>
      </c>
      <c r="AJ43" s="72" t="str">
        <f t="array" ref="AJ43">IFERROR(INDEX($AB$12:$AD$56,SMALL(IF((ISERROR(SEARCH($AJ$14,PL_YEAR)*SEARCH($AJ$14,PL_YEAR)*SEARCH($AJ$12,PL_TYPE)))+(COUNTIFS($AI$18:AJ42,PL_YEAR,$AJ$18:AK42,PL_DAYS,$AK$18:AL42,PL_TYPE)&gt;0),"",ROW(PL_YEAR)-MIN(ROW(PL_YEAR))+1),1),COLUMN(B33)),"")</f>
        <v/>
      </c>
      <c r="AK43" s="72" t="str">
        <f t="array" ref="AK43">IFERROR(INDEX($AB$12:$AD$56,SMALL(IF((ISERROR(SEARCH($AJ$14,PL_YEAR)*SEARCH($AJ$14,PL_YEAR)*SEARCH($AJ$12,PL_TYPE)))+(COUNTIFS($AI$18:AK42,PL_YEAR,$AJ$18:AL42,PL_DAYS,$AK$18:AM42,PL_TYPE)&gt;0),"",ROW(PL_YEAR)-MIN(ROW(PL_YEAR))+1),1),COLUMN(C33)),"")</f>
        <v/>
      </c>
      <c r="AL43" s="72" t="str">
        <f t="array" ref="AL43">IFERROR(INDEX($AB$12:$AD$56,SMALL(IF((ISERROR(SEARCH($AJ$14,PL_YEAR)*SEARCH($AJ$14,PL_YEAR)*SEARCH($AJ$12,PL_TYPE)))+(COUNTIFS($AI$18:AL42,PL_YEAR,$AJ$18:AM42,PL_DAYS,$AK$18:AN42,PL_TYPE)&gt;0),"",ROW(PL_YEAR)-MIN(ROW(PL_YEAR))+1),1),COLUMN(E33)),"")</f>
        <v/>
      </c>
      <c r="AM43" s="72" t="str">
        <f t="array" ref="AM43">IFERROR(INDEX($AB$12:$AD$56,SMALL(IF((ISERROR(SEARCH($AN$14,PL_YEAR)*SEARCH($AN$14,PL_YEAR)*SEARCH($AN$12,PL_TYPE)))+(COUNTIFS($AM$18:AM42,PL_YEAR,$AN$18:AN42,PL_DAYS,$AO$18:AO42,PL_TYPE)&gt;0),"",ROW(PL_YEAR)-MIN(ROW(PL_YEAR))+1),1),COLUMN(A33)),"")</f>
        <v/>
      </c>
      <c r="AN43" s="72" t="str">
        <f t="array" ref="AN43">IFERROR(INDEX($AB$12:$AD$56,SMALL(IF((ISERROR(SEARCH($AN$14,PL_YEAR)*SEARCH($AN$14,PL_YEAR)*SEARCH($AN$12,PL_TYPE)))+(COUNTIFS($AM$18:AN42,PL_YEAR,$AN$18:AO42,PL_DAYS,$AO$18:AP42,PL_TYPE)&gt;0),"",ROW(PL_YEAR)-MIN(ROW(PL_YEAR))+1),1),COLUMN(B33)),"")</f>
        <v/>
      </c>
      <c r="AO43" s="72" t="str">
        <f t="array" ref="AO43">IFERROR(INDEX($AB$12:$AD$56,SMALL(IF((ISERROR(SEARCH($AN$14,PL_YEAR)*SEARCH($AN$14,PL_YEAR)*SEARCH($AN$12,PL_TYPE)))+(COUNTIFS($AM$18:AO42,PL_YEAR,$AN$18:AP42,PL_DAYS,$AO$18:AQ42,PL_TYPE)&gt;0),"",ROW(PL_YEAR)-MIN(ROW(PL_YEAR))+1),1),COLUMN(C33)),"")</f>
        <v/>
      </c>
      <c r="AP43" s="72" t="str">
        <f t="array" ref="AP43">IFERROR(INDEX($AB$12:$AD$56,SMALL(IF((ISERROR(SEARCH($AJ$14,PL_YEAR)*SEARCH($AJ$14,PL_YEAR)*SEARCH($AJ$12,PL_TYPE)))+(COUNTIFS($AI$18:AP42,PL_YEAR,$AJ$18:AQ42,PL_DAYS,$AK$18:AR42,PL_TYPE)&gt;0),"",ROW(PL_YEAR)-MIN(ROW(PL_YEAR))+1),1),COLUMN(E33)),"")</f>
        <v/>
      </c>
      <c r="AQ43" s="72" t="str">
        <f t="array" ref="AQ43">IFERROR(INDEX($AB$12:$AD$56,SMALL(IF((ISERROR(SEARCH($AR$14,PL_YEAR)*SEARCH($AR$14,PL_YEAR)*SEARCH($AR$12,PL_TYPE)))+(COUNTIFS($AQ$18:AQ42,PL_YEAR,$AR$18:AR42,PL_DAYS,$AS$18:AS42,PL_TYPE)&gt;0),"",ROW(PL_YEAR)-MIN(ROW(PL_YEAR))+1),1),COLUMN(A33)),"")</f>
        <v/>
      </c>
      <c r="AR43" s="72" t="str">
        <f t="array" ref="AR43">IFERROR(INDEX($AB$12:$AD$56,SMALL(IF((ISERROR(SEARCH($AR$14,PL_YEAR)*SEARCH($AR$14,PL_YEAR)*SEARCH($AR$12,PL_TYPE)))+(COUNTIFS($AQ$18:AR42,PL_YEAR,$AR$18:AS42,PL_DAYS,$AS$18:AT42,PL_TYPE)&gt;0),"",ROW(PL_YEAR)-MIN(ROW(PL_YEAR))+1),1),COLUMN(B33)),"")</f>
        <v/>
      </c>
      <c r="AS43" s="72" t="str">
        <f t="array" ref="AS43">IFERROR(INDEX($AB$12:$AD$56,SMALL(IF((ISERROR(SEARCH($AR$14,PL_YEAR)*SEARCH($AR$14,PL_YEAR)*SEARCH($AR$12,PL_TYPE)))+(COUNTIFS($AQ$18:AS42,PL_YEAR,$AR$18:AT42,PL_DAYS,$AS$18:AU42,PL_TYPE)&gt;0),"",ROW(PL_YEAR)-MIN(ROW(PL_YEAR))+1),1),COLUMN(C33)),"")</f>
        <v/>
      </c>
      <c r="AT43" s="72" t="str">
        <f t="array" ref="AT43">IFERROR(INDEX($AB$12:$AD$56,SMALL(IF((ISERROR(SEARCH($AR$14,PL_YEAR)*SEARCH($AR$14,PL_YEAR)*SEARCH($AR$12,PL_TYPE)))+(COUNTIFS($AQ$18:AT42,PL_YEAR,$AR$18:AU42,PL_DAYS,$AS$18:AV42,PL_TYPE)&gt;0),"",ROW(PL_YEAR)-MIN(ROW(PL_YEAR))+1),1),COLUMN(E33)),"")</f>
        <v/>
      </c>
      <c r="BE43" s="71">
        <f t="shared" si="16"/>
        <v>44</v>
      </c>
      <c r="BG43" s="70">
        <f t="shared" si="17"/>
        <v>1</v>
      </c>
      <c r="BH43" s="39" t="e">
        <f t="shared" si="18"/>
        <v>#N/A</v>
      </c>
      <c r="BI43" s="39" t="str">
        <f t="shared" si="19"/>
        <v/>
      </c>
      <c r="BJ43" s="39" t="str">
        <f>IF(PL!E50="","",PL!E50)</f>
        <v/>
      </c>
      <c r="BK43" s="39" t="str">
        <f>IF(PL!F50="","",PL!F50)</f>
        <v/>
      </c>
      <c r="BL43" s="39" t="str">
        <f>IF(PL!G50="","",PL!G50)</f>
        <v/>
      </c>
      <c r="BM43" s="39" t="str">
        <f>IF(PL!H50="","",PL!H50)</f>
        <v/>
      </c>
      <c r="BN43" s="39">
        <f t="shared" si="20"/>
        <v>0</v>
      </c>
    </row>
    <row r="44" spans="1:66" ht="15.75">
      <c r="B44" s="44">
        <f t="shared" si="21"/>
        <v>49310</v>
      </c>
      <c r="C44" s="44">
        <f t="shared" si="22"/>
        <v>49490</v>
      </c>
      <c r="D44" s="63" t="e">
        <f t="shared" ref="D44:D75" si="30">SMALL(IF(($C$11:$C$94&lt;=$C$11)*($C$11:$C$94&gt;=$D$11),$C$11:$C$94,"A"),ROW(A33))</f>
        <v>#VALUE!</v>
      </c>
      <c r="E44" s="40" t="e">
        <f t="shared" ref="E44:E75" si="31">IF($C$11&gt;=D44,"YES","NO")</f>
        <v>#VALUE!</v>
      </c>
      <c r="F44" s="39" t="str">
        <f t="shared" ref="F44:F75" si="32">IFERROR(E44,"NO")</f>
        <v>NO</v>
      </c>
      <c r="G44" s="44">
        <f t="shared" ref="G44:G75" si="33">B44</f>
        <v>49310</v>
      </c>
      <c r="H44" s="44">
        <f t="shared" ref="H44:H75" si="34">IF(F44="YES",D44,$C$11)</f>
        <v>43830</v>
      </c>
      <c r="I44" s="68">
        <f t="shared" ref="I44:I75" si="35">YEAR(G44)</f>
        <v>2035</v>
      </c>
      <c r="J44" s="68" t="str">
        <f t="shared" ref="J44:J75" si="36">IF(I45=I44,"A","B")</f>
        <v>A</v>
      </c>
      <c r="K44" s="68" t="str">
        <f t="shared" ref="K44:K75" si="37">CONCATENATE(I44,"-",J44)</f>
        <v>2035-A</v>
      </c>
      <c r="L44" s="40" t="str">
        <f t="shared" si="23"/>
        <v/>
      </c>
      <c r="M44" s="40" t="str">
        <f t="shared" si="28"/>
        <v/>
      </c>
      <c r="N44" s="40" t="str">
        <f t="shared" si="24"/>
        <v/>
      </c>
      <c r="O44" s="40" t="str">
        <f t="shared" ref="O44:O75" si="38">IF(F44="NO","",K44)</f>
        <v/>
      </c>
      <c r="P44" s="40" t="str">
        <f t="shared" si="25"/>
        <v/>
      </c>
      <c r="Q44" s="40" t="str">
        <f t="shared" ref="Q44:Q75" si="39">IF(ISERROR(MATCH(O44,$AI$19:$AI$56,0)),0,VLOOKUP(O44,$AI$19:$AS$56,2,0))</f>
        <v/>
      </c>
      <c r="R44" s="40" t="str">
        <f t="shared" ref="R44:R75" si="40">IF(ISERROR(MATCH(O44,$AM$19:$AM$56,0)),0,VLOOKUP(O44,$AM$19:$AS$56,2,0))</f>
        <v/>
      </c>
      <c r="S44" s="40" t="str">
        <f t="shared" ref="S44:S75" si="41">IF(ISERROR(MATCH(O44,$AQ$19:$AQ$56,0)),0,VLOOKUP(O44,$AQ$19:$AS$56,2,0))</f>
        <v/>
      </c>
      <c r="T44" s="40">
        <f t="shared" si="26"/>
        <v>0</v>
      </c>
      <c r="U44" s="40">
        <f t="shared" ref="U44:U75" si="42">VLOOKUP(B44,$B$3:$D$6,3)</f>
        <v>315</v>
      </c>
      <c r="V44" s="40" t="str">
        <f t="shared" si="27"/>
        <v/>
      </c>
      <c r="AA44" s="71">
        <v>33</v>
      </c>
      <c r="AB44" s="71" t="str">
        <f>INDEX($BK$12:$BK$56,MATCH(ROWS($AA$12:AA44),$AA$12:$AA$56,0))</f>
        <v/>
      </c>
      <c r="AC44" s="71">
        <f>INDEX($BN$12:$BN$56,MATCH(ROWS($AA$12:AB44),$AA$12:$AA$56,0))</f>
        <v>0</v>
      </c>
      <c r="AD44" s="76" t="str">
        <f>INDEX($BJ$12:$BJ$56,MATCH(ROWS($AA$12:AC44),$AA$12:$AA$56,0))</f>
        <v/>
      </c>
      <c r="AE44" s="75" t="str">
        <f t="shared" si="13"/>
        <v/>
      </c>
      <c r="AF44" s="74">
        <f t="shared" si="14"/>
        <v>0</v>
      </c>
      <c r="AG44" s="73" t="str">
        <f t="shared" si="15"/>
        <v/>
      </c>
      <c r="AI44" s="72" t="str">
        <f t="array" ref="AI44">IFERROR(INDEX($AB$12:$AD$56,SMALL(IF((ISERROR(SEARCH($AJ$14,PL_YEAR)*SEARCH($AJ$14,PL_YEAR)*SEARCH($AJ$12,PL_TYPE)))+(COUNTIFS(AI$18:$AI43,PL_YEAR,$AJ$18:AJ43,PL_DAYS,$AK$18:AK43,PL_TYPE)&gt;0),"",ROW(PL_YEAR)-MIN(ROW(PL_YEAR))+1),1),COLUMN(A34)),"")</f>
        <v/>
      </c>
      <c r="AJ44" s="72" t="str">
        <f t="array" ref="AJ44">IFERROR(INDEX($AB$12:$AD$56,SMALL(IF((ISERROR(SEARCH($AJ$14,PL_YEAR)*SEARCH($AJ$14,PL_YEAR)*SEARCH($AJ$12,PL_TYPE)))+(COUNTIFS($AI$18:AJ43,PL_YEAR,$AJ$18:AK43,PL_DAYS,$AK$18:AL43,PL_TYPE)&gt;0),"",ROW(PL_YEAR)-MIN(ROW(PL_YEAR))+1),1),COLUMN(B34)),"")</f>
        <v/>
      </c>
      <c r="AK44" s="72" t="str">
        <f t="array" ref="AK44">IFERROR(INDEX($AB$12:$AD$56,SMALL(IF((ISERROR(SEARCH($AJ$14,PL_YEAR)*SEARCH($AJ$14,PL_YEAR)*SEARCH($AJ$12,PL_TYPE)))+(COUNTIFS($AI$18:AK43,PL_YEAR,$AJ$18:AL43,PL_DAYS,$AK$18:AM43,PL_TYPE)&gt;0),"",ROW(PL_YEAR)-MIN(ROW(PL_YEAR))+1),1),COLUMN(C34)),"")</f>
        <v/>
      </c>
      <c r="AL44" s="72" t="str">
        <f t="array" ref="AL44">IFERROR(INDEX($AB$12:$AD$56,SMALL(IF((ISERROR(SEARCH($AJ$14,PL_YEAR)*SEARCH($AJ$14,PL_YEAR)*SEARCH($AJ$12,PL_TYPE)))+(COUNTIFS($AI$18:AL43,PL_YEAR,$AJ$18:AM43,PL_DAYS,$AK$18:AN43,PL_TYPE)&gt;0),"",ROW(PL_YEAR)-MIN(ROW(PL_YEAR))+1),1),COLUMN(E34)),"")</f>
        <v/>
      </c>
      <c r="AM44" s="72" t="str">
        <f t="array" ref="AM44">IFERROR(INDEX($AB$12:$AD$56,SMALL(IF((ISERROR(SEARCH($AN$14,PL_YEAR)*SEARCH($AN$14,PL_YEAR)*SEARCH($AN$12,PL_TYPE)))+(COUNTIFS($AM$18:AM43,PL_YEAR,$AN$18:AN43,PL_DAYS,$AO$18:AO43,PL_TYPE)&gt;0),"",ROW(PL_YEAR)-MIN(ROW(PL_YEAR))+1),1),COLUMN(A34)),"")</f>
        <v/>
      </c>
      <c r="AN44" s="72" t="str">
        <f t="array" ref="AN44">IFERROR(INDEX($AB$12:$AD$56,SMALL(IF((ISERROR(SEARCH($AN$14,PL_YEAR)*SEARCH($AN$14,PL_YEAR)*SEARCH($AN$12,PL_TYPE)))+(COUNTIFS($AM$18:AN43,PL_YEAR,$AN$18:AO43,PL_DAYS,$AO$18:AP43,PL_TYPE)&gt;0),"",ROW(PL_YEAR)-MIN(ROW(PL_YEAR))+1),1),COLUMN(B34)),"")</f>
        <v/>
      </c>
      <c r="AO44" s="72" t="str">
        <f t="array" ref="AO44">IFERROR(INDEX($AB$12:$AD$56,SMALL(IF((ISERROR(SEARCH($AN$14,PL_YEAR)*SEARCH($AN$14,PL_YEAR)*SEARCH($AN$12,PL_TYPE)))+(COUNTIFS($AM$18:AO43,PL_YEAR,$AN$18:AP43,PL_DAYS,$AO$18:AQ43,PL_TYPE)&gt;0),"",ROW(PL_YEAR)-MIN(ROW(PL_YEAR))+1),1),COLUMN(C34)),"")</f>
        <v/>
      </c>
      <c r="AP44" s="72" t="str">
        <f t="array" ref="AP44">IFERROR(INDEX($AB$12:$AD$56,SMALL(IF((ISERROR(SEARCH($AJ$14,PL_YEAR)*SEARCH($AJ$14,PL_YEAR)*SEARCH($AJ$12,PL_TYPE)))+(COUNTIFS($AI$18:AP43,PL_YEAR,$AJ$18:AQ43,PL_DAYS,$AK$18:AR43,PL_TYPE)&gt;0),"",ROW(PL_YEAR)-MIN(ROW(PL_YEAR))+1),1),COLUMN(E34)),"")</f>
        <v/>
      </c>
      <c r="AQ44" s="72" t="str">
        <f t="array" ref="AQ44">IFERROR(INDEX($AB$12:$AD$56,SMALL(IF((ISERROR(SEARCH($AR$14,PL_YEAR)*SEARCH($AR$14,PL_YEAR)*SEARCH($AR$12,PL_TYPE)))+(COUNTIFS($AQ$18:AQ43,PL_YEAR,$AR$18:AR43,PL_DAYS,$AS$18:AS43,PL_TYPE)&gt;0),"",ROW(PL_YEAR)-MIN(ROW(PL_YEAR))+1),1),COLUMN(A34)),"")</f>
        <v/>
      </c>
      <c r="AR44" s="72" t="str">
        <f t="array" ref="AR44">IFERROR(INDEX($AB$12:$AD$56,SMALL(IF((ISERROR(SEARCH($AR$14,PL_YEAR)*SEARCH($AR$14,PL_YEAR)*SEARCH($AR$12,PL_TYPE)))+(COUNTIFS($AQ$18:AR43,PL_YEAR,$AR$18:AS43,PL_DAYS,$AS$18:AT43,PL_TYPE)&gt;0),"",ROW(PL_YEAR)-MIN(ROW(PL_YEAR))+1),1),COLUMN(B34)),"")</f>
        <v/>
      </c>
      <c r="AS44" s="72" t="str">
        <f t="array" ref="AS44">IFERROR(INDEX($AB$12:$AD$56,SMALL(IF((ISERROR(SEARCH($AR$14,PL_YEAR)*SEARCH($AR$14,PL_YEAR)*SEARCH($AR$12,PL_TYPE)))+(COUNTIFS($AQ$18:AS43,PL_YEAR,$AR$18:AT43,PL_DAYS,$AS$18:AU43,PL_TYPE)&gt;0),"",ROW(PL_YEAR)-MIN(ROW(PL_YEAR))+1),1),COLUMN(C34)),"")</f>
        <v/>
      </c>
      <c r="AT44" s="72" t="str">
        <f t="array" ref="AT44">IFERROR(INDEX($AB$12:$AD$56,SMALL(IF((ISERROR(SEARCH($AR$14,PL_YEAR)*SEARCH($AR$14,PL_YEAR)*SEARCH($AR$12,PL_TYPE)))+(COUNTIFS($AQ$18:AT43,PL_YEAR,$AR$18:AU43,PL_DAYS,$AS$18:AV43,PL_TYPE)&gt;0),"",ROW(PL_YEAR)-MIN(ROW(PL_YEAR))+1),1),COLUMN(E34)),"")</f>
        <v/>
      </c>
      <c r="BE44" s="71">
        <f t="shared" si="16"/>
        <v>44</v>
      </c>
      <c r="BG44" s="70">
        <f t="shared" si="17"/>
        <v>1</v>
      </c>
      <c r="BH44" s="39" t="e">
        <f t="shared" si="18"/>
        <v>#N/A</v>
      </c>
      <c r="BI44" s="39" t="str">
        <f t="shared" si="19"/>
        <v/>
      </c>
      <c r="BJ44" s="39" t="str">
        <f>IF(PL!E51="","",PL!E51)</f>
        <v/>
      </c>
      <c r="BK44" s="39" t="str">
        <f>IF(PL!F51="","",PL!F51)</f>
        <v/>
      </c>
      <c r="BL44" s="39" t="str">
        <f>IF(PL!G51="","",PL!G51)</f>
        <v/>
      </c>
      <c r="BM44" s="39" t="str">
        <f>IF(PL!H51="","",PL!H51)</f>
        <v/>
      </c>
      <c r="BN44" s="39">
        <f t="shared" si="20"/>
        <v>0</v>
      </c>
    </row>
    <row r="45" spans="1:66" ht="15.75">
      <c r="B45" s="44">
        <f t="shared" ref="B45:B76" si="43">C44+1</f>
        <v>49491</v>
      </c>
      <c r="C45" s="44">
        <f t="shared" ref="C45:C76" si="44">EOMONTH(B45,5)</f>
        <v>49674</v>
      </c>
      <c r="D45" s="63" t="e">
        <f t="shared" si="30"/>
        <v>#VALUE!</v>
      </c>
      <c r="E45" s="40" t="e">
        <f t="shared" si="31"/>
        <v>#VALUE!</v>
      </c>
      <c r="F45" s="39" t="str">
        <f t="shared" si="32"/>
        <v>NO</v>
      </c>
      <c r="G45" s="44">
        <f t="shared" si="33"/>
        <v>49491</v>
      </c>
      <c r="H45" s="44">
        <f t="shared" si="34"/>
        <v>43830</v>
      </c>
      <c r="I45" s="68">
        <f t="shared" si="35"/>
        <v>2035</v>
      </c>
      <c r="J45" s="68" t="str">
        <f t="shared" si="36"/>
        <v>B</v>
      </c>
      <c r="K45" s="68" t="str">
        <f t="shared" si="37"/>
        <v>2035-B</v>
      </c>
      <c r="L45" s="40" t="str">
        <f t="shared" ref="L45:L76" si="45">IF(F45="NO","",IF(E45="YES",1+H45-G45,H45-G45))</f>
        <v/>
      </c>
      <c r="M45" s="40" t="str">
        <f t="shared" si="28"/>
        <v/>
      </c>
      <c r="N45" s="40" t="str">
        <f t="shared" ref="N45:N76" si="46">IF(F45="NO","",IF(L45&gt;0,ROUND(L45*$N$4/365,0),0))</f>
        <v/>
      </c>
      <c r="O45" s="40" t="str">
        <f t="shared" si="38"/>
        <v/>
      </c>
      <c r="P45" s="40" t="str">
        <f t="shared" ref="P45:P76" si="47">IF(F45="NO","",INDEX($M$452:$CO$452,MATCH(O45,$M$453:$CO$453,0)))</f>
        <v/>
      </c>
      <c r="Q45" s="40" t="str">
        <f t="shared" si="39"/>
        <v/>
      </c>
      <c r="R45" s="40" t="str">
        <f t="shared" si="40"/>
        <v/>
      </c>
      <c r="S45" s="40" t="str">
        <f t="shared" si="41"/>
        <v/>
      </c>
      <c r="T45" s="40">
        <f t="shared" si="26"/>
        <v>0</v>
      </c>
      <c r="U45" s="40">
        <f t="shared" si="42"/>
        <v>315</v>
      </c>
      <c r="V45" s="40" t="str">
        <f t="shared" si="27"/>
        <v/>
      </c>
      <c r="AA45" s="71">
        <v>34</v>
      </c>
      <c r="AB45" s="71" t="str">
        <f>INDEX($BK$12:$BK$56,MATCH(ROWS($AA$12:AA45),$AA$12:$AA$56,0))</f>
        <v/>
      </c>
      <c r="AC45" s="71">
        <f>INDEX($BN$12:$BN$56,MATCH(ROWS($AA$12:AB45),$AA$12:$AA$56,0))</f>
        <v>0</v>
      </c>
      <c r="AD45" s="76" t="str">
        <f>INDEX($BJ$12:$BJ$56,MATCH(ROWS($AA$12:AC45),$AA$12:$AA$56,0))</f>
        <v/>
      </c>
      <c r="AE45" s="75" t="str">
        <f t="shared" si="13"/>
        <v/>
      </c>
      <c r="AF45" s="74">
        <f t="shared" si="14"/>
        <v>0</v>
      </c>
      <c r="AG45" s="73" t="str">
        <f t="shared" si="15"/>
        <v/>
      </c>
      <c r="AI45" s="72" t="str">
        <f t="array" ref="AI45">IFERROR(INDEX($AB$12:$AD$56,SMALL(IF((ISERROR(SEARCH($AJ$14,PL_YEAR)*SEARCH($AJ$14,PL_YEAR)*SEARCH($AJ$12,PL_TYPE)))+(COUNTIFS(AI$18:$AI44,PL_YEAR,$AJ$18:AJ44,PL_DAYS,$AK$18:AK44,PL_TYPE)&gt;0),"",ROW(PL_YEAR)-MIN(ROW(PL_YEAR))+1),1),COLUMN(A35)),"")</f>
        <v/>
      </c>
      <c r="AJ45" s="72" t="str">
        <f t="array" ref="AJ45">IFERROR(INDEX($AB$12:$AD$56,SMALL(IF((ISERROR(SEARCH($AJ$14,PL_YEAR)*SEARCH($AJ$14,PL_YEAR)*SEARCH($AJ$12,PL_TYPE)))+(COUNTIFS($AI$18:AJ44,PL_YEAR,$AJ$18:AK44,PL_DAYS,$AK$18:AL44,PL_TYPE)&gt;0),"",ROW(PL_YEAR)-MIN(ROW(PL_YEAR))+1),1),COLUMN(B35)),"")</f>
        <v/>
      </c>
      <c r="AK45" s="72" t="str">
        <f t="array" ref="AK45">IFERROR(INDEX($AB$12:$AD$56,SMALL(IF((ISERROR(SEARCH($AJ$14,PL_YEAR)*SEARCH($AJ$14,PL_YEAR)*SEARCH($AJ$12,PL_TYPE)))+(COUNTIFS($AI$18:AK44,PL_YEAR,$AJ$18:AL44,PL_DAYS,$AK$18:AM44,PL_TYPE)&gt;0),"",ROW(PL_YEAR)-MIN(ROW(PL_YEAR))+1),1),COLUMN(C35)),"")</f>
        <v/>
      </c>
      <c r="AL45" s="72" t="str">
        <f t="array" ref="AL45">IFERROR(INDEX($AB$12:$AD$56,SMALL(IF((ISERROR(SEARCH($AJ$14,PL_YEAR)*SEARCH($AJ$14,PL_YEAR)*SEARCH($AJ$12,PL_TYPE)))+(COUNTIFS($AI$18:AL44,PL_YEAR,$AJ$18:AM44,PL_DAYS,$AK$18:AN44,PL_TYPE)&gt;0),"",ROW(PL_YEAR)-MIN(ROW(PL_YEAR))+1),1),COLUMN(E35)),"")</f>
        <v/>
      </c>
      <c r="AM45" s="72" t="str">
        <f t="array" ref="AM45">IFERROR(INDEX($AB$12:$AD$56,SMALL(IF((ISERROR(SEARCH($AN$14,PL_YEAR)*SEARCH($AN$14,PL_YEAR)*SEARCH($AN$12,PL_TYPE)))+(COUNTIFS($AM$18:AM44,PL_YEAR,$AN$18:AN44,PL_DAYS,$AO$18:AO44,PL_TYPE)&gt;0),"",ROW(PL_YEAR)-MIN(ROW(PL_YEAR))+1),1),COLUMN(A35)),"")</f>
        <v/>
      </c>
      <c r="AN45" s="72" t="str">
        <f t="array" ref="AN45">IFERROR(INDEX($AB$12:$AD$56,SMALL(IF((ISERROR(SEARCH($AN$14,PL_YEAR)*SEARCH($AN$14,PL_YEAR)*SEARCH($AN$12,PL_TYPE)))+(COUNTIFS($AM$18:AN44,PL_YEAR,$AN$18:AO44,PL_DAYS,$AO$18:AP44,PL_TYPE)&gt;0),"",ROW(PL_YEAR)-MIN(ROW(PL_YEAR))+1),1),COLUMN(B35)),"")</f>
        <v/>
      </c>
      <c r="AO45" s="72" t="str">
        <f t="array" ref="AO45">IFERROR(INDEX($AB$12:$AD$56,SMALL(IF((ISERROR(SEARCH($AN$14,PL_YEAR)*SEARCH($AN$14,PL_YEAR)*SEARCH($AN$12,PL_TYPE)))+(COUNTIFS($AM$18:AO44,PL_YEAR,$AN$18:AP44,PL_DAYS,$AO$18:AQ44,PL_TYPE)&gt;0),"",ROW(PL_YEAR)-MIN(ROW(PL_YEAR))+1),1),COLUMN(C35)),"")</f>
        <v/>
      </c>
      <c r="AP45" s="72" t="str">
        <f t="array" ref="AP45">IFERROR(INDEX($AB$12:$AD$56,SMALL(IF((ISERROR(SEARCH($AJ$14,PL_YEAR)*SEARCH($AJ$14,PL_YEAR)*SEARCH($AJ$12,PL_TYPE)))+(COUNTIFS($AI$18:AP44,PL_YEAR,$AJ$18:AQ44,PL_DAYS,$AK$18:AR44,PL_TYPE)&gt;0),"",ROW(PL_YEAR)-MIN(ROW(PL_YEAR))+1),1),COLUMN(E35)),"")</f>
        <v/>
      </c>
      <c r="AQ45" s="72" t="str">
        <f t="array" ref="AQ45">IFERROR(INDEX($AB$12:$AD$56,SMALL(IF((ISERROR(SEARCH($AR$14,PL_YEAR)*SEARCH($AR$14,PL_YEAR)*SEARCH($AR$12,PL_TYPE)))+(COUNTIFS($AQ$18:AQ44,PL_YEAR,$AR$18:AR44,PL_DAYS,$AS$18:AS44,PL_TYPE)&gt;0),"",ROW(PL_YEAR)-MIN(ROW(PL_YEAR))+1),1),COLUMN(A35)),"")</f>
        <v/>
      </c>
      <c r="AR45" s="72" t="str">
        <f t="array" ref="AR45">IFERROR(INDEX($AB$12:$AD$56,SMALL(IF((ISERROR(SEARCH($AR$14,PL_YEAR)*SEARCH($AR$14,PL_YEAR)*SEARCH($AR$12,PL_TYPE)))+(COUNTIFS($AQ$18:AR44,PL_YEAR,$AR$18:AS44,PL_DAYS,$AS$18:AT44,PL_TYPE)&gt;0),"",ROW(PL_YEAR)-MIN(ROW(PL_YEAR))+1),1),COLUMN(B35)),"")</f>
        <v/>
      </c>
      <c r="AS45" s="72" t="str">
        <f t="array" ref="AS45">IFERROR(INDEX($AB$12:$AD$56,SMALL(IF((ISERROR(SEARCH($AR$14,PL_YEAR)*SEARCH($AR$14,PL_YEAR)*SEARCH($AR$12,PL_TYPE)))+(COUNTIFS($AQ$18:AS44,PL_YEAR,$AR$18:AT44,PL_DAYS,$AS$18:AU44,PL_TYPE)&gt;0),"",ROW(PL_YEAR)-MIN(ROW(PL_YEAR))+1),1),COLUMN(C35)),"")</f>
        <v/>
      </c>
      <c r="AT45" s="72" t="str">
        <f t="array" ref="AT45">IFERROR(INDEX($AB$12:$AD$56,SMALL(IF((ISERROR(SEARCH($AR$14,PL_YEAR)*SEARCH($AR$14,PL_YEAR)*SEARCH($AR$12,PL_TYPE)))+(COUNTIFS($AQ$18:AT44,PL_YEAR,$AR$18:AU44,PL_DAYS,$AS$18:AV44,PL_TYPE)&gt;0),"",ROW(PL_YEAR)-MIN(ROW(PL_YEAR))+1),1),COLUMN(E35)),"")</f>
        <v/>
      </c>
      <c r="BE45" s="71">
        <f t="shared" si="16"/>
        <v>44</v>
      </c>
      <c r="BG45" s="70">
        <f t="shared" si="17"/>
        <v>1</v>
      </c>
      <c r="BH45" s="39" t="e">
        <f t="shared" si="18"/>
        <v>#N/A</v>
      </c>
      <c r="BI45" s="39" t="str">
        <f t="shared" si="19"/>
        <v/>
      </c>
      <c r="BJ45" s="39" t="str">
        <f>IF(PL!E52="","",PL!E52)</f>
        <v/>
      </c>
      <c r="BK45" s="39" t="str">
        <f>IF(PL!F52="","",PL!F52)</f>
        <v/>
      </c>
      <c r="BL45" s="39" t="str">
        <f>IF(PL!G52="","",PL!G52)</f>
        <v/>
      </c>
      <c r="BM45" s="39" t="str">
        <f>IF(PL!H52="","",PL!H52)</f>
        <v/>
      </c>
      <c r="BN45" s="39">
        <f t="shared" si="20"/>
        <v>0</v>
      </c>
    </row>
    <row r="46" spans="1:66" ht="15.75">
      <c r="B46" s="44">
        <f t="shared" si="43"/>
        <v>49675</v>
      </c>
      <c r="C46" s="44">
        <f t="shared" si="44"/>
        <v>49856</v>
      </c>
      <c r="D46" s="63" t="e">
        <f t="shared" si="30"/>
        <v>#VALUE!</v>
      </c>
      <c r="E46" s="40" t="e">
        <f t="shared" si="31"/>
        <v>#VALUE!</v>
      </c>
      <c r="F46" s="39" t="str">
        <f t="shared" si="32"/>
        <v>NO</v>
      </c>
      <c r="G46" s="44">
        <f t="shared" si="33"/>
        <v>49675</v>
      </c>
      <c r="H46" s="44">
        <f t="shared" si="34"/>
        <v>43830</v>
      </c>
      <c r="I46" s="68">
        <f t="shared" si="35"/>
        <v>2036</v>
      </c>
      <c r="J46" s="68" t="str">
        <f t="shared" si="36"/>
        <v>A</v>
      </c>
      <c r="K46" s="68" t="str">
        <f t="shared" si="37"/>
        <v>2036-A</v>
      </c>
      <c r="L46" s="40" t="str">
        <f t="shared" si="45"/>
        <v/>
      </c>
      <c r="M46" s="40" t="str">
        <f t="shared" si="28"/>
        <v/>
      </c>
      <c r="N46" s="40" t="str">
        <f t="shared" si="46"/>
        <v/>
      </c>
      <c r="O46" s="40" t="str">
        <f t="shared" si="38"/>
        <v/>
      </c>
      <c r="P46" s="40" t="str">
        <f t="shared" si="47"/>
        <v/>
      </c>
      <c r="Q46" s="40" t="str">
        <f t="shared" si="39"/>
        <v/>
      </c>
      <c r="R46" s="40" t="str">
        <f t="shared" si="40"/>
        <v/>
      </c>
      <c r="S46" s="40" t="str">
        <f t="shared" si="41"/>
        <v/>
      </c>
      <c r="T46" s="40">
        <f t="shared" si="26"/>
        <v>0</v>
      </c>
      <c r="U46" s="40">
        <f t="shared" si="42"/>
        <v>315</v>
      </c>
      <c r="V46" s="40" t="str">
        <f t="shared" si="27"/>
        <v/>
      </c>
      <c r="AA46" s="71">
        <v>35</v>
      </c>
      <c r="AB46" s="71" t="str">
        <f>INDEX($BK$12:$BK$56,MATCH(ROWS($AA$12:AA46),$AA$12:$AA$56,0))</f>
        <v/>
      </c>
      <c r="AC46" s="71">
        <f>INDEX($BN$12:$BN$56,MATCH(ROWS($AA$12:AB46),$AA$12:$AA$56,0))</f>
        <v>0</v>
      </c>
      <c r="AD46" s="76" t="str">
        <f>INDEX($BJ$12:$BJ$56,MATCH(ROWS($AA$12:AC46),$AA$12:$AA$56,0))</f>
        <v/>
      </c>
      <c r="AE46" s="75" t="str">
        <f t="shared" si="13"/>
        <v/>
      </c>
      <c r="AF46" s="74">
        <f t="shared" si="14"/>
        <v>0</v>
      </c>
      <c r="AG46" s="73" t="str">
        <f t="shared" si="15"/>
        <v/>
      </c>
      <c r="AI46" s="72" t="str">
        <f t="array" ref="AI46">IFERROR(INDEX($AB$12:$AD$56,SMALL(IF((ISERROR(SEARCH($AJ$14,PL_YEAR)*SEARCH($AJ$14,PL_YEAR)*SEARCH($AJ$12,PL_TYPE)))+(COUNTIFS(AI$18:$AI45,PL_YEAR,$AJ$18:AJ45,PL_DAYS,$AK$18:AK45,PL_TYPE)&gt;0),"",ROW(PL_YEAR)-MIN(ROW(PL_YEAR))+1),1),COLUMN(A36)),"")</f>
        <v/>
      </c>
      <c r="AJ46" s="72" t="str">
        <f t="array" ref="AJ46">IFERROR(INDEX($AB$12:$AD$56,SMALL(IF((ISERROR(SEARCH($AJ$14,PL_YEAR)*SEARCH($AJ$14,PL_YEAR)*SEARCH($AJ$12,PL_TYPE)))+(COUNTIFS($AI$18:AJ45,PL_YEAR,$AJ$18:AK45,PL_DAYS,$AK$18:AL45,PL_TYPE)&gt;0),"",ROW(PL_YEAR)-MIN(ROW(PL_YEAR))+1),1),COLUMN(B36)),"")</f>
        <v/>
      </c>
      <c r="AK46" s="72" t="str">
        <f t="array" ref="AK46">IFERROR(INDEX($AB$12:$AD$56,SMALL(IF((ISERROR(SEARCH($AJ$14,PL_YEAR)*SEARCH($AJ$14,PL_YEAR)*SEARCH($AJ$12,PL_TYPE)))+(COUNTIFS($AI$18:AK45,PL_YEAR,$AJ$18:AL45,PL_DAYS,$AK$18:AM45,PL_TYPE)&gt;0),"",ROW(PL_YEAR)-MIN(ROW(PL_YEAR))+1),1),COLUMN(C36)),"")</f>
        <v/>
      </c>
      <c r="AL46" s="72" t="str">
        <f t="array" ref="AL46">IFERROR(INDEX($AB$12:$AD$56,SMALL(IF((ISERROR(SEARCH($AJ$14,PL_YEAR)*SEARCH($AJ$14,PL_YEAR)*SEARCH($AJ$12,PL_TYPE)))+(COUNTIFS($AI$18:AL45,PL_YEAR,$AJ$18:AM45,PL_DAYS,$AK$18:AN45,PL_TYPE)&gt;0),"",ROW(PL_YEAR)-MIN(ROW(PL_YEAR))+1),1),COLUMN(E36)),"")</f>
        <v/>
      </c>
      <c r="AM46" s="72" t="str">
        <f t="array" ref="AM46">IFERROR(INDEX($AB$12:$AD$56,SMALL(IF((ISERROR(SEARCH($AN$14,PL_YEAR)*SEARCH($AN$14,PL_YEAR)*SEARCH($AN$12,PL_TYPE)))+(COUNTIFS($AM$18:AM45,PL_YEAR,$AN$18:AN45,PL_DAYS,$AO$18:AO45,PL_TYPE)&gt;0),"",ROW(PL_YEAR)-MIN(ROW(PL_YEAR))+1),1),COLUMN(A36)),"")</f>
        <v/>
      </c>
      <c r="AN46" s="72" t="str">
        <f t="array" ref="AN46">IFERROR(INDEX($AB$12:$AD$56,SMALL(IF((ISERROR(SEARCH($AN$14,PL_YEAR)*SEARCH($AN$14,PL_YEAR)*SEARCH($AN$12,PL_TYPE)))+(COUNTIFS($AM$18:AN45,PL_YEAR,$AN$18:AO45,PL_DAYS,$AO$18:AP45,PL_TYPE)&gt;0),"",ROW(PL_YEAR)-MIN(ROW(PL_YEAR))+1),1),COLUMN(B36)),"")</f>
        <v/>
      </c>
      <c r="AO46" s="72" t="str">
        <f t="array" ref="AO46">IFERROR(INDEX($AB$12:$AD$56,SMALL(IF((ISERROR(SEARCH($AN$14,PL_YEAR)*SEARCH($AN$14,PL_YEAR)*SEARCH($AN$12,PL_TYPE)))+(COUNTIFS($AM$18:AO45,PL_YEAR,$AN$18:AP45,PL_DAYS,$AO$18:AQ45,PL_TYPE)&gt;0),"",ROW(PL_YEAR)-MIN(ROW(PL_YEAR))+1),1),COLUMN(C36)),"")</f>
        <v/>
      </c>
      <c r="AP46" s="72" t="str">
        <f t="array" ref="AP46">IFERROR(INDEX($AB$12:$AD$56,SMALL(IF((ISERROR(SEARCH($AJ$14,PL_YEAR)*SEARCH($AJ$14,PL_YEAR)*SEARCH($AJ$12,PL_TYPE)))+(COUNTIFS($AI$18:AP45,PL_YEAR,$AJ$18:AQ45,PL_DAYS,$AK$18:AR45,PL_TYPE)&gt;0),"",ROW(PL_YEAR)-MIN(ROW(PL_YEAR))+1),1),COLUMN(E36)),"")</f>
        <v/>
      </c>
      <c r="AQ46" s="72" t="str">
        <f t="array" ref="AQ46">IFERROR(INDEX($AB$12:$AD$56,SMALL(IF((ISERROR(SEARCH($AR$14,PL_YEAR)*SEARCH($AR$14,PL_YEAR)*SEARCH($AR$12,PL_TYPE)))+(COUNTIFS($AQ$18:AQ45,PL_YEAR,$AR$18:AR45,PL_DAYS,$AS$18:AS45,PL_TYPE)&gt;0),"",ROW(PL_YEAR)-MIN(ROW(PL_YEAR))+1),1),COLUMN(A36)),"")</f>
        <v/>
      </c>
      <c r="AR46" s="72" t="str">
        <f t="array" ref="AR46">IFERROR(INDEX($AB$12:$AD$56,SMALL(IF((ISERROR(SEARCH($AR$14,PL_YEAR)*SEARCH($AR$14,PL_YEAR)*SEARCH($AR$12,PL_TYPE)))+(COUNTIFS($AQ$18:AR45,PL_YEAR,$AR$18:AS45,PL_DAYS,$AS$18:AT45,PL_TYPE)&gt;0),"",ROW(PL_YEAR)-MIN(ROW(PL_YEAR))+1),1),COLUMN(B36)),"")</f>
        <v/>
      </c>
      <c r="AS46" s="72" t="str">
        <f t="array" ref="AS46">IFERROR(INDEX($AB$12:$AD$56,SMALL(IF((ISERROR(SEARCH($AR$14,PL_YEAR)*SEARCH($AR$14,PL_YEAR)*SEARCH($AR$12,PL_TYPE)))+(COUNTIFS($AQ$18:AS45,PL_YEAR,$AR$18:AT45,PL_DAYS,$AS$18:AU45,PL_TYPE)&gt;0),"",ROW(PL_YEAR)-MIN(ROW(PL_YEAR))+1),1),COLUMN(C36)),"")</f>
        <v/>
      </c>
      <c r="AT46" s="72" t="str">
        <f t="array" ref="AT46">IFERROR(INDEX($AB$12:$AD$56,SMALL(IF((ISERROR(SEARCH($AR$14,PL_YEAR)*SEARCH($AR$14,PL_YEAR)*SEARCH($AR$12,PL_TYPE)))+(COUNTIFS($AQ$18:AT45,PL_YEAR,$AR$18:AU45,PL_DAYS,$AS$18:AV45,PL_TYPE)&gt;0),"",ROW(PL_YEAR)-MIN(ROW(PL_YEAR))+1),1),COLUMN(E36)),"")</f>
        <v/>
      </c>
      <c r="BE46" s="71">
        <f t="shared" si="16"/>
        <v>44</v>
      </c>
      <c r="BG46" s="70">
        <f t="shared" si="17"/>
        <v>1</v>
      </c>
      <c r="BH46" s="39" t="e">
        <f t="shared" si="18"/>
        <v>#N/A</v>
      </c>
      <c r="BI46" s="39" t="str">
        <f t="shared" si="19"/>
        <v/>
      </c>
      <c r="BJ46" s="39" t="str">
        <f>IF(PL!E53="","",PL!E53)</f>
        <v/>
      </c>
      <c r="BK46" s="39" t="str">
        <f>IF(PL!F53="","",PL!F53)</f>
        <v/>
      </c>
      <c r="BL46" s="39" t="str">
        <f>IF(PL!G53="","",PL!G53)</f>
        <v/>
      </c>
      <c r="BM46" s="39" t="str">
        <f>IF(PL!H53="","",PL!H53)</f>
        <v/>
      </c>
      <c r="BN46" s="39">
        <f t="shared" si="20"/>
        <v>0</v>
      </c>
    </row>
    <row r="47" spans="1:66" ht="15.75">
      <c r="B47" s="44">
        <f t="shared" si="43"/>
        <v>49857</v>
      </c>
      <c r="C47" s="44">
        <f t="shared" si="44"/>
        <v>50040</v>
      </c>
      <c r="D47" s="63" t="e">
        <f t="shared" si="30"/>
        <v>#VALUE!</v>
      </c>
      <c r="E47" s="40" t="e">
        <f t="shared" si="31"/>
        <v>#VALUE!</v>
      </c>
      <c r="F47" s="39" t="str">
        <f t="shared" si="32"/>
        <v>NO</v>
      </c>
      <c r="G47" s="44">
        <f t="shared" si="33"/>
        <v>49857</v>
      </c>
      <c r="H47" s="44">
        <f t="shared" si="34"/>
        <v>43830</v>
      </c>
      <c r="I47" s="68">
        <f t="shared" si="35"/>
        <v>2036</v>
      </c>
      <c r="J47" s="68" t="str">
        <f t="shared" si="36"/>
        <v>B</v>
      </c>
      <c r="K47" s="68" t="str">
        <f t="shared" si="37"/>
        <v>2036-B</v>
      </c>
      <c r="L47" s="40" t="str">
        <f t="shared" si="45"/>
        <v/>
      </c>
      <c r="M47" s="40" t="str">
        <f t="shared" si="28"/>
        <v/>
      </c>
      <c r="N47" s="40" t="str">
        <f t="shared" si="46"/>
        <v/>
      </c>
      <c r="O47" s="40" t="str">
        <f t="shared" si="38"/>
        <v/>
      </c>
      <c r="P47" s="40" t="str">
        <f t="shared" si="47"/>
        <v/>
      </c>
      <c r="Q47" s="40" t="str">
        <f t="shared" si="39"/>
        <v/>
      </c>
      <c r="R47" s="40" t="str">
        <f t="shared" si="40"/>
        <v/>
      </c>
      <c r="S47" s="40" t="str">
        <f t="shared" si="41"/>
        <v/>
      </c>
      <c r="T47" s="40">
        <f t="shared" si="26"/>
        <v>0</v>
      </c>
      <c r="U47" s="40">
        <f t="shared" si="42"/>
        <v>315</v>
      </c>
      <c r="V47" s="40" t="str">
        <f t="shared" si="27"/>
        <v/>
      </c>
      <c r="AA47" s="71">
        <v>36</v>
      </c>
      <c r="AB47" s="71" t="str">
        <f>INDEX($BK$12:$BK$56,MATCH(ROWS($AA$12:AA47),$AA$12:$AA$56,0))</f>
        <v/>
      </c>
      <c r="AC47" s="71">
        <f>INDEX($BN$12:$BN$56,MATCH(ROWS($AA$12:AB47),$AA$12:$AA$56,0))</f>
        <v>0</v>
      </c>
      <c r="AD47" s="76" t="str">
        <f>INDEX($BJ$12:$BJ$56,MATCH(ROWS($AA$12:AC47),$AA$12:$AA$56,0))</f>
        <v/>
      </c>
      <c r="AE47" s="75" t="str">
        <f t="shared" si="13"/>
        <v/>
      </c>
      <c r="AF47" s="74">
        <f t="shared" si="14"/>
        <v>0</v>
      </c>
      <c r="AG47" s="73" t="str">
        <f t="shared" si="15"/>
        <v/>
      </c>
      <c r="AI47" s="72" t="str">
        <f t="array" ref="AI47">IFERROR(INDEX($AB$12:$AD$56,SMALL(IF((ISERROR(SEARCH($AJ$14,PL_YEAR)*SEARCH($AJ$14,PL_YEAR)*SEARCH($AJ$12,PL_TYPE)))+(COUNTIFS(AI$18:$AI46,PL_YEAR,$AJ$18:AJ46,PL_DAYS,$AK$18:AK46,PL_TYPE)&gt;0),"",ROW(PL_YEAR)-MIN(ROW(PL_YEAR))+1),1),COLUMN(A37)),"")</f>
        <v/>
      </c>
      <c r="AJ47" s="72" t="str">
        <f t="array" ref="AJ47">IFERROR(INDEX($AB$12:$AD$56,SMALL(IF((ISERROR(SEARCH($AJ$14,PL_YEAR)*SEARCH($AJ$14,PL_YEAR)*SEARCH($AJ$12,PL_TYPE)))+(COUNTIFS($AI$18:AJ46,PL_YEAR,$AJ$18:AK46,PL_DAYS,$AK$18:AL46,PL_TYPE)&gt;0),"",ROW(PL_YEAR)-MIN(ROW(PL_YEAR))+1),1),COLUMN(B37)),"")</f>
        <v/>
      </c>
      <c r="AK47" s="72" t="str">
        <f t="array" ref="AK47">IFERROR(INDEX($AB$12:$AD$56,SMALL(IF((ISERROR(SEARCH($AJ$14,PL_YEAR)*SEARCH($AJ$14,PL_YEAR)*SEARCH($AJ$12,PL_TYPE)))+(COUNTIFS($AI$18:AK46,PL_YEAR,$AJ$18:AL46,PL_DAYS,$AK$18:AM46,PL_TYPE)&gt;0),"",ROW(PL_YEAR)-MIN(ROW(PL_YEAR))+1),1),COLUMN(C37)),"")</f>
        <v/>
      </c>
      <c r="AL47" s="72" t="str">
        <f t="array" ref="AL47">IFERROR(INDEX($AB$12:$AD$56,SMALL(IF((ISERROR(SEARCH($AJ$14,PL_YEAR)*SEARCH($AJ$14,PL_YEAR)*SEARCH($AJ$12,PL_TYPE)))+(COUNTIFS($AI$18:AL46,PL_YEAR,$AJ$18:AM46,PL_DAYS,$AK$18:AN46,PL_TYPE)&gt;0),"",ROW(PL_YEAR)-MIN(ROW(PL_YEAR))+1),1),COLUMN(E37)),"")</f>
        <v/>
      </c>
      <c r="AM47" s="72" t="str">
        <f t="array" ref="AM47">IFERROR(INDEX($AB$12:$AD$56,SMALL(IF((ISERROR(SEARCH($AN$14,PL_YEAR)*SEARCH($AN$14,PL_YEAR)*SEARCH($AN$12,PL_TYPE)))+(COUNTIFS($AM$18:AM46,PL_YEAR,$AN$18:AN46,PL_DAYS,$AO$18:AO46,PL_TYPE)&gt;0),"",ROW(PL_YEAR)-MIN(ROW(PL_YEAR))+1),1),COLUMN(A37)),"")</f>
        <v/>
      </c>
      <c r="AN47" s="72" t="str">
        <f t="array" ref="AN47">IFERROR(INDEX($AB$12:$AD$56,SMALL(IF((ISERROR(SEARCH($AN$14,PL_YEAR)*SEARCH($AN$14,PL_YEAR)*SEARCH($AN$12,PL_TYPE)))+(COUNTIFS($AM$18:AN46,PL_YEAR,$AN$18:AO46,PL_DAYS,$AO$18:AP46,PL_TYPE)&gt;0),"",ROW(PL_YEAR)-MIN(ROW(PL_YEAR))+1),1),COLUMN(B37)),"")</f>
        <v/>
      </c>
      <c r="AO47" s="72" t="str">
        <f t="array" ref="AO47">IFERROR(INDEX($AB$12:$AD$56,SMALL(IF((ISERROR(SEARCH($AN$14,PL_YEAR)*SEARCH($AN$14,PL_YEAR)*SEARCH($AN$12,PL_TYPE)))+(COUNTIFS($AM$18:AO46,PL_YEAR,$AN$18:AP46,PL_DAYS,$AO$18:AQ46,PL_TYPE)&gt;0),"",ROW(PL_YEAR)-MIN(ROW(PL_YEAR))+1),1),COLUMN(C37)),"")</f>
        <v/>
      </c>
      <c r="AP47" s="72" t="str">
        <f t="array" ref="AP47">IFERROR(INDEX($AB$12:$AD$56,SMALL(IF((ISERROR(SEARCH($AJ$14,PL_YEAR)*SEARCH($AJ$14,PL_YEAR)*SEARCH($AJ$12,PL_TYPE)))+(COUNTIFS($AI$18:AP46,PL_YEAR,$AJ$18:AQ46,PL_DAYS,$AK$18:AR46,PL_TYPE)&gt;0),"",ROW(PL_YEAR)-MIN(ROW(PL_YEAR))+1),1),COLUMN(E37)),"")</f>
        <v/>
      </c>
      <c r="AQ47" s="72" t="str">
        <f t="array" ref="AQ47">IFERROR(INDEX($AB$12:$AD$56,SMALL(IF((ISERROR(SEARCH($AR$14,PL_YEAR)*SEARCH($AR$14,PL_YEAR)*SEARCH($AR$12,PL_TYPE)))+(COUNTIFS($AQ$18:AQ46,PL_YEAR,$AR$18:AR46,PL_DAYS,$AS$18:AS46,PL_TYPE)&gt;0),"",ROW(PL_YEAR)-MIN(ROW(PL_YEAR))+1),1),COLUMN(A37)),"")</f>
        <v/>
      </c>
      <c r="AR47" s="72" t="str">
        <f t="array" ref="AR47">IFERROR(INDEX($AB$12:$AD$56,SMALL(IF((ISERROR(SEARCH($AR$14,PL_YEAR)*SEARCH($AR$14,PL_YEAR)*SEARCH($AR$12,PL_TYPE)))+(COUNTIFS($AQ$18:AR46,PL_YEAR,$AR$18:AS46,PL_DAYS,$AS$18:AT46,PL_TYPE)&gt;0),"",ROW(PL_YEAR)-MIN(ROW(PL_YEAR))+1),1),COLUMN(B37)),"")</f>
        <v/>
      </c>
      <c r="AS47" s="72" t="str">
        <f t="array" ref="AS47">IFERROR(INDEX($AB$12:$AD$56,SMALL(IF((ISERROR(SEARCH($AR$14,PL_YEAR)*SEARCH($AR$14,PL_YEAR)*SEARCH($AR$12,PL_TYPE)))+(COUNTIFS($AQ$18:AS46,PL_YEAR,$AR$18:AT46,PL_DAYS,$AS$18:AU46,PL_TYPE)&gt;0),"",ROW(PL_YEAR)-MIN(ROW(PL_YEAR))+1),1),COLUMN(C37)),"")</f>
        <v/>
      </c>
      <c r="AT47" s="72" t="str">
        <f t="array" ref="AT47">IFERROR(INDEX($AB$12:$AD$56,SMALL(IF((ISERROR(SEARCH($AR$14,PL_YEAR)*SEARCH($AR$14,PL_YEAR)*SEARCH($AR$12,PL_TYPE)))+(COUNTIFS($AQ$18:AT46,PL_YEAR,$AR$18:AU46,PL_DAYS,$AS$18:AV46,PL_TYPE)&gt;0),"",ROW(PL_YEAR)-MIN(ROW(PL_YEAR))+1),1),COLUMN(E37)),"")</f>
        <v/>
      </c>
      <c r="BE47" s="71">
        <f t="shared" si="16"/>
        <v>44</v>
      </c>
      <c r="BG47" s="70">
        <f t="shared" si="17"/>
        <v>1</v>
      </c>
      <c r="BH47" s="39" t="e">
        <f t="shared" si="18"/>
        <v>#N/A</v>
      </c>
      <c r="BI47" s="39" t="str">
        <f t="shared" si="19"/>
        <v/>
      </c>
      <c r="BJ47" s="39" t="str">
        <f>IF(PL!E54="","",PL!E54)</f>
        <v/>
      </c>
      <c r="BK47" s="39" t="str">
        <f>IF(PL!F54="","",PL!F54)</f>
        <v/>
      </c>
      <c r="BL47" s="39" t="str">
        <f>IF(PL!G54="","",PL!G54)</f>
        <v/>
      </c>
      <c r="BM47" s="39" t="str">
        <f>IF(PL!H54="","",PL!H54)</f>
        <v/>
      </c>
      <c r="BN47" s="39">
        <f t="shared" si="20"/>
        <v>0</v>
      </c>
    </row>
    <row r="48" spans="1:66" ht="15.75">
      <c r="B48" s="44">
        <f t="shared" si="43"/>
        <v>50041</v>
      </c>
      <c r="C48" s="44">
        <f t="shared" si="44"/>
        <v>50221</v>
      </c>
      <c r="D48" s="63" t="e">
        <f t="shared" si="30"/>
        <v>#VALUE!</v>
      </c>
      <c r="E48" s="40" t="e">
        <f t="shared" si="31"/>
        <v>#VALUE!</v>
      </c>
      <c r="F48" s="39" t="str">
        <f t="shared" si="32"/>
        <v>NO</v>
      </c>
      <c r="G48" s="44">
        <f t="shared" si="33"/>
        <v>50041</v>
      </c>
      <c r="H48" s="44">
        <f t="shared" si="34"/>
        <v>43830</v>
      </c>
      <c r="I48" s="68">
        <f t="shared" si="35"/>
        <v>2037</v>
      </c>
      <c r="J48" s="68" t="str">
        <f t="shared" si="36"/>
        <v>A</v>
      </c>
      <c r="K48" s="68" t="str">
        <f t="shared" si="37"/>
        <v>2037-A</v>
      </c>
      <c r="L48" s="40" t="str">
        <f t="shared" si="45"/>
        <v/>
      </c>
      <c r="M48" s="40" t="str">
        <f t="shared" si="28"/>
        <v/>
      </c>
      <c r="N48" s="40" t="str">
        <f t="shared" si="46"/>
        <v/>
      </c>
      <c r="O48" s="40" t="str">
        <f t="shared" si="38"/>
        <v/>
      </c>
      <c r="P48" s="40" t="str">
        <f t="shared" si="47"/>
        <v/>
      </c>
      <c r="Q48" s="40" t="str">
        <f t="shared" si="39"/>
        <v/>
      </c>
      <c r="R48" s="40" t="str">
        <f t="shared" si="40"/>
        <v/>
      </c>
      <c r="S48" s="40" t="str">
        <f t="shared" si="41"/>
        <v/>
      </c>
      <c r="T48" s="40">
        <f t="shared" si="26"/>
        <v>0</v>
      </c>
      <c r="U48" s="40">
        <f t="shared" si="42"/>
        <v>315</v>
      </c>
      <c r="V48" s="40" t="str">
        <f t="shared" si="27"/>
        <v/>
      </c>
      <c r="AA48" s="71">
        <v>37</v>
      </c>
      <c r="AB48" s="71" t="str">
        <f>INDEX($BK$12:$BK$56,MATCH(ROWS($AA$12:AA48),$AA$12:$AA$56,0))</f>
        <v/>
      </c>
      <c r="AC48" s="71">
        <f>INDEX($BN$12:$BN$56,MATCH(ROWS($AA$12:AB48),$AA$12:$AA$56,0))</f>
        <v>0</v>
      </c>
      <c r="AD48" s="76" t="str">
        <f>INDEX($BJ$12:$BJ$56,MATCH(ROWS($AA$12:AC48),$AA$12:$AA$56,0))</f>
        <v/>
      </c>
      <c r="AE48" s="75" t="str">
        <f t="shared" si="13"/>
        <v/>
      </c>
      <c r="AF48" s="74">
        <f t="shared" si="14"/>
        <v>0</v>
      </c>
      <c r="AG48" s="73" t="str">
        <f t="shared" si="15"/>
        <v/>
      </c>
      <c r="AI48" s="72" t="str">
        <f t="array" ref="AI48">IFERROR(INDEX($AB$12:$AD$56,SMALL(IF((ISERROR(SEARCH($AJ$14,PL_YEAR)*SEARCH($AJ$14,PL_YEAR)*SEARCH($AJ$12,PL_TYPE)))+(COUNTIFS(AI$18:$AI47,PL_YEAR,$AJ$18:AJ47,PL_DAYS,$AK$18:AK47,PL_TYPE)&gt;0),"",ROW(PL_YEAR)-MIN(ROW(PL_YEAR))+1),1),COLUMN(A38)),"")</f>
        <v/>
      </c>
      <c r="AJ48" s="72" t="str">
        <f t="array" ref="AJ48">IFERROR(INDEX($AB$12:$AD$56,SMALL(IF((ISERROR(SEARCH($AJ$14,PL_YEAR)*SEARCH($AJ$14,PL_YEAR)*SEARCH($AJ$12,PL_TYPE)))+(COUNTIFS($AI$18:AJ47,PL_YEAR,$AJ$18:AK47,PL_DAYS,$AK$18:AL47,PL_TYPE)&gt;0),"",ROW(PL_YEAR)-MIN(ROW(PL_YEAR))+1),1),COLUMN(B38)),"")</f>
        <v/>
      </c>
      <c r="AK48" s="72" t="str">
        <f t="array" ref="AK48">IFERROR(INDEX($AB$12:$AD$56,SMALL(IF((ISERROR(SEARCH($AJ$14,PL_YEAR)*SEARCH($AJ$14,PL_YEAR)*SEARCH($AJ$12,PL_TYPE)))+(COUNTIFS($AI$18:AK47,PL_YEAR,$AJ$18:AL47,PL_DAYS,$AK$18:AM47,PL_TYPE)&gt;0),"",ROW(PL_YEAR)-MIN(ROW(PL_YEAR))+1),1),COLUMN(C38)),"")</f>
        <v/>
      </c>
      <c r="AL48" s="72" t="str">
        <f t="array" ref="AL48">IFERROR(INDEX($AB$12:$AD$56,SMALL(IF((ISERROR(SEARCH($AJ$14,PL_YEAR)*SEARCH($AJ$14,PL_YEAR)*SEARCH($AJ$12,PL_TYPE)))+(COUNTIFS($AI$18:AL47,PL_YEAR,$AJ$18:AM47,PL_DAYS,$AK$18:AN47,PL_TYPE)&gt;0),"",ROW(PL_YEAR)-MIN(ROW(PL_YEAR))+1),1),COLUMN(E38)),"")</f>
        <v/>
      </c>
      <c r="AM48" s="72" t="str">
        <f t="array" ref="AM48">IFERROR(INDEX($AB$12:$AD$56,SMALL(IF((ISERROR(SEARCH($AN$14,PL_YEAR)*SEARCH($AN$14,PL_YEAR)*SEARCH($AN$12,PL_TYPE)))+(COUNTIFS($AM$18:AM47,PL_YEAR,$AN$18:AN47,PL_DAYS,$AO$18:AO47,PL_TYPE)&gt;0),"",ROW(PL_YEAR)-MIN(ROW(PL_YEAR))+1),1),COLUMN(A38)),"")</f>
        <v/>
      </c>
      <c r="AN48" s="72" t="str">
        <f t="array" ref="AN48">IFERROR(INDEX($AB$12:$AD$56,SMALL(IF((ISERROR(SEARCH($AN$14,PL_YEAR)*SEARCH($AN$14,PL_YEAR)*SEARCH($AN$12,PL_TYPE)))+(COUNTIFS($AM$18:AN47,PL_YEAR,$AN$18:AO47,PL_DAYS,$AO$18:AP47,PL_TYPE)&gt;0),"",ROW(PL_YEAR)-MIN(ROW(PL_YEAR))+1),1),COLUMN(B38)),"")</f>
        <v/>
      </c>
      <c r="AO48" s="72" t="str">
        <f t="array" ref="AO48">IFERROR(INDEX($AB$12:$AD$56,SMALL(IF((ISERROR(SEARCH($AN$14,PL_YEAR)*SEARCH($AN$14,PL_YEAR)*SEARCH($AN$12,PL_TYPE)))+(COUNTIFS($AM$18:AO47,PL_YEAR,$AN$18:AP47,PL_DAYS,$AO$18:AQ47,PL_TYPE)&gt;0),"",ROW(PL_YEAR)-MIN(ROW(PL_YEAR))+1),1),COLUMN(C38)),"")</f>
        <v/>
      </c>
      <c r="AP48" s="72" t="str">
        <f t="array" ref="AP48">IFERROR(INDEX($AB$12:$AD$56,SMALL(IF((ISERROR(SEARCH($AJ$14,PL_YEAR)*SEARCH($AJ$14,PL_YEAR)*SEARCH($AJ$12,PL_TYPE)))+(COUNTIFS($AI$18:AP47,PL_YEAR,$AJ$18:AQ47,PL_DAYS,$AK$18:AR47,PL_TYPE)&gt;0),"",ROW(PL_YEAR)-MIN(ROW(PL_YEAR))+1),1),COLUMN(E38)),"")</f>
        <v/>
      </c>
      <c r="AQ48" s="72" t="str">
        <f t="array" ref="AQ48">IFERROR(INDEX($AB$12:$AD$56,SMALL(IF((ISERROR(SEARCH($AR$14,PL_YEAR)*SEARCH($AR$14,PL_YEAR)*SEARCH($AR$12,PL_TYPE)))+(COUNTIFS($AQ$18:AQ47,PL_YEAR,$AR$18:AR47,PL_DAYS,$AS$18:AS47,PL_TYPE)&gt;0),"",ROW(PL_YEAR)-MIN(ROW(PL_YEAR))+1),1),COLUMN(A38)),"")</f>
        <v/>
      </c>
      <c r="AR48" s="72" t="str">
        <f t="array" ref="AR48">IFERROR(INDEX($AB$12:$AD$56,SMALL(IF((ISERROR(SEARCH($AR$14,PL_YEAR)*SEARCH($AR$14,PL_YEAR)*SEARCH($AR$12,PL_TYPE)))+(COUNTIFS($AQ$18:AR47,PL_YEAR,$AR$18:AS47,PL_DAYS,$AS$18:AT47,PL_TYPE)&gt;0),"",ROW(PL_YEAR)-MIN(ROW(PL_YEAR))+1),1),COLUMN(B38)),"")</f>
        <v/>
      </c>
      <c r="AS48" s="72" t="str">
        <f t="array" ref="AS48">IFERROR(INDEX($AB$12:$AD$56,SMALL(IF((ISERROR(SEARCH($AR$14,PL_YEAR)*SEARCH($AR$14,PL_YEAR)*SEARCH($AR$12,PL_TYPE)))+(COUNTIFS($AQ$18:AS47,PL_YEAR,$AR$18:AT47,PL_DAYS,$AS$18:AU47,PL_TYPE)&gt;0),"",ROW(PL_YEAR)-MIN(ROW(PL_YEAR))+1),1),COLUMN(C38)),"")</f>
        <v/>
      </c>
      <c r="AT48" s="72" t="str">
        <f t="array" ref="AT48">IFERROR(INDEX($AB$12:$AD$56,SMALL(IF((ISERROR(SEARCH($AR$14,PL_YEAR)*SEARCH($AR$14,PL_YEAR)*SEARCH($AR$12,PL_TYPE)))+(COUNTIFS($AQ$18:AT47,PL_YEAR,$AR$18:AU47,PL_DAYS,$AS$18:AV47,PL_TYPE)&gt;0),"",ROW(PL_YEAR)-MIN(ROW(PL_YEAR))+1),1),COLUMN(E38)),"")</f>
        <v/>
      </c>
      <c r="BE48" s="71">
        <f t="shared" si="16"/>
        <v>44</v>
      </c>
      <c r="BG48" s="70">
        <f t="shared" si="17"/>
        <v>1</v>
      </c>
      <c r="BH48" s="39" t="e">
        <f t="shared" si="18"/>
        <v>#N/A</v>
      </c>
      <c r="BI48" s="39" t="str">
        <f t="shared" si="19"/>
        <v/>
      </c>
      <c r="BJ48" s="39" t="str">
        <f>IF(PL!E55="","",PL!E55)</f>
        <v/>
      </c>
      <c r="BK48" s="39" t="str">
        <f>IF(PL!F55="","",PL!F55)</f>
        <v/>
      </c>
      <c r="BL48" s="39" t="str">
        <f>IF(PL!G55="","",PL!G55)</f>
        <v/>
      </c>
      <c r="BM48" s="39" t="str">
        <f>IF(PL!H55="","",PL!H55)</f>
        <v/>
      </c>
      <c r="BN48" s="39">
        <f t="shared" si="20"/>
        <v>0</v>
      </c>
    </row>
    <row r="49" spans="2:66" ht="15.75">
      <c r="B49" s="44">
        <f t="shared" si="43"/>
        <v>50222</v>
      </c>
      <c r="C49" s="44">
        <f t="shared" si="44"/>
        <v>50405</v>
      </c>
      <c r="D49" s="63" t="e">
        <f t="shared" si="30"/>
        <v>#VALUE!</v>
      </c>
      <c r="E49" s="40" t="e">
        <f t="shared" si="31"/>
        <v>#VALUE!</v>
      </c>
      <c r="F49" s="39" t="str">
        <f t="shared" si="32"/>
        <v>NO</v>
      </c>
      <c r="G49" s="44">
        <f t="shared" si="33"/>
        <v>50222</v>
      </c>
      <c r="H49" s="44">
        <f t="shared" si="34"/>
        <v>43830</v>
      </c>
      <c r="I49" s="68">
        <f t="shared" si="35"/>
        <v>2037</v>
      </c>
      <c r="J49" s="68" t="str">
        <f t="shared" si="36"/>
        <v>B</v>
      </c>
      <c r="K49" s="68" t="str">
        <f t="shared" si="37"/>
        <v>2037-B</v>
      </c>
      <c r="L49" s="40" t="str">
        <f t="shared" si="45"/>
        <v/>
      </c>
      <c r="M49" s="40" t="str">
        <f t="shared" si="28"/>
        <v/>
      </c>
      <c r="N49" s="40" t="str">
        <f t="shared" si="46"/>
        <v/>
      </c>
      <c r="O49" s="40" t="str">
        <f t="shared" si="38"/>
        <v/>
      </c>
      <c r="P49" s="40" t="str">
        <f t="shared" si="47"/>
        <v/>
      </c>
      <c r="Q49" s="40" t="str">
        <f t="shared" si="39"/>
        <v/>
      </c>
      <c r="R49" s="40" t="str">
        <f t="shared" si="40"/>
        <v/>
      </c>
      <c r="S49" s="40" t="str">
        <f t="shared" si="41"/>
        <v/>
      </c>
      <c r="T49" s="40">
        <f t="shared" si="26"/>
        <v>0</v>
      </c>
      <c r="U49" s="40">
        <f t="shared" si="42"/>
        <v>315</v>
      </c>
      <c r="V49" s="40" t="str">
        <f t="shared" si="27"/>
        <v/>
      </c>
      <c r="AA49" s="71">
        <v>38</v>
      </c>
      <c r="AB49" s="71" t="str">
        <f>INDEX($BK$12:$BK$56,MATCH(ROWS($AA$12:AA49),$AA$12:$AA$56,0))</f>
        <v/>
      </c>
      <c r="AC49" s="71">
        <f>INDEX($BN$12:$BN$56,MATCH(ROWS($AA$12:AB49),$AA$12:$AA$56,0))</f>
        <v>0</v>
      </c>
      <c r="AD49" s="76" t="str">
        <f>INDEX($BJ$12:$BJ$56,MATCH(ROWS($AA$12:AC49),$AA$12:$AA$56,0))</f>
        <v/>
      </c>
      <c r="AE49" s="75" t="str">
        <f t="shared" si="13"/>
        <v/>
      </c>
      <c r="AF49" s="74">
        <f t="shared" si="14"/>
        <v>0</v>
      </c>
      <c r="AG49" s="73" t="str">
        <f t="shared" si="15"/>
        <v/>
      </c>
      <c r="AI49" s="72" t="str">
        <f t="array" ref="AI49">IFERROR(INDEX($AB$12:$AD$56,SMALL(IF((ISERROR(SEARCH($AJ$14,PL_YEAR)*SEARCH($AJ$14,PL_YEAR)*SEARCH($AJ$12,PL_TYPE)))+(COUNTIFS(AI$18:$AI48,PL_YEAR,$AJ$18:AJ48,PL_DAYS,$AK$18:AK48,PL_TYPE)&gt;0),"",ROW(PL_YEAR)-MIN(ROW(PL_YEAR))+1),1),COLUMN(A39)),"")</f>
        <v/>
      </c>
      <c r="AJ49" s="72" t="str">
        <f t="array" ref="AJ49">IFERROR(INDEX($AB$12:$AD$56,SMALL(IF((ISERROR(SEARCH($AJ$14,PL_YEAR)*SEARCH($AJ$14,PL_YEAR)*SEARCH($AJ$12,PL_TYPE)))+(COUNTIFS($AI$18:AJ48,PL_YEAR,$AJ$18:AK48,PL_DAYS,$AK$18:AL48,PL_TYPE)&gt;0),"",ROW(PL_YEAR)-MIN(ROW(PL_YEAR))+1),1),COLUMN(B39)),"")</f>
        <v/>
      </c>
      <c r="AK49" s="72" t="str">
        <f t="array" ref="AK49">IFERROR(INDEX($AB$12:$AD$56,SMALL(IF((ISERROR(SEARCH($AJ$14,PL_YEAR)*SEARCH($AJ$14,PL_YEAR)*SEARCH($AJ$12,PL_TYPE)))+(COUNTIFS($AI$18:AK48,PL_YEAR,$AJ$18:AL48,PL_DAYS,$AK$18:AM48,PL_TYPE)&gt;0),"",ROW(PL_YEAR)-MIN(ROW(PL_YEAR))+1),1),COLUMN(C39)),"")</f>
        <v/>
      </c>
      <c r="AL49" s="72" t="str">
        <f t="array" ref="AL49">IFERROR(INDEX($AB$12:$AD$56,SMALL(IF((ISERROR(SEARCH($AJ$14,PL_YEAR)*SEARCH($AJ$14,PL_YEAR)*SEARCH($AJ$12,PL_TYPE)))+(COUNTIFS($AI$18:AL48,PL_YEAR,$AJ$18:AM48,PL_DAYS,$AK$18:AN48,PL_TYPE)&gt;0),"",ROW(PL_YEAR)-MIN(ROW(PL_YEAR))+1),1),COLUMN(E39)),"")</f>
        <v/>
      </c>
      <c r="AM49" s="72" t="str">
        <f t="array" ref="AM49">IFERROR(INDEX($AB$12:$AD$56,SMALL(IF((ISERROR(SEARCH($AN$14,PL_YEAR)*SEARCH($AN$14,PL_YEAR)*SEARCH($AN$12,PL_TYPE)))+(COUNTIFS($AM$18:AM48,PL_YEAR,$AN$18:AN48,PL_DAYS,$AO$18:AO48,PL_TYPE)&gt;0),"",ROW(PL_YEAR)-MIN(ROW(PL_YEAR))+1),1),COLUMN(A39)),"")</f>
        <v/>
      </c>
      <c r="AN49" s="72" t="str">
        <f t="array" ref="AN49">IFERROR(INDEX($AB$12:$AD$56,SMALL(IF((ISERROR(SEARCH($AN$14,PL_YEAR)*SEARCH($AN$14,PL_YEAR)*SEARCH($AN$12,PL_TYPE)))+(COUNTIFS($AM$18:AN48,PL_YEAR,$AN$18:AO48,PL_DAYS,$AO$18:AP48,PL_TYPE)&gt;0),"",ROW(PL_YEAR)-MIN(ROW(PL_YEAR))+1),1),COLUMN(B39)),"")</f>
        <v/>
      </c>
      <c r="AO49" s="72" t="str">
        <f t="array" ref="AO49">IFERROR(INDEX($AB$12:$AD$56,SMALL(IF((ISERROR(SEARCH($AN$14,PL_YEAR)*SEARCH($AN$14,PL_YEAR)*SEARCH($AN$12,PL_TYPE)))+(COUNTIFS($AM$18:AO48,PL_YEAR,$AN$18:AP48,PL_DAYS,$AO$18:AQ48,PL_TYPE)&gt;0),"",ROW(PL_YEAR)-MIN(ROW(PL_YEAR))+1),1),COLUMN(C39)),"")</f>
        <v/>
      </c>
      <c r="AP49" s="72" t="str">
        <f t="array" ref="AP49">IFERROR(INDEX($AB$12:$AD$56,SMALL(IF((ISERROR(SEARCH($AJ$14,PL_YEAR)*SEARCH($AJ$14,PL_YEAR)*SEARCH($AJ$12,PL_TYPE)))+(COUNTIFS($AI$18:AP48,PL_YEAR,$AJ$18:AQ48,PL_DAYS,$AK$18:AR48,PL_TYPE)&gt;0),"",ROW(PL_YEAR)-MIN(ROW(PL_YEAR))+1),1),COLUMN(E39)),"")</f>
        <v/>
      </c>
      <c r="AQ49" s="72" t="str">
        <f t="array" ref="AQ49">IFERROR(INDEX($AB$12:$AD$56,SMALL(IF((ISERROR(SEARCH($AR$14,PL_YEAR)*SEARCH($AR$14,PL_YEAR)*SEARCH($AR$12,PL_TYPE)))+(COUNTIFS($AQ$18:AQ48,PL_YEAR,$AR$18:AR48,PL_DAYS,$AS$18:AS48,PL_TYPE)&gt;0),"",ROW(PL_YEAR)-MIN(ROW(PL_YEAR))+1),1),COLUMN(A39)),"")</f>
        <v/>
      </c>
      <c r="AR49" s="72" t="str">
        <f t="array" ref="AR49">IFERROR(INDEX($AB$12:$AD$56,SMALL(IF((ISERROR(SEARCH($AR$14,PL_YEAR)*SEARCH($AR$14,PL_YEAR)*SEARCH($AR$12,PL_TYPE)))+(COUNTIFS($AQ$18:AR48,PL_YEAR,$AR$18:AS48,PL_DAYS,$AS$18:AT48,PL_TYPE)&gt;0),"",ROW(PL_YEAR)-MIN(ROW(PL_YEAR))+1),1),COLUMN(B39)),"")</f>
        <v/>
      </c>
      <c r="AS49" s="72" t="str">
        <f t="array" ref="AS49">IFERROR(INDEX($AB$12:$AD$56,SMALL(IF((ISERROR(SEARCH($AR$14,PL_YEAR)*SEARCH($AR$14,PL_YEAR)*SEARCH($AR$12,PL_TYPE)))+(COUNTIFS($AQ$18:AS48,PL_YEAR,$AR$18:AT48,PL_DAYS,$AS$18:AU48,PL_TYPE)&gt;0),"",ROW(PL_YEAR)-MIN(ROW(PL_YEAR))+1),1),COLUMN(C39)),"")</f>
        <v/>
      </c>
      <c r="AT49" s="72" t="str">
        <f t="array" ref="AT49">IFERROR(INDEX($AB$12:$AD$56,SMALL(IF((ISERROR(SEARCH($AR$14,PL_YEAR)*SEARCH($AR$14,PL_YEAR)*SEARCH($AR$12,PL_TYPE)))+(COUNTIFS($AQ$18:AT48,PL_YEAR,$AR$18:AU48,PL_DAYS,$AS$18:AV48,PL_TYPE)&gt;0),"",ROW(PL_YEAR)-MIN(ROW(PL_YEAR))+1),1),COLUMN(E39)),"")</f>
        <v/>
      </c>
      <c r="BE49" s="71">
        <f t="shared" si="16"/>
        <v>44</v>
      </c>
      <c r="BG49" s="70">
        <f t="shared" si="17"/>
        <v>1</v>
      </c>
      <c r="BH49" s="39" t="e">
        <f t="shared" si="18"/>
        <v>#N/A</v>
      </c>
      <c r="BI49" s="39" t="str">
        <f t="shared" si="19"/>
        <v/>
      </c>
      <c r="BJ49" s="39" t="str">
        <f>IF(PL!E56="","",PL!E56)</f>
        <v/>
      </c>
      <c r="BK49" s="39" t="str">
        <f>IF(PL!F56="","",PL!F56)</f>
        <v/>
      </c>
      <c r="BL49" s="39" t="str">
        <f>IF(PL!G56="","",PL!G56)</f>
        <v/>
      </c>
      <c r="BM49" s="39" t="str">
        <f>IF(PL!H56="","",PL!H56)</f>
        <v/>
      </c>
      <c r="BN49" s="39">
        <f t="shared" si="20"/>
        <v>0</v>
      </c>
    </row>
    <row r="50" spans="2:66" ht="15.75">
      <c r="B50" s="44">
        <f t="shared" si="43"/>
        <v>50406</v>
      </c>
      <c r="C50" s="44">
        <f t="shared" si="44"/>
        <v>50586</v>
      </c>
      <c r="D50" s="63" t="e">
        <f t="shared" si="30"/>
        <v>#VALUE!</v>
      </c>
      <c r="E50" s="40" t="e">
        <f t="shared" si="31"/>
        <v>#VALUE!</v>
      </c>
      <c r="F50" s="39" t="str">
        <f t="shared" si="32"/>
        <v>NO</v>
      </c>
      <c r="G50" s="44">
        <f t="shared" si="33"/>
        <v>50406</v>
      </c>
      <c r="H50" s="44">
        <f t="shared" si="34"/>
        <v>43830</v>
      </c>
      <c r="I50" s="68">
        <f t="shared" si="35"/>
        <v>2038</v>
      </c>
      <c r="J50" s="68" t="str">
        <f t="shared" si="36"/>
        <v>A</v>
      </c>
      <c r="K50" s="68" t="str">
        <f t="shared" si="37"/>
        <v>2038-A</v>
      </c>
      <c r="L50" s="40" t="str">
        <f t="shared" si="45"/>
        <v/>
      </c>
      <c r="M50" s="40" t="str">
        <f t="shared" si="28"/>
        <v/>
      </c>
      <c r="N50" s="40" t="str">
        <f t="shared" si="46"/>
        <v/>
      </c>
      <c r="O50" s="40" t="str">
        <f t="shared" si="38"/>
        <v/>
      </c>
      <c r="P50" s="40" t="str">
        <f t="shared" si="47"/>
        <v/>
      </c>
      <c r="Q50" s="40" t="str">
        <f t="shared" si="39"/>
        <v/>
      </c>
      <c r="R50" s="40" t="str">
        <f t="shared" si="40"/>
        <v/>
      </c>
      <c r="S50" s="40" t="str">
        <f t="shared" si="41"/>
        <v/>
      </c>
      <c r="T50" s="40">
        <f t="shared" si="26"/>
        <v>0</v>
      </c>
      <c r="U50" s="40">
        <f t="shared" si="42"/>
        <v>315</v>
      </c>
      <c r="V50" s="40" t="str">
        <f t="shared" si="27"/>
        <v/>
      </c>
      <c r="AA50" s="71">
        <v>39</v>
      </c>
      <c r="AB50" s="71" t="str">
        <f>INDEX($BK$12:$BK$56,MATCH(ROWS($AA$12:AA50),$AA$12:$AA$56,0))</f>
        <v/>
      </c>
      <c r="AC50" s="71">
        <f>INDEX($BN$12:$BN$56,MATCH(ROWS($AA$12:AB50),$AA$12:$AA$56,0))</f>
        <v>0</v>
      </c>
      <c r="AD50" s="76" t="str">
        <f>INDEX($BJ$12:$BJ$56,MATCH(ROWS($AA$12:AC50),$AA$12:$AA$56,0))</f>
        <v/>
      </c>
      <c r="AE50" s="75" t="str">
        <f t="shared" si="13"/>
        <v/>
      </c>
      <c r="AF50" s="74">
        <f t="shared" si="14"/>
        <v>0</v>
      </c>
      <c r="AG50" s="73" t="str">
        <f t="shared" si="15"/>
        <v/>
      </c>
      <c r="AI50" s="72" t="str">
        <f t="array" ref="AI50">IFERROR(INDEX($AB$12:$AD$56,SMALL(IF((ISERROR(SEARCH($AJ$14,PL_YEAR)*SEARCH($AJ$14,PL_YEAR)*SEARCH($AJ$12,PL_TYPE)))+(COUNTIFS(AI$18:$AI49,PL_YEAR,$AJ$18:AJ49,PL_DAYS,$AK$18:AK49,PL_TYPE)&gt;0),"",ROW(PL_YEAR)-MIN(ROW(PL_YEAR))+1),1),COLUMN(A40)),"")</f>
        <v/>
      </c>
      <c r="AJ50" s="72" t="str">
        <f t="array" ref="AJ50">IFERROR(INDEX($AB$12:$AD$56,SMALL(IF((ISERROR(SEARCH($AJ$14,PL_YEAR)*SEARCH($AJ$14,PL_YEAR)*SEARCH($AJ$12,PL_TYPE)))+(COUNTIFS($AI$18:AJ49,PL_YEAR,$AJ$18:AK49,PL_DAYS,$AK$18:AL49,PL_TYPE)&gt;0),"",ROW(PL_YEAR)-MIN(ROW(PL_YEAR))+1),1),COLUMN(B40)),"")</f>
        <v/>
      </c>
      <c r="AK50" s="72" t="str">
        <f t="array" ref="AK50">IFERROR(INDEX($AB$12:$AD$56,SMALL(IF((ISERROR(SEARCH($AJ$14,PL_YEAR)*SEARCH($AJ$14,PL_YEAR)*SEARCH($AJ$12,PL_TYPE)))+(COUNTIFS($AI$18:AK49,PL_YEAR,$AJ$18:AL49,PL_DAYS,$AK$18:AM49,PL_TYPE)&gt;0),"",ROW(PL_YEAR)-MIN(ROW(PL_YEAR))+1),1),COLUMN(C40)),"")</f>
        <v/>
      </c>
      <c r="AL50" s="72" t="str">
        <f t="array" ref="AL50">IFERROR(INDEX($AB$12:$AD$56,SMALL(IF((ISERROR(SEARCH($AJ$14,PL_YEAR)*SEARCH($AJ$14,PL_YEAR)*SEARCH($AJ$12,PL_TYPE)))+(COUNTIFS($AI$18:AL49,PL_YEAR,$AJ$18:AM49,PL_DAYS,$AK$18:AN49,PL_TYPE)&gt;0),"",ROW(PL_YEAR)-MIN(ROW(PL_YEAR))+1),1),COLUMN(E40)),"")</f>
        <v/>
      </c>
      <c r="AM50" s="72" t="str">
        <f t="array" ref="AM50">IFERROR(INDEX($AB$12:$AD$56,SMALL(IF((ISERROR(SEARCH($AN$14,PL_YEAR)*SEARCH($AN$14,PL_YEAR)*SEARCH($AN$12,PL_TYPE)))+(COUNTIFS($AM$18:AM49,PL_YEAR,$AN$18:AN49,PL_DAYS,$AO$18:AO49,PL_TYPE)&gt;0),"",ROW(PL_YEAR)-MIN(ROW(PL_YEAR))+1),1),COLUMN(A40)),"")</f>
        <v/>
      </c>
      <c r="AN50" s="72" t="str">
        <f t="array" ref="AN50">IFERROR(INDEX($AB$12:$AD$56,SMALL(IF((ISERROR(SEARCH($AN$14,PL_YEAR)*SEARCH($AN$14,PL_YEAR)*SEARCH($AN$12,PL_TYPE)))+(COUNTIFS($AM$18:AN49,PL_YEAR,$AN$18:AO49,PL_DAYS,$AO$18:AP49,PL_TYPE)&gt;0),"",ROW(PL_YEAR)-MIN(ROW(PL_YEAR))+1),1),COLUMN(B40)),"")</f>
        <v/>
      </c>
      <c r="AO50" s="72" t="str">
        <f t="array" ref="AO50">IFERROR(INDEX($AB$12:$AD$56,SMALL(IF((ISERROR(SEARCH($AN$14,PL_YEAR)*SEARCH($AN$14,PL_YEAR)*SEARCH($AN$12,PL_TYPE)))+(COUNTIFS($AM$18:AO49,PL_YEAR,$AN$18:AP49,PL_DAYS,$AO$18:AQ49,PL_TYPE)&gt;0),"",ROW(PL_YEAR)-MIN(ROW(PL_YEAR))+1),1),COLUMN(C40)),"")</f>
        <v/>
      </c>
      <c r="AP50" s="72" t="str">
        <f t="array" ref="AP50">IFERROR(INDEX($AB$12:$AD$56,SMALL(IF((ISERROR(SEARCH($AJ$14,PL_YEAR)*SEARCH($AJ$14,PL_YEAR)*SEARCH($AJ$12,PL_TYPE)))+(COUNTIFS($AI$18:AP49,PL_YEAR,$AJ$18:AQ49,PL_DAYS,$AK$18:AR49,PL_TYPE)&gt;0),"",ROW(PL_YEAR)-MIN(ROW(PL_YEAR))+1),1),COLUMN(E40)),"")</f>
        <v/>
      </c>
      <c r="AQ50" s="72" t="str">
        <f t="array" ref="AQ50">IFERROR(INDEX($AB$12:$AD$56,SMALL(IF((ISERROR(SEARCH($AR$14,PL_YEAR)*SEARCH($AR$14,PL_YEAR)*SEARCH($AR$12,PL_TYPE)))+(COUNTIFS($AQ$18:AQ49,PL_YEAR,$AR$18:AR49,PL_DAYS,$AS$18:AS49,PL_TYPE)&gt;0),"",ROW(PL_YEAR)-MIN(ROW(PL_YEAR))+1),1),COLUMN(A40)),"")</f>
        <v/>
      </c>
      <c r="AR50" s="72" t="str">
        <f t="array" ref="AR50">IFERROR(INDEX($AB$12:$AD$56,SMALL(IF((ISERROR(SEARCH($AR$14,PL_YEAR)*SEARCH($AR$14,PL_YEAR)*SEARCH($AR$12,PL_TYPE)))+(COUNTIFS($AQ$18:AR49,PL_YEAR,$AR$18:AS49,PL_DAYS,$AS$18:AT49,PL_TYPE)&gt;0),"",ROW(PL_YEAR)-MIN(ROW(PL_YEAR))+1),1),COLUMN(B40)),"")</f>
        <v/>
      </c>
      <c r="AS50" s="72" t="str">
        <f t="array" ref="AS50">IFERROR(INDEX($AB$12:$AD$56,SMALL(IF((ISERROR(SEARCH($AR$14,PL_YEAR)*SEARCH($AR$14,PL_YEAR)*SEARCH($AR$12,PL_TYPE)))+(COUNTIFS($AQ$18:AS49,PL_YEAR,$AR$18:AT49,PL_DAYS,$AS$18:AU49,PL_TYPE)&gt;0),"",ROW(PL_YEAR)-MIN(ROW(PL_YEAR))+1),1),COLUMN(C40)),"")</f>
        <v/>
      </c>
      <c r="AT50" s="72" t="str">
        <f t="array" ref="AT50">IFERROR(INDEX($AB$12:$AD$56,SMALL(IF((ISERROR(SEARCH($AR$14,PL_YEAR)*SEARCH($AR$14,PL_YEAR)*SEARCH($AR$12,PL_TYPE)))+(COUNTIFS($AQ$18:AT49,PL_YEAR,$AR$18:AU49,PL_DAYS,$AS$18:AV49,PL_TYPE)&gt;0),"",ROW(PL_YEAR)-MIN(ROW(PL_YEAR))+1),1),COLUMN(E40)),"")</f>
        <v/>
      </c>
      <c r="BE50" s="71">
        <f t="shared" si="16"/>
        <v>44</v>
      </c>
      <c r="BG50" s="70">
        <f t="shared" si="17"/>
        <v>1</v>
      </c>
      <c r="BH50" s="39" t="e">
        <f t="shared" si="18"/>
        <v>#N/A</v>
      </c>
      <c r="BI50" s="39" t="str">
        <f t="shared" si="19"/>
        <v/>
      </c>
      <c r="BJ50" s="39" t="str">
        <f>IF(PL!E57="","",PL!E57)</f>
        <v/>
      </c>
      <c r="BK50" s="39" t="str">
        <f>IF(PL!F57="","",PL!F57)</f>
        <v/>
      </c>
      <c r="BL50" s="39" t="str">
        <f>IF(PL!G57="","",PL!G57)</f>
        <v/>
      </c>
      <c r="BM50" s="39" t="str">
        <f>IF(PL!H57="","",PL!H57)</f>
        <v/>
      </c>
      <c r="BN50" s="39">
        <f t="shared" si="20"/>
        <v>0</v>
      </c>
    </row>
    <row r="51" spans="2:66" ht="15.75">
      <c r="B51" s="44">
        <f t="shared" si="43"/>
        <v>50587</v>
      </c>
      <c r="C51" s="44">
        <f t="shared" si="44"/>
        <v>50770</v>
      </c>
      <c r="D51" s="63" t="e">
        <f t="shared" si="30"/>
        <v>#VALUE!</v>
      </c>
      <c r="E51" s="40" t="e">
        <f t="shared" si="31"/>
        <v>#VALUE!</v>
      </c>
      <c r="F51" s="39" t="str">
        <f t="shared" si="32"/>
        <v>NO</v>
      </c>
      <c r="G51" s="44">
        <f t="shared" si="33"/>
        <v>50587</v>
      </c>
      <c r="H51" s="44">
        <f t="shared" si="34"/>
        <v>43830</v>
      </c>
      <c r="I51" s="68">
        <f t="shared" si="35"/>
        <v>2038</v>
      </c>
      <c r="J51" s="68" t="str">
        <f t="shared" si="36"/>
        <v>B</v>
      </c>
      <c r="K51" s="68" t="str">
        <f t="shared" si="37"/>
        <v>2038-B</v>
      </c>
      <c r="L51" s="40" t="str">
        <f t="shared" si="45"/>
        <v/>
      </c>
      <c r="M51" s="40" t="str">
        <f t="shared" si="28"/>
        <v/>
      </c>
      <c r="N51" s="40" t="str">
        <f t="shared" si="46"/>
        <v/>
      </c>
      <c r="O51" s="40" t="str">
        <f t="shared" si="38"/>
        <v/>
      </c>
      <c r="P51" s="40" t="str">
        <f t="shared" si="47"/>
        <v/>
      </c>
      <c r="Q51" s="40" t="str">
        <f t="shared" si="39"/>
        <v/>
      </c>
      <c r="R51" s="40" t="str">
        <f t="shared" si="40"/>
        <v/>
      </c>
      <c r="S51" s="40" t="str">
        <f t="shared" si="41"/>
        <v/>
      </c>
      <c r="T51" s="40">
        <f t="shared" si="26"/>
        <v>0</v>
      </c>
      <c r="U51" s="40">
        <f t="shared" si="42"/>
        <v>315</v>
      </c>
      <c r="V51" s="40" t="str">
        <f t="shared" si="27"/>
        <v/>
      </c>
      <c r="AA51" s="71">
        <v>40</v>
      </c>
      <c r="AB51" s="71" t="str">
        <f>INDEX($BK$12:$BK$56,MATCH(ROWS($AA$12:AA51),$AA$12:$AA$56,0))</f>
        <v/>
      </c>
      <c r="AC51" s="71">
        <f>INDEX($BN$12:$BN$56,MATCH(ROWS($AA$12:AB51),$AA$12:$AA$56,0))</f>
        <v>0</v>
      </c>
      <c r="AD51" s="76" t="str">
        <f>INDEX($BJ$12:$BJ$56,MATCH(ROWS($AA$12:AC51),$AA$12:$AA$56,0))</f>
        <v/>
      </c>
      <c r="AE51" s="75" t="str">
        <f t="shared" si="13"/>
        <v/>
      </c>
      <c r="AF51" s="74">
        <f t="shared" si="14"/>
        <v>0</v>
      </c>
      <c r="AG51" s="73" t="str">
        <f t="shared" si="15"/>
        <v/>
      </c>
      <c r="AI51" s="72" t="str">
        <f t="array" ref="AI51">IFERROR(INDEX($AB$12:$AD$56,SMALL(IF((ISERROR(SEARCH($AJ$14,PL_YEAR)*SEARCH($AJ$14,PL_YEAR)*SEARCH($AJ$12,PL_TYPE)))+(COUNTIFS(AI$18:$AI50,PL_YEAR,$AJ$18:AJ50,PL_DAYS,$AK$18:AK50,PL_TYPE)&gt;0),"",ROW(PL_YEAR)-MIN(ROW(PL_YEAR))+1),1),COLUMN(A41)),"")</f>
        <v/>
      </c>
      <c r="AJ51" s="72" t="str">
        <f t="array" ref="AJ51">IFERROR(INDEX($AB$12:$AD$56,SMALL(IF((ISERROR(SEARCH($AJ$14,PL_YEAR)*SEARCH($AJ$14,PL_YEAR)*SEARCH($AJ$12,PL_TYPE)))+(COUNTIFS($AI$18:AJ50,PL_YEAR,$AJ$18:AK50,PL_DAYS,$AK$18:AL50,PL_TYPE)&gt;0),"",ROW(PL_YEAR)-MIN(ROW(PL_YEAR))+1),1),COLUMN(B41)),"")</f>
        <v/>
      </c>
      <c r="AK51" s="72" t="str">
        <f t="array" ref="AK51">IFERROR(INDEX($AB$12:$AD$56,SMALL(IF((ISERROR(SEARCH($AJ$14,PL_YEAR)*SEARCH($AJ$14,PL_YEAR)*SEARCH($AJ$12,PL_TYPE)))+(COUNTIFS($AI$18:AK50,PL_YEAR,$AJ$18:AL50,PL_DAYS,$AK$18:AM50,PL_TYPE)&gt;0),"",ROW(PL_YEAR)-MIN(ROW(PL_YEAR))+1),1),COLUMN(C41)),"")</f>
        <v/>
      </c>
      <c r="AL51" s="72" t="str">
        <f t="array" ref="AL51">IFERROR(INDEX($AB$12:$AD$56,SMALL(IF((ISERROR(SEARCH($AJ$14,PL_YEAR)*SEARCH($AJ$14,PL_YEAR)*SEARCH($AJ$12,PL_TYPE)))+(COUNTIFS($AI$18:AL50,PL_YEAR,$AJ$18:AM50,PL_DAYS,$AK$18:AN50,PL_TYPE)&gt;0),"",ROW(PL_YEAR)-MIN(ROW(PL_YEAR))+1),1),COLUMN(E41)),"")</f>
        <v/>
      </c>
      <c r="AM51" s="72" t="str">
        <f t="array" ref="AM51">IFERROR(INDEX($AB$12:$AD$56,SMALL(IF((ISERROR(SEARCH($AN$14,PL_YEAR)*SEARCH($AN$14,PL_YEAR)*SEARCH($AN$12,PL_TYPE)))+(COUNTIFS($AM$18:AM50,PL_YEAR,$AN$18:AN50,PL_DAYS,$AO$18:AO50,PL_TYPE)&gt;0),"",ROW(PL_YEAR)-MIN(ROW(PL_YEAR))+1),1),COLUMN(A41)),"")</f>
        <v/>
      </c>
      <c r="AN51" s="72" t="str">
        <f t="array" ref="AN51">IFERROR(INDEX($AB$12:$AD$56,SMALL(IF((ISERROR(SEARCH($AN$14,PL_YEAR)*SEARCH($AN$14,PL_YEAR)*SEARCH($AN$12,PL_TYPE)))+(COUNTIFS($AM$18:AN50,PL_YEAR,$AN$18:AO50,PL_DAYS,$AO$18:AP50,PL_TYPE)&gt;0),"",ROW(PL_YEAR)-MIN(ROW(PL_YEAR))+1),1),COLUMN(B41)),"")</f>
        <v/>
      </c>
      <c r="AO51" s="72" t="str">
        <f t="array" ref="AO51">IFERROR(INDEX($AB$12:$AD$56,SMALL(IF((ISERROR(SEARCH($AN$14,PL_YEAR)*SEARCH($AN$14,PL_YEAR)*SEARCH($AN$12,PL_TYPE)))+(COUNTIFS($AM$18:AO50,PL_YEAR,$AN$18:AP50,PL_DAYS,$AO$18:AQ50,PL_TYPE)&gt;0),"",ROW(PL_YEAR)-MIN(ROW(PL_YEAR))+1),1),COLUMN(C41)),"")</f>
        <v/>
      </c>
      <c r="AP51" s="72" t="str">
        <f t="array" ref="AP51">IFERROR(INDEX($AB$12:$AD$56,SMALL(IF((ISERROR(SEARCH($AJ$14,PL_YEAR)*SEARCH($AJ$14,PL_YEAR)*SEARCH($AJ$12,PL_TYPE)))+(COUNTIFS($AI$18:AP50,PL_YEAR,$AJ$18:AQ50,PL_DAYS,$AK$18:AR50,PL_TYPE)&gt;0),"",ROW(PL_YEAR)-MIN(ROW(PL_YEAR))+1),1),COLUMN(E41)),"")</f>
        <v/>
      </c>
      <c r="AQ51" s="72" t="str">
        <f t="array" ref="AQ51">IFERROR(INDEX($AB$12:$AD$56,SMALL(IF((ISERROR(SEARCH($AR$14,PL_YEAR)*SEARCH($AR$14,PL_YEAR)*SEARCH($AR$12,PL_TYPE)))+(COUNTIFS($AQ$18:AQ50,PL_YEAR,$AR$18:AR50,PL_DAYS,$AS$18:AS50,PL_TYPE)&gt;0),"",ROW(PL_YEAR)-MIN(ROW(PL_YEAR))+1),1),COLUMN(A41)),"")</f>
        <v/>
      </c>
      <c r="AR51" s="72" t="str">
        <f t="array" ref="AR51">IFERROR(INDEX($AB$12:$AD$56,SMALL(IF((ISERROR(SEARCH($AR$14,PL_YEAR)*SEARCH($AR$14,PL_YEAR)*SEARCH($AR$12,PL_TYPE)))+(COUNTIFS($AQ$18:AR50,PL_YEAR,$AR$18:AS50,PL_DAYS,$AS$18:AT50,PL_TYPE)&gt;0),"",ROW(PL_YEAR)-MIN(ROW(PL_YEAR))+1),1),COLUMN(B41)),"")</f>
        <v/>
      </c>
      <c r="AS51" s="72" t="str">
        <f t="array" ref="AS51">IFERROR(INDEX($AB$12:$AD$56,SMALL(IF((ISERROR(SEARCH($AR$14,PL_YEAR)*SEARCH($AR$14,PL_YEAR)*SEARCH($AR$12,PL_TYPE)))+(COUNTIFS($AQ$18:AS50,PL_YEAR,$AR$18:AT50,PL_DAYS,$AS$18:AU50,PL_TYPE)&gt;0),"",ROW(PL_YEAR)-MIN(ROW(PL_YEAR))+1),1),COLUMN(C41)),"")</f>
        <v/>
      </c>
      <c r="AT51" s="72" t="str">
        <f t="array" ref="AT51">IFERROR(INDEX($AB$12:$AD$56,SMALL(IF((ISERROR(SEARCH($AR$14,PL_YEAR)*SEARCH($AR$14,PL_YEAR)*SEARCH($AR$12,PL_TYPE)))+(COUNTIFS($AQ$18:AT50,PL_YEAR,$AR$18:AU50,PL_DAYS,$AS$18:AV50,PL_TYPE)&gt;0),"",ROW(PL_YEAR)-MIN(ROW(PL_YEAR))+1),1),COLUMN(E41)),"")</f>
        <v/>
      </c>
      <c r="BE51" s="71">
        <f t="shared" si="16"/>
        <v>44</v>
      </c>
      <c r="BG51" s="70">
        <f t="shared" si="17"/>
        <v>1</v>
      </c>
      <c r="BH51" s="39" t="e">
        <f t="shared" si="18"/>
        <v>#N/A</v>
      </c>
      <c r="BI51" s="39" t="str">
        <f t="shared" si="19"/>
        <v/>
      </c>
      <c r="BJ51" s="39" t="str">
        <f>IF(PL!E58="","",PL!E58)</f>
        <v/>
      </c>
      <c r="BK51" s="39" t="str">
        <f>IF(PL!F58="","",PL!F58)</f>
        <v/>
      </c>
      <c r="BL51" s="39" t="str">
        <f>IF(PL!G58="","",PL!G58)</f>
        <v/>
      </c>
      <c r="BM51" s="39" t="str">
        <f>IF(PL!H58="","",PL!H58)</f>
        <v/>
      </c>
      <c r="BN51" s="39">
        <f t="shared" si="20"/>
        <v>0</v>
      </c>
    </row>
    <row r="52" spans="2:66" ht="15.75">
      <c r="B52" s="44">
        <f t="shared" si="43"/>
        <v>50771</v>
      </c>
      <c r="C52" s="44">
        <f t="shared" si="44"/>
        <v>50951</v>
      </c>
      <c r="D52" s="63" t="e">
        <f t="shared" si="30"/>
        <v>#VALUE!</v>
      </c>
      <c r="E52" s="40" t="e">
        <f t="shared" si="31"/>
        <v>#VALUE!</v>
      </c>
      <c r="F52" s="39" t="str">
        <f t="shared" si="32"/>
        <v>NO</v>
      </c>
      <c r="G52" s="44">
        <f t="shared" si="33"/>
        <v>50771</v>
      </c>
      <c r="H52" s="44">
        <f t="shared" si="34"/>
        <v>43830</v>
      </c>
      <c r="I52" s="68">
        <f t="shared" si="35"/>
        <v>2039</v>
      </c>
      <c r="J52" s="68" t="str">
        <f t="shared" si="36"/>
        <v>A</v>
      </c>
      <c r="K52" s="68" t="str">
        <f t="shared" si="37"/>
        <v>2039-A</v>
      </c>
      <c r="L52" s="40" t="str">
        <f t="shared" si="45"/>
        <v/>
      </c>
      <c r="M52" s="40" t="str">
        <f t="shared" si="28"/>
        <v/>
      </c>
      <c r="N52" s="40" t="str">
        <f t="shared" si="46"/>
        <v/>
      </c>
      <c r="O52" s="40" t="str">
        <f t="shared" si="38"/>
        <v/>
      </c>
      <c r="P52" s="40" t="str">
        <f t="shared" si="47"/>
        <v/>
      </c>
      <c r="Q52" s="40" t="str">
        <f t="shared" si="39"/>
        <v/>
      </c>
      <c r="R52" s="40" t="str">
        <f t="shared" si="40"/>
        <v/>
      </c>
      <c r="S52" s="40" t="str">
        <f t="shared" si="41"/>
        <v/>
      </c>
      <c r="T52" s="40">
        <f t="shared" si="26"/>
        <v>0</v>
      </c>
      <c r="U52" s="40">
        <f t="shared" si="42"/>
        <v>315</v>
      </c>
      <c r="V52" s="40" t="str">
        <f t="shared" si="27"/>
        <v/>
      </c>
      <c r="AA52" s="71">
        <v>41</v>
      </c>
      <c r="AB52" s="71" t="str">
        <f>INDEX($BK$12:$BK$56,MATCH(ROWS($AA$12:AA52),$AA$12:$AA$56,0))</f>
        <v/>
      </c>
      <c r="AC52" s="71">
        <f>INDEX($BN$12:$BN$56,MATCH(ROWS($AA$12:AB52),$AA$12:$AA$56,0))</f>
        <v>0</v>
      </c>
      <c r="AD52" s="76" t="str">
        <f>INDEX($BJ$12:$BJ$56,MATCH(ROWS($AA$12:AC52),$AA$12:$AA$56,0))</f>
        <v/>
      </c>
      <c r="AE52" s="75" t="str">
        <f t="shared" si="13"/>
        <v/>
      </c>
      <c r="AF52" s="74">
        <f t="shared" si="14"/>
        <v>0</v>
      </c>
      <c r="AG52" s="73" t="str">
        <f t="shared" si="15"/>
        <v/>
      </c>
      <c r="AI52" s="72" t="str">
        <f t="array" ref="AI52">IFERROR(INDEX($AB$12:$AD$56,SMALL(IF((ISERROR(SEARCH($AJ$14,PL_YEAR)*SEARCH($AJ$14,PL_YEAR)*SEARCH($AJ$12,PL_TYPE)))+(COUNTIFS(AI$18:$AI51,PL_YEAR,$AJ$18:AJ51,PL_DAYS,$AK$18:AK51,PL_TYPE)&gt;0),"",ROW(PL_YEAR)-MIN(ROW(PL_YEAR))+1),1),COLUMN(A42)),"")</f>
        <v/>
      </c>
      <c r="AJ52" s="72" t="str">
        <f t="array" ref="AJ52">IFERROR(INDEX($AB$12:$AD$56,SMALL(IF((ISERROR(SEARCH($AJ$14,PL_YEAR)*SEARCH($AJ$14,PL_YEAR)*SEARCH($AJ$12,PL_TYPE)))+(COUNTIFS($AI$18:AJ51,PL_YEAR,$AJ$18:AK51,PL_DAYS,$AK$18:AL51,PL_TYPE)&gt;0),"",ROW(PL_YEAR)-MIN(ROW(PL_YEAR))+1),1),COLUMN(B42)),"")</f>
        <v/>
      </c>
      <c r="AK52" s="72" t="str">
        <f t="array" ref="AK52">IFERROR(INDEX($AB$12:$AD$56,SMALL(IF((ISERROR(SEARCH($AJ$14,PL_YEAR)*SEARCH($AJ$14,PL_YEAR)*SEARCH($AJ$12,PL_TYPE)))+(COUNTIFS($AI$18:AK51,PL_YEAR,$AJ$18:AL51,PL_DAYS,$AK$18:AM51,PL_TYPE)&gt;0),"",ROW(PL_YEAR)-MIN(ROW(PL_YEAR))+1),1),COLUMN(C42)),"")</f>
        <v/>
      </c>
      <c r="AL52" s="72" t="str">
        <f t="array" ref="AL52">IFERROR(INDEX($AB$12:$AD$56,SMALL(IF((ISERROR(SEARCH($AJ$14,PL_YEAR)*SEARCH($AJ$14,PL_YEAR)*SEARCH($AJ$12,PL_TYPE)))+(COUNTIFS($AI$18:AL51,PL_YEAR,$AJ$18:AM51,PL_DAYS,$AK$18:AN51,PL_TYPE)&gt;0),"",ROW(PL_YEAR)-MIN(ROW(PL_YEAR))+1),1),COLUMN(E42)),"")</f>
        <v/>
      </c>
      <c r="AM52" s="72" t="str">
        <f t="array" ref="AM52">IFERROR(INDEX($AB$12:$AD$56,SMALL(IF((ISERROR(SEARCH($AN$14,PL_YEAR)*SEARCH($AN$14,PL_YEAR)*SEARCH($AN$12,PL_TYPE)))+(COUNTIFS($AM$18:AM51,PL_YEAR,$AN$18:AN51,PL_DAYS,$AO$18:AO51,PL_TYPE)&gt;0),"",ROW(PL_YEAR)-MIN(ROW(PL_YEAR))+1),1),COLUMN(A42)),"")</f>
        <v/>
      </c>
      <c r="AN52" s="72" t="str">
        <f t="array" ref="AN52">IFERROR(INDEX($AB$12:$AD$56,SMALL(IF((ISERROR(SEARCH($AN$14,PL_YEAR)*SEARCH($AN$14,PL_YEAR)*SEARCH($AN$12,PL_TYPE)))+(COUNTIFS($AM$18:AN51,PL_YEAR,$AN$18:AO51,PL_DAYS,$AO$18:AP51,PL_TYPE)&gt;0),"",ROW(PL_YEAR)-MIN(ROW(PL_YEAR))+1),1),COLUMN(B42)),"")</f>
        <v/>
      </c>
      <c r="AO52" s="72" t="str">
        <f t="array" ref="AO52">IFERROR(INDEX($AB$12:$AD$56,SMALL(IF((ISERROR(SEARCH($AN$14,PL_YEAR)*SEARCH($AN$14,PL_YEAR)*SEARCH($AN$12,PL_TYPE)))+(COUNTIFS($AM$18:AO51,PL_YEAR,$AN$18:AP51,PL_DAYS,$AO$18:AQ51,PL_TYPE)&gt;0),"",ROW(PL_YEAR)-MIN(ROW(PL_YEAR))+1),1),COLUMN(C42)),"")</f>
        <v/>
      </c>
      <c r="AP52" s="72" t="str">
        <f t="array" ref="AP52">IFERROR(INDEX($AB$12:$AD$56,SMALL(IF((ISERROR(SEARCH($AJ$14,PL_YEAR)*SEARCH($AJ$14,PL_YEAR)*SEARCH($AJ$12,PL_TYPE)))+(COUNTIFS($AI$18:AP51,PL_YEAR,$AJ$18:AQ51,PL_DAYS,$AK$18:AR51,PL_TYPE)&gt;0),"",ROW(PL_YEAR)-MIN(ROW(PL_YEAR))+1),1),COLUMN(E42)),"")</f>
        <v/>
      </c>
      <c r="AQ52" s="72" t="str">
        <f t="array" ref="AQ52">IFERROR(INDEX($AB$12:$AD$56,SMALL(IF((ISERROR(SEARCH($AR$14,PL_YEAR)*SEARCH($AR$14,PL_YEAR)*SEARCH($AR$12,PL_TYPE)))+(COUNTIFS($AQ$18:AQ51,PL_YEAR,$AR$18:AR51,PL_DAYS,$AS$18:AS51,PL_TYPE)&gt;0),"",ROW(PL_YEAR)-MIN(ROW(PL_YEAR))+1),1),COLUMN(A42)),"")</f>
        <v/>
      </c>
      <c r="AR52" s="72" t="str">
        <f t="array" ref="AR52">IFERROR(INDEX($AB$12:$AD$56,SMALL(IF((ISERROR(SEARCH($AR$14,PL_YEAR)*SEARCH($AR$14,PL_YEAR)*SEARCH($AR$12,PL_TYPE)))+(COUNTIFS($AQ$18:AR51,PL_YEAR,$AR$18:AS51,PL_DAYS,$AS$18:AT51,PL_TYPE)&gt;0),"",ROW(PL_YEAR)-MIN(ROW(PL_YEAR))+1),1),COLUMN(B42)),"")</f>
        <v/>
      </c>
      <c r="AS52" s="72" t="str">
        <f t="array" ref="AS52">IFERROR(INDEX($AB$12:$AD$56,SMALL(IF((ISERROR(SEARCH($AR$14,PL_YEAR)*SEARCH($AR$14,PL_YEAR)*SEARCH($AR$12,PL_TYPE)))+(COUNTIFS($AQ$18:AS51,PL_YEAR,$AR$18:AT51,PL_DAYS,$AS$18:AU51,PL_TYPE)&gt;0),"",ROW(PL_YEAR)-MIN(ROW(PL_YEAR))+1),1),COLUMN(C42)),"")</f>
        <v/>
      </c>
      <c r="AT52" s="72" t="str">
        <f t="array" ref="AT52">IFERROR(INDEX($AB$12:$AD$56,SMALL(IF((ISERROR(SEARCH($AR$14,PL_YEAR)*SEARCH($AR$14,PL_YEAR)*SEARCH($AR$12,PL_TYPE)))+(COUNTIFS($AQ$18:AT51,PL_YEAR,$AR$18:AU51,PL_DAYS,$AS$18:AV51,PL_TYPE)&gt;0),"",ROW(PL_YEAR)-MIN(ROW(PL_YEAR))+1),1),COLUMN(E42)),"")</f>
        <v/>
      </c>
      <c r="BE52" s="71">
        <f t="shared" si="16"/>
        <v>44</v>
      </c>
      <c r="BG52" s="70">
        <f t="shared" si="17"/>
        <v>1</v>
      </c>
      <c r="BH52" s="39" t="e">
        <f t="shared" si="18"/>
        <v>#N/A</v>
      </c>
      <c r="BI52" s="39" t="str">
        <f t="shared" si="19"/>
        <v/>
      </c>
      <c r="BJ52" s="39" t="str">
        <f>IF(PL!E59="","",PL!E59)</f>
        <v/>
      </c>
      <c r="BK52" s="39" t="str">
        <f>IF(PL!F59="","",PL!F59)</f>
        <v/>
      </c>
      <c r="BL52" s="39" t="str">
        <f>IF(PL!G59="","",PL!G59)</f>
        <v/>
      </c>
      <c r="BM52" s="39" t="str">
        <f>IF(PL!H59="","",PL!H59)</f>
        <v/>
      </c>
      <c r="BN52" s="39">
        <f t="shared" si="20"/>
        <v>0</v>
      </c>
    </row>
    <row r="53" spans="2:66" ht="15.75">
      <c r="B53" s="44">
        <f t="shared" si="43"/>
        <v>50952</v>
      </c>
      <c r="C53" s="44">
        <f t="shared" si="44"/>
        <v>51135</v>
      </c>
      <c r="D53" s="63" t="e">
        <f t="shared" si="30"/>
        <v>#VALUE!</v>
      </c>
      <c r="E53" s="40" t="e">
        <f t="shared" si="31"/>
        <v>#VALUE!</v>
      </c>
      <c r="F53" s="39" t="str">
        <f t="shared" si="32"/>
        <v>NO</v>
      </c>
      <c r="G53" s="44">
        <f t="shared" si="33"/>
        <v>50952</v>
      </c>
      <c r="H53" s="44">
        <f t="shared" si="34"/>
        <v>43830</v>
      </c>
      <c r="I53" s="68">
        <f t="shared" si="35"/>
        <v>2039</v>
      </c>
      <c r="J53" s="68" t="str">
        <f t="shared" si="36"/>
        <v>B</v>
      </c>
      <c r="K53" s="68" t="str">
        <f t="shared" si="37"/>
        <v>2039-B</v>
      </c>
      <c r="L53" s="40" t="str">
        <f t="shared" si="45"/>
        <v/>
      </c>
      <c r="M53" s="40" t="str">
        <f t="shared" si="28"/>
        <v/>
      </c>
      <c r="N53" s="40" t="str">
        <f t="shared" si="46"/>
        <v/>
      </c>
      <c r="O53" s="40" t="str">
        <f t="shared" si="38"/>
        <v/>
      </c>
      <c r="P53" s="40" t="str">
        <f t="shared" si="47"/>
        <v/>
      </c>
      <c r="Q53" s="40" t="str">
        <f t="shared" si="39"/>
        <v/>
      </c>
      <c r="R53" s="40" t="str">
        <f t="shared" si="40"/>
        <v/>
      </c>
      <c r="S53" s="40" t="str">
        <f t="shared" si="41"/>
        <v/>
      </c>
      <c r="T53" s="40">
        <f t="shared" si="26"/>
        <v>0</v>
      </c>
      <c r="U53" s="40">
        <f t="shared" si="42"/>
        <v>315</v>
      </c>
      <c r="V53" s="40" t="str">
        <f t="shared" si="27"/>
        <v/>
      </c>
      <c r="AA53" s="71">
        <v>42</v>
      </c>
      <c r="AB53" s="71" t="str">
        <f>INDEX($BK$12:$BK$56,MATCH(ROWS($AA$12:AA53),$AA$12:$AA$56,0))</f>
        <v/>
      </c>
      <c r="AC53" s="71">
        <f>INDEX($BN$12:$BN$56,MATCH(ROWS($AA$12:AB53),$AA$12:$AA$56,0))</f>
        <v>0</v>
      </c>
      <c r="AD53" s="76" t="str">
        <f>INDEX($BJ$12:$BJ$56,MATCH(ROWS($AA$12:AC53),$AA$12:$AA$56,0))</f>
        <v/>
      </c>
      <c r="AE53" s="75" t="str">
        <f t="shared" si="13"/>
        <v/>
      </c>
      <c r="AF53" s="74">
        <f t="shared" si="14"/>
        <v>0</v>
      </c>
      <c r="AG53" s="73" t="str">
        <f t="shared" si="15"/>
        <v/>
      </c>
      <c r="AI53" s="72" t="str">
        <f t="array" ref="AI53">IFERROR(INDEX($AB$12:$AD$56,SMALL(IF((ISERROR(SEARCH($AJ$14,PL_YEAR)*SEARCH($AJ$14,PL_YEAR)*SEARCH($AJ$12,PL_TYPE)))+(COUNTIFS(AI$18:$AI52,PL_YEAR,$AJ$18:AJ52,PL_DAYS,$AK$18:AK52,PL_TYPE)&gt;0),"",ROW(PL_YEAR)-MIN(ROW(PL_YEAR))+1),1),COLUMN(A43)),"")</f>
        <v/>
      </c>
      <c r="AJ53" s="72" t="str">
        <f t="array" ref="AJ53">IFERROR(INDEX($AB$12:$AD$56,SMALL(IF((ISERROR(SEARCH($AJ$14,PL_YEAR)*SEARCH($AJ$14,PL_YEAR)*SEARCH($AJ$12,PL_TYPE)))+(COUNTIFS($AI$18:AJ52,PL_YEAR,$AJ$18:AK52,PL_DAYS,$AK$18:AL52,PL_TYPE)&gt;0),"",ROW(PL_YEAR)-MIN(ROW(PL_YEAR))+1),1),COLUMN(B43)),"")</f>
        <v/>
      </c>
      <c r="AK53" s="72" t="str">
        <f t="array" ref="AK53">IFERROR(INDEX($AB$12:$AD$56,SMALL(IF((ISERROR(SEARCH($AJ$14,PL_YEAR)*SEARCH($AJ$14,PL_YEAR)*SEARCH($AJ$12,PL_TYPE)))+(COUNTIFS($AI$18:AK52,PL_YEAR,$AJ$18:AL52,PL_DAYS,$AK$18:AM52,PL_TYPE)&gt;0),"",ROW(PL_YEAR)-MIN(ROW(PL_YEAR))+1),1),COLUMN(C43)),"")</f>
        <v/>
      </c>
      <c r="AL53" s="72" t="str">
        <f t="array" ref="AL53">IFERROR(INDEX($AB$12:$AD$56,SMALL(IF((ISERROR(SEARCH($AJ$14,PL_YEAR)*SEARCH($AJ$14,PL_YEAR)*SEARCH($AJ$12,PL_TYPE)))+(COUNTIFS($AI$18:AL52,PL_YEAR,$AJ$18:AM52,PL_DAYS,$AK$18:AN52,PL_TYPE)&gt;0),"",ROW(PL_YEAR)-MIN(ROW(PL_YEAR))+1),1),COLUMN(E43)),"")</f>
        <v/>
      </c>
      <c r="AM53" s="72" t="str">
        <f t="array" ref="AM53">IFERROR(INDEX($AB$12:$AD$56,SMALL(IF((ISERROR(SEARCH($AN$14,PL_YEAR)*SEARCH($AN$14,PL_YEAR)*SEARCH($AN$12,PL_TYPE)))+(COUNTIFS($AM$18:AM52,PL_YEAR,$AN$18:AN52,PL_DAYS,$AO$18:AO52,PL_TYPE)&gt;0),"",ROW(PL_YEAR)-MIN(ROW(PL_YEAR))+1),1),COLUMN(A43)),"")</f>
        <v/>
      </c>
      <c r="AN53" s="72" t="str">
        <f t="array" ref="AN53">IFERROR(INDEX($AB$12:$AD$56,SMALL(IF((ISERROR(SEARCH($AN$14,PL_YEAR)*SEARCH($AN$14,PL_YEAR)*SEARCH($AN$12,PL_TYPE)))+(COUNTIFS($AM$18:AN52,PL_YEAR,$AN$18:AO52,PL_DAYS,$AO$18:AP52,PL_TYPE)&gt;0),"",ROW(PL_YEAR)-MIN(ROW(PL_YEAR))+1),1),COLUMN(B43)),"")</f>
        <v/>
      </c>
      <c r="AO53" s="72" t="str">
        <f t="array" ref="AO53">IFERROR(INDEX($AB$12:$AD$56,SMALL(IF((ISERROR(SEARCH($AN$14,PL_YEAR)*SEARCH($AN$14,PL_YEAR)*SEARCH($AN$12,PL_TYPE)))+(COUNTIFS($AM$18:AO52,PL_YEAR,$AN$18:AP52,PL_DAYS,$AO$18:AQ52,PL_TYPE)&gt;0),"",ROW(PL_YEAR)-MIN(ROW(PL_YEAR))+1),1),COLUMN(C43)),"")</f>
        <v/>
      </c>
      <c r="AP53" s="72" t="str">
        <f t="array" ref="AP53">IFERROR(INDEX($AB$12:$AD$56,SMALL(IF((ISERROR(SEARCH($AJ$14,PL_YEAR)*SEARCH($AJ$14,PL_YEAR)*SEARCH($AJ$12,PL_TYPE)))+(COUNTIFS($AI$18:AP52,PL_YEAR,$AJ$18:AQ52,PL_DAYS,$AK$18:AR52,PL_TYPE)&gt;0),"",ROW(PL_YEAR)-MIN(ROW(PL_YEAR))+1),1),COLUMN(E43)),"")</f>
        <v/>
      </c>
      <c r="AQ53" s="72" t="str">
        <f t="array" ref="AQ53">IFERROR(INDEX($AB$12:$AD$56,SMALL(IF((ISERROR(SEARCH($AR$14,PL_YEAR)*SEARCH($AR$14,PL_YEAR)*SEARCH($AR$12,PL_TYPE)))+(COUNTIFS($AQ$18:AQ52,PL_YEAR,$AR$18:AR52,PL_DAYS,$AS$18:AS52,PL_TYPE)&gt;0),"",ROW(PL_YEAR)-MIN(ROW(PL_YEAR))+1),1),COLUMN(A43)),"")</f>
        <v/>
      </c>
      <c r="AR53" s="72" t="str">
        <f t="array" ref="AR53">IFERROR(INDEX($AB$12:$AD$56,SMALL(IF((ISERROR(SEARCH($AR$14,PL_YEAR)*SEARCH($AR$14,PL_YEAR)*SEARCH($AR$12,PL_TYPE)))+(COUNTIFS($AQ$18:AR52,PL_YEAR,$AR$18:AS52,PL_DAYS,$AS$18:AT52,PL_TYPE)&gt;0),"",ROW(PL_YEAR)-MIN(ROW(PL_YEAR))+1),1),COLUMN(B43)),"")</f>
        <v/>
      </c>
      <c r="AS53" s="72" t="str">
        <f t="array" ref="AS53">IFERROR(INDEX($AB$12:$AD$56,SMALL(IF((ISERROR(SEARCH($AR$14,PL_YEAR)*SEARCH($AR$14,PL_YEAR)*SEARCH($AR$12,PL_TYPE)))+(COUNTIFS($AQ$18:AS52,PL_YEAR,$AR$18:AT52,PL_DAYS,$AS$18:AU52,PL_TYPE)&gt;0),"",ROW(PL_YEAR)-MIN(ROW(PL_YEAR))+1),1),COLUMN(C43)),"")</f>
        <v/>
      </c>
      <c r="AT53" s="72" t="str">
        <f t="array" ref="AT53">IFERROR(INDEX($AB$12:$AD$56,SMALL(IF((ISERROR(SEARCH($AR$14,PL_YEAR)*SEARCH($AR$14,PL_YEAR)*SEARCH($AR$12,PL_TYPE)))+(COUNTIFS($AQ$18:AT52,PL_YEAR,$AR$18:AU52,PL_DAYS,$AS$18:AV52,PL_TYPE)&gt;0),"",ROW(PL_YEAR)-MIN(ROW(PL_YEAR))+1),1),COLUMN(E43)),"")</f>
        <v/>
      </c>
      <c r="BE53" s="71">
        <f t="shared" si="16"/>
        <v>44</v>
      </c>
      <c r="BG53" s="70">
        <f t="shared" si="17"/>
        <v>1</v>
      </c>
      <c r="BH53" s="39" t="e">
        <f t="shared" si="18"/>
        <v>#N/A</v>
      </c>
      <c r="BI53" s="39" t="str">
        <f t="shared" si="19"/>
        <v/>
      </c>
      <c r="BJ53" s="39" t="str">
        <f>IF(PL!E60="","",PL!E60)</f>
        <v/>
      </c>
      <c r="BK53" s="39" t="str">
        <f>IF(PL!F60="","",PL!F60)</f>
        <v/>
      </c>
      <c r="BL53" s="39" t="str">
        <f>IF(PL!G60="","",PL!G60)</f>
        <v/>
      </c>
      <c r="BM53" s="39" t="str">
        <f>IF(PL!H60="","",PL!H60)</f>
        <v/>
      </c>
      <c r="BN53" s="39">
        <f t="shared" si="20"/>
        <v>0</v>
      </c>
    </row>
    <row r="54" spans="2:66" ht="15.75">
      <c r="B54" s="44">
        <f t="shared" si="43"/>
        <v>51136</v>
      </c>
      <c r="C54" s="44">
        <f t="shared" si="44"/>
        <v>51317</v>
      </c>
      <c r="D54" s="63" t="e">
        <f t="shared" si="30"/>
        <v>#VALUE!</v>
      </c>
      <c r="E54" s="40" t="e">
        <f t="shared" si="31"/>
        <v>#VALUE!</v>
      </c>
      <c r="F54" s="39" t="str">
        <f t="shared" si="32"/>
        <v>NO</v>
      </c>
      <c r="G54" s="44">
        <f t="shared" si="33"/>
        <v>51136</v>
      </c>
      <c r="H54" s="44">
        <f t="shared" si="34"/>
        <v>43830</v>
      </c>
      <c r="I54" s="68">
        <f t="shared" si="35"/>
        <v>2040</v>
      </c>
      <c r="J54" s="68" t="str">
        <f t="shared" si="36"/>
        <v>A</v>
      </c>
      <c r="K54" s="68" t="str">
        <f t="shared" si="37"/>
        <v>2040-A</v>
      </c>
      <c r="L54" s="40" t="str">
        <f t="shared" si="45"/>
        <v/>
      </c>
      <c r="M54" s="40" t="str">
        <f t="shared" si="28"/>
        <v/>
      </c>
      <c r="N54" s="40" t="str">
        <f t="shared" si="46"/>
        <v/>
      </c>
      <c r="O54" s="40" t="str">
        <f t="shared" si="38"/>
        <v/>
      </c>
      <c r="P54" s="40" t="str">
        <f t="shared" si="47"/>
        <v/>
      </c>
      <c r="Q54" s="40" t="str">
        <f t="shared" si="39"/>
        <v/>
      </c>
      <c r="R54" s="40" t="str">
        <f t="shared" si="40"/>
        <v/>
      </c>
      <c r="S54" s="40" t="str">
        <f t="shared" si="41"/>
        <v/>
      </c>
      <c r="T54" s="40">
        <f t="shared" si="26"/>
        <v>0</v>
      </c>
      <c r="U54" s="40">
        <f t="shared" si="42"/>
        <v>315</v>
      </c>
      <c r="V54" s="40" t="str">
        <f t="shared" si="27"/>
        <v/>
      </c>
      <c r="AA54" s="71">
        <v>43</v>
      </c>
      <c r="AB54" s="71" t="str">
        <f>INDEX($BK$12:$BK$56,MATCH(ROWS($AA$12:AA54),$AA$12:$AA$56,0))</f>
        <v/>
      </c>
      <c r="AC54" s="71">
        <f>INDEX($BN$12:$BN$56,MATCH(ROWS($AA$12:AB54),$AA$12:$AA$56,0))</f>
        <v>0</v>
      </c>
      <c r="AD54" s="76" t="str">
        <f>INDEX($BJ$12:$BJ$56,MATCH(ROWS($AA$12:AC54),$AA$12:$AA$56,0))</f>
        <v/>
      </c>
      <c r="AE54" s="75" t="str">
        <f t="shared" si="13"/>
        <v/>
      </c>
      <c r="AF54" s="74">
        <f t="shared" si="14"/>
        <v>0</v>
      </c>
      <c r="AG54" s="73" t="str">
        <f t="shared" si="15"/>
        <v/>
      </c>
      <c r="AI54" s="72" t="str">
        <f t="array" ref="AI54">IFERROR(INDEX($AB$12:$AD$56,SMALL(IF((ISERROR(SEARCH($AJ$14,PL_YEAR)*SEARCH($AJ$14,PL_YEAR)*SEARCH($AJ$12,PL_TYPE)))+(COUNTIFS(AI$18:$AI53,PL_YEAR,$AJ$18:AJ53,PL_DAYS,$AK$18:AK53,PL_TYPE)&gt;0),"",ROW(PL_YEAR)-MIN(ROW(PL_YEAR))+1),1),COLUMN(A44)),"")</f>
        <v/>
      </c>
      <c r="AJ54" s="72" t="str">
        <f t="array" ref="AJ54">IFERROR(INDEX($AB$12:$AD$56,SMALL(IF((ISERROR(SEARCH($AJ$14,PL_YEAR)*SEARCH($AJ$14,PL_YEAR)*SEARCH($AJ$12,PL_TYPE)))+(COUNTIFS($AI$18:AJ53,PL_YEAR,$AJ$18:AK53,PL_DAYS,$AK$18:AL53,PL_TYPE)&gt;0),"",ROW(PL_YEAR)-MIN(ROW(PL_YEAR))+1),1),COLUMN(B44)),"")</f>
        <v/>
      </c>
      <c r="AK54" s="72" t="str">
        <f t="array" ref="AK54">IFERROR(INDEX($AB$12:$AD$56,SMALL(IF((ISERROR(SEARCH($AJ$14,PL_YEAR)*SEARCH($AJ$14,PL_YEAR)*SEARCH($AJ$12,PL_TYPE)))+(COUNTIFS($AI$18:AK53,PL_YEAR,$AJ$18:AL53,PL_DAYS,$AK$18:AM53,PL_TYPE)&gt;0),"",ROW(PL_YEAR)-MIN(ROW(PL_YEAR))+1),1),COLUMN(C44)),"")</f>
        <v/>
      </c>
      <c r="AL54" s="72" t="str">
        <f t="array" ref="AL54">IFERROR(INDEX($AB$12:$AD$56,SMALL(IF((ISERROR(SEARCH($AJ$14,PL_YEAR)*SEARCH($AJ$14,PL_YEAR)*SEARCH($AJ$12,PL_TYPE)))+(COUNTIFS($AI$18:AL53,PL_YEAR,$AJ$18:AM53,PL_DAYS,$AK$18:AN53,PL_TYPE)&gt;0),"",ROW(PL_YEAR)-MIN(ROW(PL_YEAR))+1),1),COLUMN(E44)),"")</f>
        <v/>
      </c>
      <c r="AM54" s="72" t="str">
        <f t="array" ref="AM54">IFERROR(INDEX($AB$12:$AD$56,SMALL(IF((ISERROR(SEARCH($AN$14,PL_YEAR)*SEARCH($AN$14,PL_YEAR)*SEARCH($AN$12,PL_TYPE)))+(COUNTIFS($AM$18:AM53,PL_YEAR,$AN$18:AN53,PL_DAYS,$AO$18:AO53,PL_TYPE)&gt;0),"",ROW(PL_YEAR)-MIN(ROW(PL_YEAR))+1),1),COLUMN(A44)),"")</f>
        <v/>
      </c>
      <c r="AN54" s="72" t="str">
        <f t="array" ref="AN54">IFERROR(INDEX($AB$12:$AD$56,SMALL(IF((ISERROR(SEARCH($AN$14,PL_YEAR)*SEARCH($AN$14,PL_YEAR)*SEARCH($AN$12,PL_TYPE)))+(COUNTIFS($AM$18:AN53,PL_YEAR,$AN$18:AO53,PL_DAYS,$AO$18:AP53,PL_TYPE)&gt;0),"",ROW(PL_YEAR)-MIN(ROW(PL_YEAR))+1),1),COLUMN(B44)),"")</f>
        <v/>
      </c>
      <c r="AO54" s="72" t="str">
        <f t="array" ref="AO54">IFERROR(INDEX($AB$12:$AD$56,SMALL(IF((ISERROR(SEARCH($AN$14,PL_YEAR)*SEARCH($AN$14,PL_YEAR)*SEARCH($AN$12,PL_TYPE)))+(COUNTIFS($AM$18:AO53,PL_YEAR,$AN$18:AP53,PL_DAYS,$AO$18:AQ53,PL_TYPE)&gt;0),"",ROW(PL_YEAR)-MIN(ROW(PL_YEAR))+1),1),COLUMN(C44)),"")</f>
        <v/>
      </c>
      <c r="AP54" s="72" t="str">
        <f t="array" ref="AP54">IFERROR(INDEX($AB$12:$AD$56,SMALL(IF((ISERROR(SEARCH($AJ$14,PL_YEAR)*SEARCH($AJ$14,PL_YEAR)*SEARCH($AJ$12,PL_TYPE)))+(COUNTIFS($AI$18:AP53,PL_YEAR,$AJ$18:AQ53,PL_DAYS,$AK$18:AR53,PL_TYPE)&gt;0),"",ROW(PL_YEAR)-MIN(ROW(PL_YEAR))+1),1),COLUMN(E44)),"")</f>
        <v/>
      </c>
      <c r="AQ54" s="72" t="str">
        <f t="array" ref="AQ54">IFERROR(INDEX($AB$12:$AD$56,SMALL(IF((ISERROR(SEARCH($AR$14,PL_YEAR)*SEARCH($AR$14,PL_YEAR)*SEARCH($AR$12,PL_TYPE)))+(COUNTIFS($AQ$18:AQ53,PL_YEAR,$AR$18:AR53,PL_DAYS,$AS$18:AS53,PL_TYPE)&gt;0),"",ROW(PL_YEAR)-MIN(ROW(PL_YEAR))+1),1),COLUMN(A44)),"")</f>
        <v/>
      </c>
      <c r="AR54" s="72" t="str">
        <f t="array" ref="AR54">IFERROR(INDEX($AB$12:$AD$56,SMALL(IF((ISERROR(SEARCH($AR$14,PL_YEAR)*SEARCH($AR$14,PL_YEAR)*SEARCH($AR$12,PL_TYPE)))+(COUNTIFS($AQ$18:AR53,PL_YEAR,$AR$18:AS53,PL_DAYS,$AS$18:AT53,PL_TYPE)&gt;0),"",ROW(PL_YEAR)-MIN(ROW(PL_YEAR))+1),1),COLUMN(B44)),"")</f>
        <v/>
      </c>
      <c r="AS54" s="72" t="str">
        <f t="array" ref="AS54">IFERROR(INDEX($AB$12:$AD$56,SMALL(IF((ISERROR(SEARCH($AR$14,PL_YEAR)*SEARCH($AR$14,PL_YEAR)*SEARCH($AR$12,PL_TYPE)))+(COUNTIFS($AQ$18:AS53,PL_YEAR,$AR$18:AT53,PL_DAYS,$AS$18:AU53,PL_TYPE)&gt;0),"",ROW(PL_YEAR)-MIN(ROW(PL_YEAR))+1),1),COLUMN(C44)),"")</f>
        <v/>
      </c>
      <c r="AT54" s="72" t="str">
        <f t="array" ref="AT54">IFERROR(INDEX($AB$12:$AD$56,SMALL(IF((ISERROR(SEARCH($AR$14,PL_YEAR)*SEARCH($AR$14,PL_YEAR)*SEARCH($AR$12,PL_TYPE)))+(COUNTIFS($AQ$18:AT53,PL_YEAR,$AR$18:AU53,PL_DAYS,$AS$18:AV53,PL_TYPE)&gt;0),"",ROW(PL_YEAR)-MIN(ROW(PL_YEAR))+1),1),COLUMN(E44)),"")</f>
        <v/>
      </c>
      <c r="BE54" s="71">
        <f t="shared" si="16"/>
        <v>44</v>
      </c>
      <c r="BG54" s="70">
        <f t="shared" si="17"/>
        <v>1</v>
      </c>
      <c r="BH54" s="39" t="e">
        <f t="shared" si="18"/>
        <v>#N/A</v>
      </c>
      <c r="BI54" s="39" t="str">
        <f t="shared" si="19"/>
        <v/>
      </c>
      <c r="BJ54" s="39" t="str">
        <f>IF(PL!E61="","",PL!E61)</f>
        <v/>
      </c>
      <c r="BK54" s="39" t="str">
        <f>IF(PL!F61="","",PL!F61)</f>
        <v/>
      </c>
      <c r="BL54" s="39" t="str">
        <f>IF(PL!G61="","",PL!G61)</f>
        <v/>
      </c>
      <c r="BM54" s="39" t="str">
        <f>IF(PL!H61="","",PL!H61)</f>
        <v/>
      </c>
      <c r="BN54" s="39">
        <f t="shared" si="20"/>
        <v>0</v>
      </c>
    </row>
    <row r="55" spans="2:66" ht="15.75">
      <c r="B55" s="44">
        <f t="shared" si="43"/>
        <v>51318</v>
      </c>
      <c r="C55" s="44">
        <f t="shared" si="44"/>
        <v>51501</v>
      </c>
      <c r="D55" s="63" t="e">
        <f t="shared" si="30"/>
        <v>#VALUE!</v>
      </c>
      <c r="E55" s="40" t="e">
        <f t="shared" si="31"/>
        <v>#VALUE!</v>
      </c>
      <c r="F55" s="39" t="str">
        <f t="shared" si="32"/>
        <v>NO</v>
      </c>
      <c r="G55" s="44">
        <f t="shared" si="33"/>
        <v>51318</v>
      </c>
      <c r="H55" s="44">
        <f t="shared" si="34"/>
        <v>43830</v>
      </c>
      <c r="I55" s="68">
        <f t="shared" si="35"/>
        <v>2040</v>
      </c>
      <c r="J55" s="68" t="str">
        <f t="shared" si="36"/>
        <v>B</v>
      </c>
      <c r="K55" s="68" t="str">
        <f t="shared" si="37"/>
        <v>2040-B</v>
      </c>
      <c r="L55" s="40" t="str">
        <f t="shared" si="45"/>
        <v/>
      </c>
      <c r="M55" s="40" t="str">
        <f t="shared" si="28"/>
        <v/>
      </c>
      <c r="N55" s="40" t="str">
        <f t="shared" si="46"/>
        <v/>
      </c>
      <c r="O55" s="40" t="str">
        <f t="shared" si="38"/>
        <v/>
      </c>
      <c r="P55" s="40" t="str">
        <f t="shared" si="47"/>
        <v/>
      </c>
      <c r="Q55" s="40" t="str">
        <f t="shared" si="39"/>
        <v/>
      </c>
      <c r="R55" s="40" t="str">
        <f t="shared" si="40"/>
        <v/>
      </c>
      <c r="S55" s="40" t="str">
        <f t="shared" si="41"/>
        <v/>
      </c>
      <c r="T55" s="40">
        <f t="shared" si="26"/>
        <v>0</v>
      </c>
      <c r="U55" s="40">
        <f t="shared" si="42"/>
        <v>315</v>
      </c>
      <c r="V55" s="40" t="str">
        <f t="shared" si="27"/>
        <v/>
      </c>
      <c r="AA55" s="71">
        <v>44</v>
      </c>
      <c r="AB55" s="71" t="str">
        <f>INDEX($BK$12:$BK$56,MATCH(ROWS($AA$12:AA55),$AA$12:$AA$56,0))</f>
        <v/>
      </c>
      <c r="AC55" s="71">
        <f>INDEX($BN$12:$BN$56,MATCH(ROWS($AA$12:AB55),$AA$12:$AA$56,0))</f>
        <v>0</v>
      </c>
      <c r="AD55" s="76" t="str">
        <f>INDEX($BJ$12:$BJ$56,MATCH(ROWS($AA$12:AC55),$AA$12:$AA$56,0))</f>
        <v/>
      </c>
      <c r="AE55" s="75" t="str">
        <f t="shared" si="13"/>
        <v/>
      </c>
      <c r="AF55" s="74">
        <f t="shared" si="14"/>
        <v>0</v>
      </c>
      <c r="AG55" s="73" t="str">
        <f t="shared" si="15"/>
        <v/>
      </c>
      <c r="AI55" s="72" t="str">
        <f t="array" ref="AI55">IFERROR(INDEX($AB$12:$AD$56,SMALL(IF((ISERROR(SEARCH($AJ$14,PL_YEAR)*SEARCH($AJ$14,PL_YEAR)*SEARCH($AJ$12,PL_TYPE)))+(COUNTIFS(AI$18:$AI54,PL_YEAR,$AJ$18:AJ54,PL_DAYS,$AK$18:AK54,PL_TYPE)&gt;0),"",ROW(PL_YEAR)-MIN(ROW(PL_YEAR))+1),1),COLUMN(A45)),"")</f>
        <v/>
      </c>
      <c r="AJ55" s="72" t="str">
        <f t="array" ref="AJ55">IFERROR(INDEX($AB$12:$AD$56,SMALL(IF((ISERROR(SEARCH($AJ$14,PL_YEAR)*SEARCH($AJ$14,PL_YEAR)*SEARCH($AJ$12,PL_TYPE)))+(COUNTIFS($AI$18:AJ54,PL_YEAR,$AJ$18:AK54,PL_DAYS,$AK$18:AL54,PL_TYPE)&gt;0),"",ROW(PL_YEAR)-MIN(ROW(PL_YEAR))+1),1),COLUMN(B45)),"")</f>
        <v/>
      </c>
      <c r="AK55" s="72" t="str">
        <f t="array" ref="AK55">IFERROR(INDEX($AB$12:$AD$56,SMALL(IF((ISERROR(SEARCH($AJ$14,PL_YEAR)*SEARCH($AJ$14,PL_YEAR)*SEARCH($AJ$12,PL_TYPE)))+(COUNTIFS($AI$18:AK54,PL_YEAR,$AJ$18:AL54,PL_DAYS,$AK$18:AM54,PL_TYPE)&gt;0),"",ROW(PL_YEAR)-MIN(ROW(PL_YEAR))+1),1),COLUMN(C45)),"")</f>
        <v/>
      </c>
      <c r="AL55" s="72" t="str">
        <f t="array" ref="AL55">IFERROR(INDEX($AB$12:$AD$56,SMALL(IF((ISERROR(SEARCH($AJ$14,PL_YEAR)*SEARCH($AJ$14,PL_YEAR)*SEARCH($AJ$12,PL_TYPE)))+(COUNTIFS($AI$18:AL54,PL_YEAR,$AJ$18:AM54,PL_DAYS,$AK$18:AN54,PL_TYPE)&gt;0),"",ROW(PL_YEAR)-MIN(ROW(PL_YEAR))+1),1),COLUMN(E45)),"")</f>
        <v/>
      </c>
      <c r="AM55" s="72" t="str">
        <f t="array" ref="AM55">IFERROR(INDEX($AB$12:$AD$56,SMALL(IF((ISERROR(SEARCH($AN$14,PL_YEAR)*SEARCH($AN$14,PL_YEAR)*SEARCH($AN$12,PL_TYPE)))+(COUNTIFS($AM$18:AM54,PL_YEAR,$AN$18:AN54,PL_DAYS,$AO$18:AO54,PL_TYPE)&gt;0),"",ROW(PL_YEAR)-MIN(ROW(PL_YEAR))+1),1),COLUMN(A45)),"")</f>
        <v/>
      </c>
      <c r="AN55" s="72" t="str">
        <f t="array" ref="AN55">IFERROR(INDEX($AB$12:$AD$56,SMALL(IF((ISERROR(SEARCH($AN$14,PL_YEAR)*SEARCH($AN$14,PL_YEAR)*SEARCH($AN$12,PL_TYPE)))+(COUNTIFS($AM$18:AN54,PL_YEAR,$AN$18:AO54,PL_DAYS,$AO$18:AP54,PL_TYPE)&gt;0),"",ROW(PL_YEAR)-MIN(ROW(PL_YEAR))+1),1),COLUMN(B45)),"")</f>
        <v/>
      </c>
      <c r="AO55" s="72" t="str">
        <f t="array" ref="AO55">IFERROR(INDEX($AB$12:$AD$56,SMALL(IF((ISERROR(SEARCH($AN$14,PL_YEAR)*SEARCH($AN$14,PL_YEAR)*SEARCH($AN$12,PL_TYPE)))+(COUNTIFS($AM$18:AO54,PL_YEAR,$AN$18:AP54,PL_DAYS,$AO$18:AQ54,PL_TYPE)&gt;0),"",ROW(PL_YEAR)-MIN(ROW(PL_YEAR))+1),1),COLUMN(C45)),"")</f>
        <v/>
      </c>
      <c r="AP55" s="72" t="str">
        <f t="array" ref="AP55">IFERROR(INDEX($AB$12:$AD$56,SMALL(IF((ISERROR(SEARCH($AJ$14,PL_YEAR)*SEARCH($AJ$14,PL_YEAR)*SEARCH($AJ$12,PL_TYPE)))+(COUNTIFS($AI$18:AP54,PL_YEAR,$AJ$18:AQ54,PL_DAYS,$AK$18:AR54,PL_TYPE)&gt;0),"",ROW(PL_YEAR)-MIN(ROW(PL_YEAR))+1),1),COLUMN(E45)),"")</f>
        <v/>
      </c>
      <c r="AQ55" s="72" t="str">
        <f t="array" ref="AQ55">IFERROR(INDEX($AB$12:$AD$56,SMALL(IF((ISERROR(SEARCH($AR$14,PL_YEAR)*SEARCH($AR$14,PL_YEAR)*SEARCH($AR$12,PL_TYPE)))+(COUNTIFS($AQ$18:AQ54,PL_YEAR,$AR$18:AR54,PL_DAYS,$AS$18:AS54,PL_TYPE)&gt;0),"",ROW(PL_YEAR)-MIN(ROW(PL_YEAR))+1),1),COLUMN(A45)),"")</f>
        <v/>
      </c>
      <c r="AR55" s="72" t="str">
        <f t="array" ref="AR55">IFERROR(INDEX($AB$12:$AD$56,SMALL(IF((ISERROR(SEARCH($AR$14,PL_YEAR)*SEARCH($AR$14,PL_YEAR)*SEARCH($AR$12,PL_TYPE)))+(COUNTIFS($AQ$18:AR54,PL_YEAR,$AR$18:AS54,PL_DAYS,$AS$18:AT54,PL_TYPE)&gt;0),"",ROW(PL_YEAR)-MIN(ROW(PL_YEAR))+1),1),COLUMN(B45)),"")</f>
        <v/>
      </c>
      <c r="AS55" s="72" t="str">
        <f t="array" ref="AS55">IFERROR(INDEX($AB$12:$AD$56,SMALL(IF((ISERROR(SEARCH($AR$14,PL_YEAR)*SEARCH($AR$14,PL_YEAR)*SEARCH($AR$12,PL_TYPE)))+(COUNTIFS($AQ$18:AS54,PL_YEAR,$AR$18:AT54,PL_DAYS,$AS$18:AU54,PL_TYPE)&gt;0),"",ROW(PL_YEAR)-MIN(ROW(PL_YEAR))+1),1),COLUMN(C45)),"")</f>
        <v/>
      </c>
      <c r="AT55" s="72" t="str">
        <f t="array" ref="AT55">IFERROR(INDEX($AB$12:$AD$56,SMALL(IF((ISERROR(SEARCH($AR$14,PL_YEAR)*SEARCH($AR$14,PL_YEAR)*SEARCH($AR$12,PL_TYPE)))+(COUNTIFS($AQ$18:AT54,PL_YEAR,$AR$18:AU54,PL_DAYS,$AS$18:AV54,PL_TYPE)&gt;0),"",ROW(PL_YEAR)-MIN(ROW(PL_YEAR))+1),1),COLUMN(E45)),"")</f>
        <v/>
      </c>
      <c r="BE55" s="71">
        <f t="shared" si="16"/>
        <v>44</v>
      </c>
      <c r="BG55" s="70">
        <f t="shared" si="17"/>
        <v>1</v>
      </c>
      <c r="BH55" s="39" t="e">
        <f t="shared" si="18"/>
        <v>#N/A</v>
      </c>
      <c r="BI55" s="39" t="str">
        <f t="shared" si="19"/>
        <v/>
      </c>
      <c r="BJ55" s="39" t="str">
        <f>IF(PL!E62="","",PL!E62)</f>
        <v/>
      </c>
      <c r="BK55" s="39" t="str">
        <f>IF(PL!F62="","",PL!F62)</f>
        <v/>
      </c>
      <c r="BL55" s="39" t="str">
        <f>IF(PL!G62="","",PL!G62)</f>
        <v/>
      </c>
      <c r="BM55" s="39" t="str">
        <f>IF(PL!H62="","",PL!H62)</f>
        <v/>
      </c>
      <c r="BN55" s="39">
        <f t="shared" si="20"/>
        <v>0</v>
      </c>
    </row>
    <row r="56" spans="2:66" ht="15.75">
      <c r="B56" s="44">
        <f t="shared" si="43"/>
        <v>51502</v>
      </c>
      <c r="C56" s="44">
        <f t="shared" si="44"/>
        <v>51682</v>
      </c>
      <c r="D56" s="63" t="e">
        <f t="shared" si="30"/>
        <v>#VALUE!</v>
      </c>
      <c r="E56" s="40" t="e">
        <f t="shared" si="31"/>
        <v>#VALUE!</v>
      </c>
      <c r="F56" s="39" t="str">
        <f t="shared" si="32"/>
        <v>NO</v>
      </c>
      <c r="G56" s="44">
        <f t="shared" si="33"/>
        <v>51502</v>
      </c>
      <c r="H56" s="44">
        <f t="shared" si="34"/>
        <v>43830</v>
      </c>
      <c r="I56" s="68">
        <f t="shared" si="35"/>
        <v>2041</v>
      </c>
      <c r="J56" s="68" t="str">
        <f t="shared" si="36"/>
        <v>A</v>
      </c>
      <c r="K56" s="68" t="str">
        <f t="shared" si="37"/>
        <v>2041-A</v>
      </c>
      <c r="L56" s="40" t="str">
        <f t="shared" si="45"/>
        <v/>
      </c>
      <c r="M56" s="40" t="str">
        <f t="shared" si="28"/>
        <v/>
      </c>
      <c r="N56" s="40" t="str">
        <f t="shared" si="46"/>
        <v/>
      </c>
      <c r="O56" s="40" t="str">
        <f t="shared" si="38"/>
        <v/>
      </c>
      <c r="P56" s="40" t="str">
        <f t="shared" si="47"/>
        <v/>
      </c>
      <c r="Q56" s="40" t="str">
        <f t="shared" si="39"/>
        <v/>
      </c>
      <c r="R56" s="40" t="str">
        <f t="shared" si="40"/>
        <v/>
      </c>
      <c r="S56" s="40" t="str">
        <f t="shared" si="41"/>
        <v/>
      </c>
      <c r="T56" s="40">
        <f t="shared" si="26"/>
        <v>0</v>
      </c>
      <c r="U56" s="40">
        <f t="shared" si="42"/>
        <v>315</v>
      </c>
      <c r="V56" s="40" t="str">
        <f t="shared" si="27"/>
        <v/>
      </c>
      <c r="AA56" s="71">
        <v>45</v>
      </c>
      <c r="AB56" s="71" t="str">
        <f>INDEX($BK$12:$BK$56,MATCH(ROWS($AA$12:AA56),$AA$12:$AA$56,0))</f>
        <v/>
      </c>
      <c r="AC56" s="71">
        <f>INDEX($BN$12:$BN$56,MATCH(ROWS($AA$12:AB56),$AA$12:$AA$56,0))</f>
        <v>0</v>
      </c>
      <c r="AD56" s="76" t="str">
        <f>INDEX($BJ$12:$BJ$56,MATCH(ROWS($AA$12:AC56),$AA$12:$AA$56,0))</f>
        <v/>
      </c>
      <c r="AE56" s="75" t="str">
        <f t="shared" si="13"/>
        <v/>
      </c>
      <c r="AF56" s="74">
        <f t="shared" si="14"/>
        <v>0</v>
      </c>
      <c r="AG56" s="73" t="str">
        <f t="shared" si="15"/>
        <v/>
      </c>
      <c r="AI56" s="72" t="str">
        <f t="array" ref="AI56">IFERROR(INDEX($AB$12:$AD$56,SMALL(IF((ISERROR(SEARCH($AJ$14,PL_YEAR)*SEARCH($AJ$14,PL_YEAR)*SEARCH($AJ$12,PL_TYPE)))+(COUNTIFS(AI$18:$AI55,PL_YEAR,$AJ$18:AJ55,PL_DAYS,$AK$18:AK55,PL_TYPE)&gt;0),"",ROW(PL_YEAR)-MIN(ROW(PL_YEAR))+1),1),COLUMN(A46)),"")</f>
        <v/>
      </c>
      <c r="AJ56" s="72" t="str">
        <f t="array" ref="AJ56">IFERROR(INDEX($AB$12:$AD$56,SMALL(IF((ISERROR(SEARCH($AJ$14,PL_YEAR)*SEARCH($AJ$14,PL_YEAR)*SEARCH($AJ$12,PL_TYPE)))+(COUNTIFS($AI$18:AJ55,PL_YEAR,$AJ$18:AK55,PL_DAYS,$AK$18:AL55,PL_TYPE)&gt;0),"",ROW(PL_YEAR)-MIN(ROW(PL_YEAR))+1),1),COLUMN(B46)),"")</f>
        <v/>
      </c>
      <c r="AK56" s="72" t="str">
        <f t="array" ref="AK56">IFERROR(INDEX($AB$12:$AD$56,SMALL(IF((ISERROR(SEARCH($AJ$14,PL_YEAR)*SEARCH($AJ$14,PL_YEAR)*SEARCH($AJ$12,PL_TYPE)))+(COUNTIFS($AI$18:AK55,PL_YEAR,$AJ$18:AL55,PL_DAYS,$AK$18:AM55,PL_TYPE)&gt;0),"",ROW(PL_YEAR)-MIN(ROW(PL_YEAR))+1),1),COLUMN(C46)),"")</f>
        <v/>
      </c>
      <c r="AL56" s="72" t="str">
        <f t="array" ref="AL56">IFERROR(INDEX($AB$12:$AD$56,SMALL(IF((ISERROR(SEARCH($AJ$14,PL_YEAR)*SEARCH($AJ$14,PL_YEAR)*SEARCH($AJ$12,PL_TYPE)))+(COUNTIFS($AI$18:AL55,PL_YEAR,$AJ$18:AM55,PL_DAYS,$AK$18:AN55,PL_TYPE)&gt;0),"",ROW(PL_YEAR)-MIN(ROW(PL_YEAR))+1),1),COLUMN(E46)),"")</f>
        <v/>
      </c>
      <c r="AM56" s="72" t="str">
        <f t="array" ref="AM56">IFERROR(INDEX($AB$12:$AD$56,SMALL(IF((ISERROR(SEARCH($AN$14,PL_YEAR)*SEARCH($AN$14,PL_YEAR)*SEARCH($AN$12,PL_TYPE)))+(COUNTIFS($AM$18:AM55,PL_YEAR,$AN$18:AN55,PL_DAYS,$AO$18:AO55,PL_TYPE)&gt;0),"",ROW(PL_YEAR)-MIN(ROW(PL_YEAR))+1),1),COLUMN(A46)),"")</f>
        <v/>
      </c>
      <c r="AN56" s="72" t="str">
        <f t="array" ref="AN56">IFERROR(INDEX($AB$12:$AD$56,SMALL(IF((ISERROR(SEARCH($AN$14,PL_YEAR)*SEARCH($AN$14,PL_YEAR)*SEARCH($AN$12,PL_TYPE)))+(COUNTIFS($AM$18:AN55,PL_YEAR,$AN$18:AO55,PL_DAYS,$AO$18:AP55,PL_TYPE)&gt;0),"",ROW(PL_YEAR)-MIN(ROW(PL_YEAR))+1),1),COLUMN(B46)),"")</f>
        <v/>
      </c>
      <c r="AO56" s="72" t="str">
        <f t="array" ref="AO56">IFERROR(INDEX($AB$12:$AD$56,SMALL(IF((ISERROR(SEARCH($AN$14,PL_YEAR)*SEARCH($AN$14,PL_YEAR)*SEARCH($AN$12,PL_TYPE)))+(COUNTIFS($AM$18:AO55,PL_YEAR,$AN$18:AP55,PL_DAYS,$AO$18:AQ55,PL_TYPE)&gt;0),"",ROW(PL_YEAR)-MIN(ROW(PL_YEAR))+1),1),COLUMN(C46)),"")</f>
        <v/>
      </c>
      <c r="AP56" s="72" t="str">
        <f t="array" ref="AP56">IFERROR(INDEX($AB$12:$AD$56,SMALL(IF((ISERROR(SEARCH($AJ$14,PL_YEAR)*SEARCH($AJ$14,PL_YEAR)*SEARCH($AJ$12,PL_TYPE)))+(COUNTIFS($AI$18:AP55,PL_YEAR,$AJ$18:AQ55,PL_DAYS,$AK$18:AR55,PL_TYPE)&gt;0),"",ROW(PL_YEAR)-MIN(ROW(PL_YEAR))+1),1),COLUMN(E46)),"")</f>
        <v/>
      </c>
      <c r="AQ56" s="72" t="str">
        <f t="array" ref="AQ56">IFERROR(INDEX($AB$12:$AD$56,SMALL(IF((ISERROR(SEARCH($AR$14,PL_YEAR)*SEARCH($AR$14,PL_YEAR)*SEARCH($AR$12,PL_TYPE)))+(COUNTIFS($AQ$18:AQ55,PL_YEAR,$AR$18:AR55,PL_DAYS,$AS$18:AS55,PL_TYPE)&gt;0),"",ROW(PL_YEAR)-MIN(ROW(PL_YEAR))+1),1),COLUMN(A46)),"")</f>
        <v/>
      </c>
      <c r="AR56" s="72" t="str">
        <f t="array" ref="AR56">IFERROR(INDEX($AB$12:$AD$56,SMALL(IF((ISERROR(SEARCH($AR$14,PL_YEAR)*SEARCH($AR$14,PL_YEAR)*SEARCH($AR$12,PL_TYPE)))+(COUNTIFS($AQ$18:AR55,PL_YEAR,$AR$18:AS55,PL_DAYS,$AS$18:AT55,PL_TYPE)&gt;0),"",ROW(PL_YEAR)-MIN(ROW(PL_YEAR))+1),1),COLUMN(B46)),"")</f>
        <v/>
      </c>
      <c r="AS56" s="72" t="str">
        <f t="array" ref="AS56">IFERROR(INDEX($AB$12:$AD$56,SMALL(IF((ISERROR(SEARCH($AR$14,PL_YEAR)*SEARCH($AR$14,PL_YEAR)*SEARCH($AR$12,PL_TYPE)))+(COUNTIFS($AQ$18:AS55,PL_YEAR,$AR$18:AT55,PL_DAYS,$AS$18:AU55,PL_TYPE)&gt;0),"",ROW(PL_YEAR)-MIN(ROW(PL_YEAR))+1),1),COLUMN(C46)),"")</f>
        <v/>
      </c>
      <c r="AT56" s="72" t="str">
        <f t="array" ref="AT56">IFERROR(INDEX($AB$12:$AD$56,SMALL(IF((ISERROR(SEARCH($AR$14,PL_YEAR)*SEARCH($AR$14,PL_YEAR)*SEARCH($AR$12,PL_TYPE)))+(COUNTIFS($AQ$18:AT55,PL_YEAR,$AR$18:AU55,PL_DAYS,$AS$18:AV55,PL_TYPE)&gt;0),"",ROW(PL_YEAR)-MIN(ROW(PL_YEAR))+1),1),COLUMN(E46)),"")</f>
        <v/>
      </c>
      <c r="BE56" s="71">
        <f t="shared" si="16"/>
        <v>44</v>
      </c>
      <c r="BG56" s="70">
        <f t="shared" si="17"/>
        <v>1</v>
      </c>
      <c r="BH56" s="39" t="e">
        <f t="shared" si="18"/>
        <v>#N/A</v>
      </c>
      <c r="BI56" s="39" t="str">
        <f t="shared" si="19"/>
        <v/>
      </c>
      <c r="BJ56" s="39" t="str">
        <f>IF(PL!E63="","",PL!E63)</f>
        <v/>
      </c>
      <c r="BK56" s="39" t="str">
        <f>IF(PL!F63="","",PL!F63)</f>
        <v/>
      </c>
      <c r="BL56" s="39" t="str">
        <f>IF(PL!G63="","",PL!G63)</f>
        <v/>
      </c>
      <c r="BM56" s="39" t="str">
        <f>IF(PL!H63="","",PL!H63)</f>
        <v/>
      </c>
      <c r="BN56" s="39">
        <f t="shared" si="20"/>
        <v>0</v>
      </c>
    </row>
    <row r="57" spans="2:66">
      <c r="B57" s="44">
        <f t="shared" si="43"/>
        <v>51683</v>
      </c>
      <c r="C57" s="44">
        <f t="shared" si="44"/>
        <v>51866</v>
      </c>
      <c r="D57" s="63" t="e">
        <f t="shared" si="30"/>
        <v>#VALUE!</v>
      </c>
      <c r="E57" s="40" t="e">
        <f t="shared" si="31"/>
        <v>#VALUE!</v>
      </c>
      <c r="F57" s="39" t="str">
        <f t="shared" si="32"/>
        <v>NO</v>
      </c>
      <c r="G57" s="44">
        <f t="shared" si="33"/>
        <v>51683</v>
      </c>
      <c r="H57" s="44">
        <f t="shared" si="34"/>
        <v>43830</v>
      </c>
      <c r="I57" s="68">
        <f t="shared" si="35"/>
        <v>2041</v>
      </c>
      <c r="J57" s="68" t="str">
        <f t="shared" si="36"/>
        <v>B</v>
      </c>
      <c r="K57" s="68" t="str">
        <f t="shared" si="37"/>
        <v>2041-B</v>
      </c>
      <c r="L57" s="40" t="str">
        <f t="shared" si="45"/>
        <v/>
      </c>
      <c r="M57" s="40" t="str">
        <f t="shared" si="28"/>
        <v/>
      </c>
      <c r="N57" s="40" t="str">
        <f t="shared" si="46"/>
        <v/>
      </c>
      <c r="O57" s="40" t="str">
        <f t="shared" si="38"/>
        <v/>
      </c>
      <c r="P57" s="40" t="str">
        <f t="shared" si="47"/>
        <v/>
      </c>
      <c r="Q57" s="40" t="str">
        <f t="shared" si="39"/>
        <v/>
      </c>
      <c r="R57" s="40" t="str">
        <f t="shared" si="40"/>
        <v/>
      </c>
      <c r="S57" s="40" t="str">
        <f t="shared" si="41"/>
        <v/>
      </c>
      <c r="T57" s="40">
        <f t="shared" si="26"/>
        <v>0</v>
      </c>
      <c r="U57" s="40">
        <f t="shared" si="42"/>
        <v>315</v>
      </c>
      <c r="V57" s="40" t="str">
        <f t="shared" si="27"/>
        <v/>
      </c>
      <c r="BE57" s="66" t="s">
        <v>62</v>
      </c>
      <c r="BF57" s="66" t="s">
        <v>62</v>
      </c>
      <c r="BG57" s="69">
        <f>SUM(BG12:BG56)</f>
        <v>44</v>
      </c>
    </row>
    <row r="58" spans="2:66">
      <c r="B58" s="44">
        <f t="shared" si="43"/>
        <v>51867</v>
      </c>
      <c r="C58" s="44">
        <f t="shared" si="44"/>
        <v>52047</v>
      </c>
      <c r="D58" s="63" t="e">
        <f t="shared" si="30"/>
        <v>#VALUE!</v>
      </c>
      <c r="E58" s="40" t="e">
        <f t="shared" si="31"/>
        <v>#VALUE!</v>
      </c>
      <c r="F58" s="39" t="str">
        <f t="shared" si="32"/>
        <v>NO</v>
      </c>
      <c r="G58" s="44">
        <f t="shared" si="33"/>
        <v>51867</v>
      </c>
      <c r="H58" s="44">
        <f t="shared" si="34"/>
        <v>43830</v>
      </c>
      <c r="I58" s="68">
        <f t="shared" si="35"/>
        <v>2042</v>
      </c>
      <c r="J58" s="68" t="str">
        <f t="shared" si="36"/>
        <v>A</v>
      </c>
      <c r="K58" s="68" t="str">
        <f t="shared" si="37"/>
        <v>2042-A</v>
      </c>
      <c r="L58" s="40" t="str">
        <f t="shared" si="45"/>
        <v/>
      </c>
      <c r="M58" s="40" t="str">
        <f t="shared" si="28"/>
        <v/>
      </c>
      <c r="N58" s="40" t="str">
        <f t="shared" si="46"/>
        <v/>
      </c>
      <c r="O58" s="40" t="str">
        <f t="shared" si="38"/>
        <v/>
      </c>
      <c r="P58" s="40" t="str">
        <f t="shared" si="47"/>
        <v/>
      </c>
      <c r="Q58" s="40" t="str">
        <f t="shared" si="39"/>
        <v/>
      </c>
      <c r="R58" s="40" t="str">
        <f t="shared" si="40"/>
        <v/>
      </c>
      <c r="S58" s="40" t="str">
        <f t="shared" si="41"/>
        <v/>
      </c>
      <c r="T58" s="40">
        <f t="shared" si="26"/>
        <v>0</v>
      </c>
      <c r="U58" s="40">
        <f t="shared" si="42"/>
        <v>315</v>
      </c>
      <c r="V58" s="40" t="str">
        <f t="shared" si="27"/>
        <v/>
      </c>
      <c r="W58" s="60"/>
      <c r="X58" s="60"/>
      <c r="Y58" s="60"/>
      <c r="Z58" s="60"/>
      <c r="AA58" s="60"/>
      <c r="AB58" s="60"/>
      <c r="AC58" s="60"/>
      <c r="AD58" s="60"/>
      <c r="AE58" s="60"/>
      <c r="AF58" s="60"/>
      <c r="AG58" s="60"/>
      <c r="AH58" s="60"/>
      <c r="AI58" s="60"/>
      <c r="AJ58" s="60"/>
      <c r="BE58" s="60"/>
      <c r="BF58" s="60"/>
      <c r="BG58" s="59"/>
    </row>
    <row r="59" spans="2:66">
      <c r="B59" s="44">
        <f t="shared" si="43"/>
        <v>52048</v>
      </c>
      <c r="C59" s="44">
        <f t="shared" si="44"/>
        <v>52231</v>
      </c>
      <c r="D59" s="63" t="e">
        <f t="shared" si="30"/>
        <v>#VALUE!</v>
      </c>
      <c r="E59" s="40" t="e">
        <f t="shared" si="31"/>
        <v>#VALUE!</v>
      </c>
      <c r="F59" s="39" t="str">
        <f t="shared" si="32"/>
        <v>NO</v>
      </c>
      <c r="G59" s="44">
        <f t="shared" si="33"/>
        <v>52048</v>
      </c>
      <c r="H59" s="44">
        <f t="shared" si="34"/>
        <v>43830</v>
      </c>
      <c r="I59" s="68">
        <f t="shared" si="35"/>
        <v>2042</v>
      </c>
      <c r="J59" s="68" t="str">
        <f t="shared" si="36"/>
        <v>B</v>
      </c>
      <c r="K59" s="68" t="str">
        <f t="shared" si="37"/>
        <v>2042-B</v>
      </c>
      <c r="L59" s="40" t="str">
        <f t="shared" si="45"/>
        <v/>
      </c>
      <c r="M59" s="40" t="str">
        <f t="shared" si="28"/>
        <v/>
      </c>
      <c r="N59" s="40" t="str">
        <f t="shared" si="46"/>
        <v/>
      </c>
      <c r="O59" s="40" t="str">
        <f t="shared" si="38"/>
        <v/>
      </c>
      <c r="P59" s="40" t="str">
        <f t="shared" si="47"/>
        <v/>
      </c>
      <c r="Q59" s="40" t="str">
        <f t="shared" si="39"/>
        <v/>
      </c>
      <c r="R59" s="40" t="str">
        <f t="shared" si="40"/>
        <v/>
      </c>
      <c r="S59" s="40" t="str">
        <f t="shared" si="41"/>
        <v/>
      </c>
      <c r="T59" s="40">
        <f t="shared" si="26"/>
        <v>0</v>
      </c>
      <c r="U59" s="40">
        <f t="shared" si="42"/>
        <v>315</v>
      </c>
      <c r="V59" s="40" t="str">
        <f t="shared" si="27"/>
        <v/>
      </c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BE59" s="60"/>
      <c r="BF59" s="60"/>
      <c r="BG59" s="59"/>
    </row>
    <row r="60" spans="2:66">
      <c r="B60" s="44">
        <f t="shared" si="43"/>
        <v>52232</v>
      </c>
      <c r="C60" s="44">
        <f t="shared" si="44"/>
        <v>52412</v>
      </c>
      <c r="D60" s="63" t="e">
        <f t="shared" si="30"/>
        <v>#VALUE!</v>
      </c>
      <c r="E60" s="40" t="e">
        <f t="shared" si="31"/>
        <v>#VALUE!</v>
      </c>
      <c r="F60" s="39" t="str">
        <f t="shared" si="32"/>
        <v>NO</v>
      </c>
      <c r="G60" s="44">
        <f t="shared" si="33"/>
        <v>52232</v>
      </c>
      <c r="H60" s="44">
        <f t="shared" si="34"/>
        <v>43830</v>
      </c>
      <c r="I60" s="68">
        <f t="shared" si="35"/>
        <v>2043</v>
      </c>
      <c r="J60" s="68" t="str">
        <f t="shared" si="36"/>
        <v>A</v>
      </c>
      <c r="K60" s="68" t="str">
        <f t="shared" si="37"/>
        <v>2043-A</v>
      </c>
      <c r="L60" s="40" t="str">
        <f t="shared" si="45"/>
        <v/>
      </c>
      <c r="M60" s="40" t="str">
        <f t="shared" si="28"/>
        <v/>
      </c>
      <c r="N60" s="40" t="str">
        <f t="shared" si="46"/>
        <v/>
      </c>
      <c r="O60" s="40" t="str">
        <f t="shared" si="38"/>
        <v/>
      </c>
      <c r="P60" s="40" t="str">
        <f t="shared" si="47"/>
        <v/>
      </c>
      <c r="Q60" s="40" t="str">
        <f t="shared" si="39"/>
        <v/>
      </c>
      <c r="R60" s="40" t="str">
        <f t="shared" si="40"/>
        <v/>
      </c>
      <c r="S60" s="40" t="str">
        <f t="shared" si="41"/>
        <v/>
      </c>
      <c r="T60" s="40">
        <f t="shared" si="26"/>
        <v>0</v>
      </c>
      <c r="U60" s="40">
        <f t="shared" si="42"/>
        <v>315</v>
      </c>
      <c r="V60" s="40" t="str">
        <f t="shared" si="27"/>
        <v/>
      </c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BE60" s="60"/>
      <c r="BF60" s="60"/>
      <c r="BG60" s="59"/>
    </row>
    <row r="61" spans="2:66">
      <c r="B61" s="44">
        <f t="shared" si="43"/>
        <v>52413</v>
      </c>
      <c r="C61" s="44">
        <f t="shared" si="44"/>
        <v>52596</v>
      </c>
      <c r="D61" s="63" t="e">
        <f t="shared" si="30"/>
        <v>#VALUE!</v>
      </c>
      <c r="E61" s="40" t="e">
        <f t="shared" si="31"/>
        <v>#VALUE!</v>
      </c>
      <c r="F61" s="39" t="str">
        <f t="shared" si="32"/>
        <v>NO</v>
      </c>
      <c r="G61" s="44">
        <f t="shared" si="33"/>
        <v>52413</v>
      </c>
      <c r="H61" s="44">
        <f t="shared" si="34"/>
        <v>43830</v>
      </c>
      <c r="I61" s="68">
        <f t="shared" si="35"/>
        <v>2043</v>
      </c>
      <c r="J61" s="68" t="str">
        <f t="shared" si="36"/>
        <v>B</v>
      </c>
      <c r="K61" s="68" t="str">
        <f t="shared" si="37"/>
        <v>2043-B</v>
      </c>
      <c r="L61" s="40" t="str">
        <f t="shared" si="45"/>
        <v/>
      </c>
      <c r="M61" s="40" t="str">
        <f t="shared" si="28"/>
        <v/>
      </c>
      <c r="N61" s="40" t="str">
        <f t="shared" si="46"/>
        <v/>
      </c>
      <c r="O61" s="40" t="str">
        <f t="shared" si="38"/>
        <v/>
      </c>
      <c r="P61" s="40" t="str">
        <f t="shared" si="47"/>
        <v/>
      </c>
      <c r="Q61" s="40" t="str">
        <f t="shared" si="39"/>
        <v/>
      </c>
      <c r="R61" s="40" t="str">
        <f t="shared" si="40"/>
        <v/>
      </c>
      <c r="S61" s="40" t="str">
        <f t="shared" si="41"/>
        <v/>
      </c>
      <c r="T61" s="40">
        <f t="shared" si="26"/>
        <v>0</v>
      </c>
      <c r="U61" s="40">
        <f t="shared" si="42"/>
        <v>315</v>
      </c>
      <c r="V61" s="40" t="str">
        <f t="shared" si="27"/>
        <v/>
      </c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BE61" s="60"/>
      <c r="BF61" s="60"/>
      <c r="BG61" s="59"/>
    </row>
    <row r="62" spans="2:66">
      <c r="B62" s="44">
        <f t="shared" si="43"/>
        <v>52597</v>
      </c>
      <c r="C62" s="44">
        <f t="shared" si="44"/>
        <v>52778</v>
      </c>
      <c r="D62" s="63" t="e">
        <f t="shared" si="30"/>
        <v>#VALUE!</v>
      </c>
      <c r="E62" s="40" t="e">
        <f t="shared" si="31"/>
        <v>#VALUE!</v>
      </c>
      <c r="F62" s="39" t="str">
        <f t="shared" si="32"/>
        <v>NO</v>
      </c>
      <c r="G62" s="44">
        <f t="shared" si="33"/>
        <v>52597</v>
      </c>
      <c r="H62" s="44">
        <f t="shared" si="34"/>
        <v>43830</v>
      </c>
      <c r="I62" s="68">
        <f t="shared" si="35"/>
        <v>2044</v>
      </c>
      <c r="J62" s="68" t="str">
        <f t="shared" si="36"/>
        <v>A</v>
      </c>
      <c r="K62" s="68" t="str">
        <f t="shared" si="37"/>
        <v>2044-A</v>
      </c>
      <c r="L62" s="40" t="str">
        <f t="shared" si="45"/>
        <v/>
      </c>
      <c r="M62" s="40" t="str">
        <f t="shared" si="28"/>
        <v/>
      </c>
      <c r="N62" s="40" t="str">
        <f t="shared" si="46"/>
        <v/>
      </c>
      <c r="O62" s="40" t="str">
        <f t="shared" si="38"/>
        <v/>
      </c>
      <c r="P62" s="40" t="str">
        <f t="shared" si="47"/>
        <v/>
      </c>
      <c r="Q62" s="40" t="str">
        <f t="shared" si="39"/>
        <v/>
      </c>
      <c r="R62" s="40" t="str">
        <f t="shared" si="40"/>
        <v/>
      </c>
      <c r="S62" s="40" t="str">
        <f t="shared" si="41"/>
        <v/>
      </c>
      <c r="T62" s="40">
        <f t="shared" si="26"/>
        <v>0</v>
      </c>
      <c r="U62" s="40">
        <f t="shared" si="42"/>
        <v>315</v>
      </c>
      <c r="V62" s="40" t="str">
        <f t="shared" si="27"/>
        <v/>
      </c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BE62" s="60"/>
      <c r="BF62" s="60"/>
      <c r="BG62" s="59"/>
    </row>
    <row r="63" spans="2:66">
      <c r="B63" s="44">
        <f t="shared" si="43"/>
        <v>52779</v>
      </c>
      <c r="C63" s="44">
        <f t="shared" si="44"/>
        <v>52962</v>
      </c>
      <c r="D63" s="63" t="e">
        <f t="shared" si="30"/>
        <v>#VALUE!</v>
      </c>
      <c r="E63" s="40" t="e">
        <f t="shared" si="31"/>
        <v>#VALUE!</v>
      </c>
      <c r="F63" s="39" t="str">
        <f t="shared" si="32"/>
        <v>NO</v>
      </c>
      <c r="G63" s="44">
        <f t="shared" si="33"/>
        <v>52779</v>
      </c>
      <c r="H63" s="44">
        <f t="shared" si="34"/>
        <v>43830</v>
      </c>
      <c r="I63" s="68">
        <f t="shared" si="35"/>
        <v>2044</v>
      </c>
      <c r="J63" s="68" t="str">
        <f t="shared" si="36"/>
        <v>B</v>
      </c>
      <c r="K63" s="68" t="str">
        <f t="shared" si="37"/>
        <v>2044-B</v>
      </c>
      <c r="L63" s="40" t="str">
        <f t="shared" si="45"/>
        <v/>
      </c>
      <c r="M63" s="40" t="str">
        <f t="shared" si="28"/>
        <v/>
      </c>
      <c r="N63" s="40" t="str">
        <f t="shared" si="46"/>
        <v/>
      </c>
      <c r="O63" s="40" t="str">
        <f t="shared" si="38"/>
        <v/>
      </c>
      <c r="P63" s="40" t="str">
        <f t="shared" si="47"/>
        <v/>
      </c>
      <c r="Q63" s="40" t="str">
        <f t="shared" si="39"/>
        <v/>
      </c>
      <c r="R63" s="40" t="str">
        <f t="shared" si="40"/>
        <v/>
      </c>
      <c r="S63" s="40" t="str">
        <f t="shared" si="41"/>
        <v/>
      </c>
      <c r="T63" s="40">
        <f t="shared" si="26"/>
        <v>0</v>
      </c>
      <c r="U63" s="40">
        <f t="shared" si="42"/>
        <v>315</v>
      </c>
      <c r="V63" s="40" t="str">
        <f t="shared" si="27"/>
        <v/>
      </c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BE63" s="60"/>
      <c r="BF63" s="60"/>
      <c r="BG63" s="59"/>
    </row>
    <row r="64" spans="2:66">
      <c r="B64" s="44">
        <f t="shared" si="43"/>
        <v>52963</v>
      </c>
      <c r="C64" s="44">
        <f t="shared" si="44"/>
        <v>53143</v>
      </c>
      <c r="D64" s="63" t="e">
        <f t="shared" si="30"/>
        <v>#VALUE!</v>
      </c>
      <c r="E64" s="40" t="e">
        <f t="shared" si="31"/>
        <v>#VALUE!</v>
      </c>
      <c r="F64" s="39" t="str">
        <f t="shared" si="32"/>
        <v>NO</v>
      </c>
      <c r="G64" s="44">
        <f t="shared" si="33"/>
        <v>52963</v>
      </c>
      <c r="H64" s="44">
        <f t="shared" si="34"/>
        <v>43830</v>
      </c>
      <c r="I64" s="68">
        <f t="shared" si="35"/>
        <v>2045</v>
      </c>
      <c r="J64" s="68" t="str">
        <f t="shared" si="36"/>
        <v>A</v>
      </c>
      <c r="K64" s="68" t="str">
        <f t="shared" si="37"/>
        <v>2045-A</v>
      </c>
      <c r="L64" s="40" t="str">
        <f t="shared" si="45"/>
        <v/>
      </c>
      <c r="M64" s="40" t="str">
        <f t="shared" si="28"/>
        <v/>
      </c>
      <c r="N64" s="40" t="str">
        <f t="shared" si="46"/>
        <v/>
      </c>
      <c r="O64" s="40" t="str">
        <f t="shared" si="38"/>
        <v/>
      </c>
      <c r="P64" s="40" t="str">
        <f t="shared" si="47"/>
        <v/>
      </c>
      <c r="Q64" s="40" t="str">
        <f t="shared" si="39"/>
        <v/>
      </c>
      <c r="R64" s="40" t="str">
        <f t="shared" si="40"/>
        <v/>
      </c>
      <c r="S64" s="40" t="str">
        <f t="shared" si="41"/>
        <v/>
      </c>
      <c r="T64" s="40">
        <f t="shared" si="26"/>
        <v>0</v>
      </c>
      <c r="U64" s="40">
        <f t="shared" si="42"/>
        <v>315</v>
      </c>
      <c r="V64" s="40" t="str">
        <f t="shared" si="27"/>
        <v/>
      </c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BE64" s="60"/>
      <c r="BF64" s="60"/>
      <c r="BG64" s="59"/>
    </row>
    <row r="65" spans="2:59">
      <c r="B65" s="44">
        <f t="shared" si="43"/>
        <v>53144</v>
      </c>
      <c r="C65" s="44">
        <f t="shared" si="44"/>
        <v>53327</v>
      </c>
      <c r="D65" s="63" t="e">
        <f t="shared" si="30"/>
        <v>#VALUE!</v>
      </c>
      <c r="E65" s="40" t="e">
        <f t="shared" si="31"/>
        <v>#VALUE!</v>
      </c>
      <c r="F65" s="39" t="str">
        <f t="shared" si="32"/>
        <v>NO</v>
      </c>
      <c r="G65" s="44">
        <f t="shared" si="33"/>
        <v>53144</v>
      </c>
      <c r="H65" s="44">
        <f t="shared" si="34"/>
        <v>43830</v>
      </c>
      <c r="I65" s="68">
        <f t="shared" si="35"/>
        <v>2045</v>
      </c>
      <c r="J65" s="68" t="str">
        <f t="shared" si="36"/>
        <v>B</v>
      </c>
      <c r="K65" s="68" t="str">
        <f t="shared" si="37"/>
        <v>2045-B</v>
      </c>
      <c r="L65" s="40" t="str">
        <f t="shared" si="45"/>
        <v/>
      </c>
      <c r="M65" s="40" t="str">
        <f t="shared" si="28"/>
        <v/>
      </c>
      <c r="N65" s="40" t="str">
        <f t="shared" si="46"/>
        <v/>
      </c>
      <c r="O65" s="40" t="str">
        <f t="shared" si="38"/>
        <v/>
      </c>
      <c r="P65" s="40" t="str">
        <f t="shared" si="47"/>
        <v/>
      </c>
      <c r="Q65" s="40" t="str">
        <f t="shared" si="39"/>
        <v/>
      </c>
      <c r="R65" s="40" t="str">
        <f t="shared" si="40"/>
        <v/>
      </c>
      <c r="S65" s="40" t="str">
        <f t="shared" si="41"/>
        <v/>
      </c>
      <c r="T65" s="40">
        <f t="shared" si="26"/>
        <v>0</v>
      </c>
      <c r="U65" s="40">
        <f t="shared" si="42"/>
        <v>315</v>
      </c>
      <c r="V65" s="40" t="str">
        <f t="shared" si="27"/>
        <v/>
      </c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BE65" s="60"/>
      <c r="BF65" s="60"/>
      <c r="BG65" s="59"/>
    </row>
    <row r="66" spans="2:59">
      <c r="B66" s="44">
        <f t="shared" si="43"/>
        <v>53328</v>
      </c>
      <c r="C66" s="44">
        <f t="shared" si="44"/>
        <v>53508</v>
      </c>
      <c r="D66" s="63" t="e">
        <f t="shared" si="30"/>
        <v>#VALUE!</v>
      </c>
      <c r="E66" s="40" t="e">
        <f t="shared" si="31"/>
        <v>#VALUE!</v>
      </c>
      <c r="F66" s="39" t="str">
        <f t="shared" si="32"/>
        <v>NO</v>
      </c>
      <c r="G66" s="44">
        <f t="shared" si="33"/>
        <v>53328</v>
      </c>
      <c r="H66" s="44">
        <f t="shared" si="34"/>
        <v>43830</v>
      </c>
      <c r="I66" s="68">
        <f t="shared" si="35"/>
        <v>2046</v>
      </c>
      <c r="J66" s="68" t="str">
        <f t="shared" si="36"/>
        <v>A</v>
      </c>
      <c r="K66" s="68" t="str">
        <f t="shared" si="37"/>
        <v>2046-A</v>
      </c>
      <c r="L66" s="40" t="str">
        <f t="shared" si="45"/>
        <v/>
      </c>
      <c r="M66" s="40" t="str">
        <f t="shared" si="28"/>
        <v/>
      </c>
      <c r="N66" s="40" t="str">
        <f t="shared" si="46"/>
        <v/>
      </c>
      <c r="O66" s="40" t="str">
        <f t="shared" si="38"/>
        <v/>
      </c>
      <c r="P66" s="40" t="str">
        <f t="shared" si="47"/>
        <v/>
      </c>
      <c r="Q66" s="40" t="str">
        <f t="shared" si="39"/>
        <v/>
      </c>
      <c r="R66" s="40" t="str">
        <f t="shared" si="40"/>
        <v/>
      </c>
      <c r="S66" s="40" t="str">
        <f t="shared" si="41"/>
        <v/>
      </c>
      <c r="T66" s="40">
        <f t="shared" si="26"/>
        <v>0</v>
      </c>
      <c r="U66" s="40">
        <f t="shared" si="42"/>
        <v>315</v>
      </c>
      <c r="V66" s="40" t="str">
        <f t="shared" si="27"/>
        <v/>
      </c>
      <c r="W66" s="60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BE66" s="60"/>
      <c r="BF66" s="60"/>
      <c r="BG66" s="59"/>
    </row>
    <row r="67" spans="2:59">
      <c r="B67" s="44">
        <f t="shared" si="43"/>
        <v>53509</v>
      </c>
      <c r="C67" s="44">
        <f t="shared" si="44"/>
        <v>53692</v>
      </c>
      <c r="D67" s="63" t="e">
        <f t="shared" si="30"/>
        <v>#VALUE!</v>
      </c>
      <c r="E67" s="40" t="e">
        <f t="shared" si="31"/>
        <v>#VALUE!</v>
      </c>
      <c r="F67" s="39" t="str">
        <f t="shared" si="32"/>
        <v>NO</v>
      </c>
      <c r="G67" s="44">
        <f t="shared" si="33"/>
        <v>53509</v>
      </c>
      <c r="H67" s="44">
        <f t="shared" si="34"/>
        <v>43830</v>
      </c>
      <c r="I67" s="68">
        <f t="shared" si="35"/>
        <v>2046</v>
      </c>
      <c r="J67" s="68" t="str">
        <f t="shared" si="36"/>
        <v>B</v>
      </c>
      <c r="K67" s="68" t="str">
        <f t="shared" si="37"/>
        <v>2046-B</v>
      </c>
      <c r="L67" s="40" t="str">
        <f t="shared" si="45"/>
        <v/>
      </c>
      <c r="M67" s="40" t="str">
        <f t="shared" si="28"/>
        <v/>
      </c>
      <c r="N67" s="40" t="str">
        <f t="shared" si="46"/>
        <v/>
      </c>
      <c r="O67" s="40" t="str">
        <f t="shared" si="38"/>
        <v/>
      </c>
      <c r="P67" s="40" t="str">
        <f t="shared" si="47"/>
        <v/>
      </c>
      <c r="Q67" s="40" t="str">
        <f t="shared" si="39"/>
        <v/>
      </c>
      <c r="R67" s="40" t="str">
        <f t="shared" si="40"/>
        <v/>
      </c>
      <c r="S67" s="40" t="str">
        <f t="shared" si="41"/>
        <v/>
      </c>
      <c r="T67" s="40">
        <f t="shared" si="26"/>
        <v>0</v>
      </c>
      <c r="U67" s="40">
        <f t="shared" si="42"/>
        <v>315</v>
      </c>
      <c r="V67" s="40" t="str">
        <f t="shared" si="27"/>
        <v/>
      </c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BE67" s="60"/>
      <c r="BF67" s="60"/>
      <c r="BG67" s="59"/>
    </row>
    <row r="68" spans="2:59">
      <c r="B68" s="44">
        <f t="shared" si="43"/>
        <v>53693</v>
      </c>
      <c r="C68" s="44">
        <f t="shared" si="44"/>
        <v>53873</v>
      </c>
      <c r="D68" s="63" t="e">
        <f t="shared" si="30"/>
        <v>#VALUE!</v>
      </c>
      <c r="E68" s="40" t="e">
        <f t="shared" si="31"/>
        <v>#VALUE!</v>
      </c>
      <c r="F68" s="39" t="str">
        <f t="shared" si="32"/>
        <v>NO</v>
      </c>
      <c r="G68" s="44">
        <f t="shared" si="33"/>
        <v>53693</v>
      </c>
      <c r="H68" s="44">
        <f t="shared" si="34"/>
        <v>43830</v>
      </c>
      <c r="I68" s="68">
        <f t="shared" si="35"/>
        <v>2047</v>
      </c>
      <c r="J68" s="68" t="str">
        <f t="shared" si="36"/>
        <v>A</v>
      </c>
      <c r="K68" s="68" t="str">
        <f t="shared" si="37"/>
        <v>2047-A</v>
      </c>
      <c r="L68" s="40" t="str">
        <f t="shared" si="45"/>
        <v/>
      </c>
      <c r="M68" s="40" t="str">
        <f t="shared" si="28"/>
        <v/>
      </c>
      <c r="N68" s="40" t="str">
        <f t="shared" si="46"/>
        <v/>
      </c>
      <c r="O68" s="40" t="str">
        <f t="shared" si="38"/>
        <v/>
      </c>
      <c r="P68" s="40" t="str">
        <f t="shared" si="47"/>
        <v/>
      </c>
      <c r="Q68" s="40" t="str">
        <f t="shared" si="39"/>
        <v/>
      </c>
      <c r="R68" s="40" t="str">
        <f t="shared" si="40"/>
        <v/>
      </c>
      <c r="S68" s="40" t="str">
        <f t="shared" si="41"/>
        <v/>
      </c>
      <c r="T68" s="40">
        <f t="shared" si="26"/>
        <v>0</v>
      </c>
      <c r="U68" s="40">
        <f t="shared" si="42"/>
        <v>315</v>
      </c>
      <c r="V68" s="40" t="str">
        <f t="shared" si="27"/>
        <v/>
      </c>
      <c r="W68" s="60"/>
      <c r="X68" s="60"/>
      <c r="Y68" s="60"/>
      <c r="Z68" s="60"/>
      <c r="AA68" s="60"/>
      <c r="AB68" s="60"/>
      <c r="AC68" s="60"/>
      <c r="AD68" s="60"/>
      <c r="AE68" s="60"/>
      <c r="AF68" s="60"/>
      <c r="AG68" s="60"/>
      <c r="AH68" s="60"/>
      <c r="AI68" s="60"/>
      <c r="AJ68" s="60"/>
      <c r="BE68" s="60"/>
      <c r="BF68" s="60"/>
      <c r="BG68" s="59"/>
    </row>
    <row r="69" spans="2:59">
      <c r="B69" s="44">
        <f t="shared" si="43"/>
        <v>53874</v>
      </c>
      <c r="C69" s="44">
        <f t="shared" si="44"/>
        <v>54057</v>
      </c>
      <c r="D69" s="63" t="e">
        <f t="shared" si="30"/>
        <v>#VALUE!</v>
      </c>
      <c r="E69" s="40" t="e">
        <f t="shared" si="31"/>
        <v>#VALUE!</v>
      </c>
      <c r="F69" s="39" t="str">
        <f t="shared" si="32"/>
        <v>NO</v>
      </c>
      <c r="G69" s="44">
        <f t="shared" si="33"/>
        <v>53874</v>
      </c>
      <c r="H69" s="44">
        <f t="shared" si="34"/>
        <v>43830</v>
      </c>
      <c r="I69" s="68">
        <f t="shared" si="35"/>
        <v>2047</v>
      </c>
      <c r="J69" s="68" t="str">
        <f t="shared" si="36"/>
        <v>B</v>
      </c>
      <c r="K69" s="68" t="str">
        <f t="shared" si="37"/>
        <v>2047-B</v>
      </c>
      <c r="L69" s="40" t="str">
        <f t="shared" si="45"/>
        <v/>
      </c>
      <c r="M69" s="40" t="str">
        <f t="shared" si="28"/>
        <v/>
      </c>
      <c r="N69" s="40" t="str">
        <f t="shared" si="46"/>
        <v/>
      </c>
      <c r="O69" s="40" t="str">
        <f t="shared" si="38"/>
        <v/>
      </c>
      <c r="P69" s="40" t="str">
        <f t="shared" si="47"/>
        <v/>
      </c>
      <c r="Q69" s="40" t="str">
        <f t="shared" si="39"/>
        <v/>
      </c>
      <c r="R69" s="40" t="str">
        <f t="shared" si="40"/>
        <v/>
      </c>
      <c r="S69" s="40" t="str">
        <f t="shared" si="41"/>
        <v/>
      </c>
      <c r="T69" s="40">
        <f t="shared" si="26"/>
        <v>0</v>
      </c>
      <c r="U69" s="40">
        <f t="shared" si="42"/>
        <v>315</v>
      </c>
      <c r="V69" s="40" t="str">
        <f t="shared" si="27"/>
        <v/>
      </c>
      <c r="W69" s="60"/>
      <c r="X69" s="60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BE69" s="60"/>
      <c r="BF69" s="60"/>
      <c r="BG69" s="59"/>
    </row>
    <row r="70" spans="2:59">
      <c r="B70" s="44">
        <f t="shared" si="43"/>
        <v>54058</v>
      </c>
      <c r="C70" s="44">
        <f t="shared" si="44"/>
        <v>54239</v>
      </c>
      <c r="D70" s="63" t="e">
        <f t="shared" si="30"/>
        <v>#VALUE!</v>
      </c>
      <c r="E70" s="40" t="e">
        <f t="shared" si="31"/>
        <v>#VALUE!</v>
      </c>
      <c r="F70" s="39" t="str">
        <f t="shared" si="32"/>
        <v>NO</v>
      </c>
      <c r="G70" s="44">
        <f t="shared" si="33"/>
        <v>54058</v>
      </c>
      <c r="H70" s="44">
        <f t="shared" si="34"/>
        <v>43830</v>
      </c>
      <c r="I70" s="68">
        <f t="shared" si="35"/>
        <v>2048</v>
      </c>
      <c r="J70" s="68" t="str">
        <f t="shared" si="36"/>
        <v>A</v>
      </c>
      <c r="K70" s="68" t="str">
        <f t="shared" si="37"/>
        <v>2048-A</v>
      </c>
      <c r="L70" s="40" t="str">
        <f t="shared" si="45"/>
        <v/>
      </c>
      <c r="M70" s="40" t="str">
        <f t="shared" si="28"/>
        <v/>
      </c>
      <c r="N70" s="40" t="str">
        <f t="shared" si="46"/>
        <v/>
      </c>
      <c r="O70" s="40" t="str">
        <f t="shared" si="38"/>
        <v/>
      </c>
      <c r="P70" s="40" t="str">
        <f t="shared" si="47"/>
        <v/>
      </c>
      <c r="Q70" s="40" t="str">
        <f t="shared" si="39"/>
        <v/>
      </c>
      <c r="R70" s="40" t="str">
        <f t="shared" si="40"/>
        <v/>
      </c>
      <c r="S70" s="40" t="str">
        <f t="shared" si="41"/>
        <v/>
      </c>
      <c r="T70" s="40">
        <f t="shared" si="26"/>
        <v>0</v>
      </c>
      <c r="U70" s="40">
        <f t="shared" si="42"/>
        <v>315</v>
      </c>
      <c r="V70" s="40" t="str">
        <f t="shared" si="27"/>
        <v/>
      </c>
      <c r="W70" s="60"/>
      <c r="X70" s="60"/>
      <c r="Y70" s="60"/>
      <c r="Z70" s="60"/>
      <c r="AA70" s="60"/>
      <c r="AB70" s="60"/>
      <c r="AC70" s="60"/>
      <c r="AD70" s="60"/>
      <c r="AE70" s="60"/>
      <c r="AF70" s="60"/>
      <c r="AG70" s="60"/>
      <c r="AH70" s="60"/>
      <c r="AI70" s="60"/>
      <c r="AJ70" s="60"/>
      <c r="BE70" s="60"/>
      <c r="BF70" s="60"/>
      <c r="BG70" s="59"/>
    </row>
    <row r="71" spans="2:59">
      <c r="B71" s="44">
        <f t="shared" si="43"/>
        <v>54240</v>
      </c>
      <c r="C71" s="44">
        <f t="shared" si="44"/>
        <v>54423</v>
      </c>
      <c r="D71" s="63" t="e">
        <f t="shared" si="30"/>
        <v>#VALUE!</v>
      </c>
      <c r="E71" s="40" t="e">
        <f t="shared" si="31"/>
        <v>#VALUE!</v>
      </c>
      <c r="F71" s="39" t="str">
        <f t="shared" si="32"/>
        <v>NO</v>
      </c>
      <c r="G71" s="44">
        <f t="shared" si="33"/>
        <v>54240</v>
      </c>
      <c r="H71" s="44">
        <f t="shared" si="34"/>
        <v>43830</v>
      </c>
      <c r="I71" s="68">
        <f t="shared" si="35"/>
        <v>2048</v>
      </c>
      <c r="J71" s="68" t="str">
        <f t="shared" si="36"/>
        <v>B</v>
      </c>
      <c r="K71" s="68" t="str">
        <f t="shared" si="37"/>
        <v>2048-B</v>
      </c>
      <c r="L71" s="40" t="str">
        <f t="shared" si="45"/>
        <v/>
      </c>
      <c r="M71" s="40" t="str">
        <f t="shared" si="28"/>
        <v/>
      </c>
      <c r="N71" s="40" t="str">
        <f t="shared" si="46"/>
        <v/>
      </c>
      <c r="O71" s="40" t="str">
        <f t="shared" si="38"/>
        <v/>
      </c>
      <c r="P71" s="40" t="str">
        <f t="shared" si="47"/>
        <v/>
      </c>
      <c r="Q71" s="40" t="str">
        <f t="shared" si="39"/>
        <v/>
      </c>
      <c r="R71" s="40" t="str">
        <f t="shared" si="40"/>
        <v/>
      </c>
      <c r="S71" s="40" t="str">
        <f t="shared" si="41"/>
        <v/>
      </c>
      <c r="T71" s="40">
        <f t="shared" si="26"/>
        <v>0</v>
      </c>
      <c r="U71" s="40">
        <f t="shared" si="42"/>
        <v>315</v>
      </c>
      <c r="V71" s="40" t="str">
        <f t="shared" si="27"/>
        <v/>
      </c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BE71" s="60"/>
      <c r="BF71" s="60"/>
      <c r="BG71" s="59"/>
    </row>
    <row r="72" spans="2:59">
      <c r="B72" s="44">
        <f t="shared" si="43"/>
        <v>54424</v>
      </c>
      <c r="C72" s="44">
        <f t="shared" si="44"/>
        <v>54604</v>
      </c>
      <c r="D72" s="63" t="e">
        <f t="shared" si="30"/>
        <v>#VALUE!</v>
      </c>
      <c r="E72" s="40" t="e">
        <f t="shared" si="31"/>
        <v>#VALUE!</v>
      </c>
      <c r="F72" s="39" t="str">
        <f t="shared" si="32"/>
        <v>NO</v>
      </c>
      <c r="G72" s="44">
        <f t="shared" si="33"/>
        <v>54424</v>
      </c>
      <c r="H72" s="44">
        <f t="shared" si="34"/>
        <v>43830</v>
      </c>
      <c r="I72" s="68">
        <f t="shared" si="35"/>
        <v>2049</v>
      </c>
      <c r="J72" s="68" t="str">
        <f t="shared" si="36"/>
        <v>A</v>
      </c>
      <c r="K72" s="68" t="str">
        <f t="shared" si="37"/>
        <v>2049-A</v>
      </c>
      <c r="L72" s="40" t="str">
        <f t="shared" si="45"/>
        <v/>
      </c>
      <c r="M72" s="40" t="str">
        <f t="shared" si="28"/>
        <v/>
      </c>
      <c r="N72" s="40" t="str">
        <f t="shared" si="46"/>
        <v/>
      </c>
      <c r="O72" s="40" t="str">
        <f t="shared" si="38"/>
        <v/>
      </c>
      <c r="P72" s="40" t="str">
        <f t="shared" si="47"/>
        <v/>
      </c>
      <c r="Q72" s="40" t="str">
        <f t="shared" si="39"/>
        <v/>
      </c>
      <c r="R72" s="40" t="str">
        <f t="shared" si="40"/>
        <v/>
      </c>
      <c r="S72" s="40" t="str">
        <f t="shared" si="41"/>
        <v/>
      </c>
      <c r="T72" s="40">
        <f t="shared" si="26"/>
        <v>0</v>
      </c>
      <c r="U72" s="40">
        <f t="shared" si="42"/>
        <v>315</v>
      </c>
      <c r="V72" s="40" t="str">
        <f t="shared" si="27"/>
        <v/>
      </c>
      <c r="W72" s="60"/>
      <c r="X72" s="60"/>
      <c r="Y72" s="60"/>
      <c r="Z72" s="60"/>
      <c r="AA72" s="60"/>
      <c r="AB72" s="60"/>
      <c r="AC72" s="60"/>
      <c r="AD72" s="60"/>
      <c r="AE72" s="60"/>
      <c r="AF72" s="60"/>
      <c r="AG72" s="60"/>
      <c r="AH72" s="60"/>
      <c r="AI72" s="60"/>
      <c r="AJ72" s="60"/>
      <c r="BE72" s="60"/>
      <c r="BF72" s="60"/>
      <c r="BG72" s="59"/>
    </row>
    <row r="73" spans="2:59">
      <c r="B73" s="44">
        <f t="shared" si="43"/>
        <v>54605</v>
      </c>
      <c r="C73" s="44">
        <f t="shared" si="44"/>
        <v>54788</v>
      </c>
      <c r="D73" s="63" t="e">
        <f t="shared" si="30"/>
        <v>#VALUE!</v>
      </c>
      <c r="E73" s="40" t="e">
        <f t="shared" si="31"/>
        <v>#VALUE!</v>
      </c>
      <c r="F73" s="39" t="str">
        <f t="shared" si="32"/>
        <v>NO</v>
      </c>
      <c r="G73" s="44">
        <f t="shared" si="33"/>
        <v>54605</v>
      </c>
      <c r="H73" s="44">
        <f t="shared" si="34"/>
        <v>43830</v>
      </c>
      <c r="I73" s="68">
        <f t="shared" si="35"/>
        <v>2049</v>
      </c>
      <c r="J73" s="68" t="str">
        <f t="shared" si="36"/>
        <v>B</v>
      </c>
      <c r="K73" s="68" t="str">
        <f t="shared" si="37"/>
        <v>2049-B</v>
      </c>
      <c r="L73" s="40" t="str">
        <f t="shared" si="45"/>
        <v/>
      </c>
      <c r="M73" s="40" t="str">
        <f t="shared" si="28"/>
        <v/>
      </c>
      <c r="N73" s="40" t="str">
        <f t="shared" si="46"/>
        <v/>
      </c>
      <c r="O73" s="40" t="str">
        <f t="shared" si="38"/>
        <v/>
      </c>
      <c r="P73" s="40" t="str">
        <f t="shared" si="47"/>
        <v/>
      </c>
      <c r="Q73" s="40" t="str">
        <f t="shared" si="39"/>
        <v/>
      </c>
      <c r="R73" s="40" t="str">
        <f t="shared" si="40"/>
        <v/>
      </c>
      <c r="S73" s="40" t="str">
        <f t="shared" si="41"/>
        <v/>
      </c>
      <c r="T73" s="40">
        <f t="shared" si="26"/>
        <v>0</v>
      </c>
      <c r="U73" s="40">
        <f t="shared" si="42"/>
        <v>315</v>
      </c>
      <c r="V73" s="40" t="str">
        <f t="shared" si="27"/>
        <v/>
      </c>
      <c r="W73" s="60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BE73" s="60"/>
      <c r="BF73" s="60"/>
      <c r="BG73" s="59"/>
    </row>
    <row r="74" spans="2:59">
      <c r="B74" s="44">
        <f t="shared" si="43"/>
        <v>54789</v>
      </c>
      <c r="C74" s="44">
        <f t="shared" si="44"/>
        <v>54969</v>
      </c>
      <c r="D74" s="63" t="e">
        <f t="shared" si="30"/>
        <v>#VALUE!</v>
      </c>
      <c r="E74" s="40" t="e">
        <f t="shared" si="31"/>
        <v>#VALUE!</v>
      </c>
      <c r="F74" s="39" t="str">
        <f t="shared" si="32"/>
        <v>NO</v>
      </c>
      <c r="G74" s="44">
        <f t="shared" si="33"/>
        <v>54789</v>
      </c>
      <c r="H74" s="44">
        <f t="shared" si="34"/>
        <v>43830</v>
      </c>
      <c r="I74" s="68">
        <f t="shared" si="35"/>
        <v>2050</v>
      </c>
      <c r="J74" s="68" t="str">
        <f t="shared" si="36"/>
        <v>A</v>
      </c>
      <c r="K74" s="68" t="str">
        <f t="shared" si="37"/>
        <v>2050-A</v>
      </c>
      <c r="L74" s="40" t="str">
        <f t="shared" si="45"/>
        <v/>
      </c>
      <c r="M74" s="40" t="str">
        <f t="shared" si="28"/>
        <v/>
      </c>
      <c r="N74" s="40" t="str">
        <f t="shared" si="46"/>
        <v/>
      </c>
      <c r="O74" s="40" t="str">
        <f t="shared" si="38"/>
        <v/>
      </c>
      <c r="P74" s="40" t="str">
        <f t="shared" si="47"/>
        <v/>
      </c>
      <c r="Q74" s="40" t="str">
        <f t="shared" si="39"/>
        <v/>
      </c>
      <c r="R74" s="40" t="str">
        <f t="shared" si="40"/>
        <v/>
      </c>
      <c r="S74" s="40" t="str">
        <f t="shared" si="41"/>
        <v/>
      </c>
      <c r="T74" s="40">
        <f t="shared" si="26"/>
        <v>0</v>
      </c>
      <c r="U74" s="40">
        <f t="shared" si="42"/>
        <v>315</v>
      </c>
      <c r="V74" s="40" t="str">
        <f t="shared" si="27"/>
        <v/>
      </c>
      <c r="W74" s="60"/>
      <c r="X74" s="60"/>
      <c r="Y74" s="60"/>
      <c r="Z74" s="60"/>
      <c r="AA74" s="60"/>
      <c r="AB74" s="60"/>
      <c r="AC74" s="60"/>
      <c r="AD74" s="60"/>
      <c r="AE74" s="60"/>
      <c r="AF74" s="60"/>
      <c r="AG74" s="60"/>
      <c r="AH74" s="60"/>
      <c r="AI74" s="60"/>
      <c r="AJ74" s="60"/>
      <c r="BE74" s="60"/>
      <c r="BF74" s="60"/>
      <c r="BG74" s="59"/>
    </row>
    <row r="75" spans="2:59">
      <c r="B75" s="44">
        <f t="shared" si="43"/>
        <v>54970</v>
      </c>
      <c r="C75" s="44">
        <f t="shared" si="44"/>
        <v>55153</v>
      </c>
      <c r="D75" s="63" t="e">
        <f t="shared" si="30"/>
        <v>#VALUE!</v>
      </c>
      <c r="E75" s="40" t="e">
        <f t="shared" si="31"/>
        <v>#VALUE!</v>
      </c>
      <c r="F75" s="39" t="str">
        <f t="shared" si="32"/>
        <v>NO</v>
      </c>
      <c r="G75" s="44">
        <f t="shared" si="33"/>
        <v>54970</v>
      </c>
      <c r="H75" s="44">
        <f t="shared" si="34"/>
        <v>43830</v>
      </c>
      <c r="I75" s="68">
        <f t="shared" si="35"/>
        <v>2050</v>
      </c>
      <c r="J75" s="68" t="str">
        <f t="shared" si="36"/>
        <v>B</v>
      </c>
      <c r="K75" s="68" t="str">
        <f t="shared" si="37"/>
        <v>2050-B</v>
      </c>
      <c r="L75" s="40" t="str">
        <f t="shared" si="45"/>
        <v/>
      </c>
      <c r="M75" s="40" t="str">
        <f t="shared" si="28"/>
        <v/>
      </c>
      <c r="N75" s="40" t="str">
        <f t="shared" si="46"/>
        <v/>
      </c>
      <c r="O75" s="40" t="str">
        <f t="shared" si="38"/>
        <v/>
      </c>
      <c r="P75" s="40" t="str">
        <f t="shared" si="47"/>
        <v/>
      </c>
      <c r="Q75" s="40" t="str">
        <f t="shared" si="39"/>
        <v/>
      </c>
      <c r="R75" s="40" t="str">
        <f t="shared" si="40"/>
        <v/>
      </c>
      <c r="S75" s="40" t="str">
        <f t="shared" si="41"/>
        <v/>
      </c>
      <c r="T75" s="40">
        <f t="shared" si="26"/>
        <v>0</v>
      </c>
      <c r="U75" s="40">
        <f t="shared" si="42"/>
        <v>315</v>
      </c>
      <c r="V75" s="40" t="str">
        <f t="shared" si="27"/>
        <v/>
      </c>
      <c r="W75" s="60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BE75" s="60"/>
      <c r="BF75" s="60"/>
      <c r="BG75" s="59"/>
    </row>
    <row r="76" spans="2:59">
      <c r="B76" s="44">
        <f t="shared" si="43"/>
        <v>55154</v>
      </c>
      <c r="C76" s="44">
        <f t="shared" si="44"/>
        <v>55334</v>
      </c>
      <c r="D76" s="63" t="e">
        <f t="shared" ref="D76:D94" si="48">SMALL(IF(($C$11:$C$94&lt;=$C$11)*($C$11:$C$94&gt;=$D$11),$C$11:$C$94,"A"),ROW(A65))</f>
        <v>#VALUE!</v>
      </c>
      <c r="E76" s="40" t="e">
        <f t="shared" ref="E76:E94" si="49">IF($C$11&gt;=D76,"YES","NO")</f>
        <v>#VALUE!</v>
      </c>
      <c r="F76" s="39" t="str">
        <f t="shared" ref="F76:F94" si="50">IFERROR(E76,"NO")</f>
        <v>NO</v>
      </c>
      <c r="G76" s="44">
        <f t="shared" ref="G76:G94" si="51">B76</f>
        <v>55154</v>
      </c>
      <c r="H76" s="44">
        <f t="shared" ref="H76:H94" si="52">IF(F76="YES",D76,$C$11)</f>
        <v>43830</v>
      </c>
      <c r="I76" s="68">
        <f t="shared" ref="I76:I94" si="53">YEAR(G76)</f>
        <v>2051</v>
      </c>
      <c r="J76" s="68" t="str">
        <f t="shared" ref="J76:J94" si="54">IF(I77=I76,"A","B")</f>
        <v>A</v>
      </c>
      <c r="K76" s="68" t="str">
        <f t="shared" ref="K76:K94" si="55">CONCATENATE(I76,"-",J76)</f>
        <v>2051-A</v>
      </c>
      <c r="L76" s="40" t="str">
        <f t="shared" si="45"/>
        <v/>
      </c>
      <c r="M76" s="40" t="str">
        <f t="shared" si="28"/>
        <v/>
      </c>
      <c r="N76" s="40" t="str">
        <f t="shared" si="46"/>
        <v/>
      </c>
      <c r="O76" s="40" t="str">
        <f t="shared" ref="O76:O94" si="56">IF(F76="NO","",K76)</f>
        <v/>
      </c>
      <c r="P76" s="40" t="str">
        <f t="shared" si="47"/>
        <v/>
      </c>
      <c r="Q76" s="40" t="str">
        <f t="shared" ref="Q76:Q94" si="57">IF(ISERROR(MATCH(O76,$AI$19:$AI$56,0)),0,VLOOKUP(O76,$AI$19:$AS$56,2,0))</f>
        <v/>
      </c>
      <c r="R76" s="40" t="str">
        <f t="shared" ref="R76:R94" si="58">IF(ISERROR(MATCH(O76,$AM$19:$AM$56,0)),0,VLOOKUP(O76,$AM$19:$AS$56,2,0))</f>
        <v/>
      </c>
      <c r="S76" s="40" t="str">
        <f t="shared" ref="S76:S94" si="59">IF(ISERROR(MATCH(O76,$AQ$19:$AQ$56,0)),0,VLOOKUP(O76,$AQ$19:$AS$56,2,0))</f>
        <v/>
      </c>
      <c r="T76" s="40">
        <f t="shared" si="26"/>
        <v>0</v>
      </c>
      <c r="U76" s="40">
        <f t="shared" ref="U76:U94" si="60">VLOOKUP(B76,$B$3:$D$6,3)</f>
        <v>315</v>
      </c>
      <c r="V76" s="40" t="str">
        <f t="shared" si="27"/>
        <v/>
      </c>
      <c r="W76" s="60"/>
      <c r="X76" s="60"/>
      <c r="Y76" s="60"/>
      <c r="Z76" s="60"/>
      <c r="AA76" s="60"/>
      <c r="AB76" s="60"/>
      <c r="AC76" s="60"/>
      <c r="AD76" s="60"/>
      <c r="AE76" s="60"/>
      <c r="AF76" s="60"/>
      <c r="AG76" s="60"/>
      <c r="AH76" s="60"/>
      <c r="AI76" s="60"/>
      <c r="AJ76" s="60"/>
      <c r="BE76" s="60"/>
      <c r="BF76" s="60"/>
      <c r="BG76" s="59"/>
    </row>
    <row r="77" spans="2:59">
      <c r="B77" s="44">
        <f t="shared" ref="B77:B94" si="61">C76+1</f>
        <v>55335</v>
      </c>
      <c r="C77" s="44">
        <f t="shared" ref="C77:C94" si="62">EOMONTH(B77,5)</f>
        <v>55518</v>
      </c>
      <c r="D77" s="63" t="e">
        <f t="shared" si="48"/>
        <v>#VALUE!</v>
      </c>
      <c r="E77" s="40" t="e">
        <f t="shared" si="49"/>
        <v>#VALUE!</v>
      </c>
      <c r="F77" s="39" t="str">
        <f t="shared" si="50"/>
        <v>NO</v>
      </c>
      <c r="G77" s="44">
        <f t="shared" si="51"/>
        <v>55335</v>
      </c>
      <c r="H77" s="44">
        <f t="shared" si="52"/>
        <v>43830</v>
      </c>
      <c r="I77" s="68">
        <f t="shared" si="53"/>
        <v>2051</v>
      </c>
      <c r="J77" s="68" t="str">
        <f t="shared" si="54"/>
        <v>B</v>
      </c>
      <c r="K77" s="68" t="str">
        <f t="shared" si="55"/>
        <v>2051-B</v>
      </c>
      <c r="L77" s="40" t="str">
        <f t="shared" ref="L77:L94" si="63">IF(F77="NO","",IF(E77="YES",1+H77-G77,H77-G77))</f>
        <v/>
      </c>
      <c r="M77" s="40" t="str">
        <f t="shared" si="28"/>
        <v/>
      </c>
      <c r="N77" s="40" t="str">
        <f t="shared" ref="N77:N94" si="64">IF(F77="NO","",IF(L77&gt;0,ROUND(L77*$N$4/365,0),0))</f>
        <v/>
      </c>
      <c r="O77" s="40" t="str">
        <f t="shared" si="56"/>
        <v/>
      </c>
      <c r="P77" s="40" t="str">
        <f t="shared" ref="P77:P94" si="65">IF(F77="NO","",INDEX($M$452:$CO$452,MATCH(O77,$M$453:$CO$453,0)))</f>
        <v/>
      </c>
      <c r="Q77" s="40" t="str">
        <f t="shared" si="57"/>
        <v/>
      </c>
      <c r="R77" s="40" t="str">
        <f t="shared" si="58"/>
        <v/>
      </c>
      <c r="S77" s="40" t="str">
        <f t="shared" si="59"/>
        <v/>
      </c>
      <c r="T77" s="40">
        <f t="shared" si="26"/>
        <v>0</v>
      </c>
      <c r="U77" s="40">
        <f t="shared" si="60"/>
        <v>315</v>
      </c>
      <c r="V77" s="40" t="str">
        <f t="shared" si="27"/>
        <v/>
      </c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BE77" s="60"/>
      <c r="BF77" s="60"/>
      <c r="BG77" s="59"/>
    </row>
    <row r="78" spans="2:59">
      <c r="B78" s="44">
        <f t="shared" si="61"/>
        <v>55519</v>
      </c>
      <c r="C78" s="44">
        <f t="shared" si="62"/>
        <v>55700</v>
      </c>
      <c r="D78" s="63" t="e">
        <f t="shared" si="48"/>
        <v>#VALUE!</v>
      </c>
      <c r="E78" s="40" t="e">
        <f t="shared" si="49"/>
        <v>#VALUE!</v>
      </c>
      <c r="F78" s="39" t="str">
        <f t="shared" si="50"/>
        <v>NO</v>
      </c>
      <c r="G78" s="44">
        <f t="shared" si="51"/>
        <v>55519</v>
      </c>
      <c r="H78" s="44">
        <f t="shared" si="52"/>
        <v>43830</v>
      </c>
      <c r="I78" s="68">
        <f t="shared" si="53"/>
        <v>2052</v>
      </c>
      <c r="J78" s="68" t="str">
        <f t="shared" si="54"/>
        <v>A</v>
      </c>
      <c r="K78" s="68" t="str">
        <f t="shared" si="55"/>
        <v>2052-A</v>
      </c>
      <c r="L78" s="40" t="str">
        <f t="shared" si="63"/>
        <v/>
      </c>
      <c r="M78" s="40" t="str">
        <f t="shared" si="28"/>
        <v/>
      </c>
      <c r="N78" s="40" t="str">
        <f t="shared" si="64"/>
        <v/>
      </c>
      <c r="O78" s="40" t="str">
        <f t="shared" si="56"/>
        <v/>
      </c>
      <c r="P78" s="40" t="str">
        <f t="shared" si="65"/>
        <v/>
      </c>
      <c r="Q78" s="40" t="str">
        <f t="shared" si="57"/>
        <v/>
      </c>
      <c r="R78" s="40" t="str">
        <f t="shared" si="58"/>
        <v/>
      </c>
      <c r="S78" s="40" t="str">
        <f t="shared" si="59"/>
        <v/>
      </c>
      <c r="T78" s="40">
        <f t="shared" ref="T78:T94" si="66">IF(F78="NO",0,M78+N78-P78-Q78+R78+S78)</f>
        <v>0</v>
      </c>
      <c r="U78" s="40">
        <f t="shared" si="60"/>
        <v>315</v>
      </c>
      <c r="V78" s="40" t="str">
        <f t="shared" ref="V78:V94" si="67">IF(F78="NO","",MIN(T78:U78))</f>
        <v/>
      </c>
      <c r="W78" s="60"/>
      <c r="X78" s="60"/>
      <c r="Y78" s="60"/>
      <c r="Z78" s="60"/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BE78" s="60"/>
      <c r="BF78" s="60"/>
      <c r="BG78" s="59"/>
    </row>
    <row r="79" spans="2:59">
      <c r="B79" s="44">
        <f t="shared" si="61"/>
        <v>55701</v>
      </c>
      <c r="C79" s="44">
        <f t="shared" si="62"/>
        <v>55884</v>
      </c>
      <c r="D79" s="63" t="e">
        <f t="shared" si="48"/>
        <v>#VALUE!</v>
      </c>
      <c r="E79" s="40" t="e">
        <f t="shared" si="49"/>
        <v>#VALUE!</v>
      </c>
      <c r="F79" s="39" t="str">
        <f t="shared" si="50"/>
        <v>NO</v>
      </c>
      <c r="G79" s="44">
        <f t="shared" si="51"/>
        <v>55701</v>
      </c>
      <c r="H79" s="44">
        <f t="shared" si="52"/>
        <v>43830</v>
      </c>
      <c r="I79" s="68">
        <f t="shared" si="53"/>
        <v>2052</v>
      </c>
      <c r="J79" s="68" t="str">
        <f t="shared" si="54"/>
        <v>B</v>
      </c>
      <c r="K79" s="68" t="str">
        <f t="shared" si="55"/>
        <v>2052-B</v>
      </c>
      <c r="L79" s="40" t="str">
        <f t="shared" si="63"/>
        <v/>
      </c>
      <c r="M79" s="40" t="str">
        <f t="shared" ref="M79:M94" si="68">IF(L79="","",IF(V78&gt;300,315,MIN($T$10,V78)))</f>
        <v/>
      </c>
      <c r="N79" s="40" t="str">
        <f t="shared" si="64"/>
        <v/>
      </c>
      <c r="O79" s="40" t="str">
        <f t="shared" si="56"/>
        <v/>
      </c>
      <c r="P79" s="40" t="str">
        <f t="shared" si="65"/>
        <v/>
      </c>
      <c r="Q79" s="40" t="str">
        <f t="shared" si="57"/>
        <v/>
      </c>
      <c r="R79" s="40" t="str">
        <f t="shared" si="58"/>
        <v/>
      </c>
      <c r="S79" s="40" t="str">
        <f t="shared" si="59"/>
        <v/>
      </c>
      <c r="T79" s="40">
        <f t="shared" si="66"/>
        <v>0</v>
      </c>
      <c r="U79" s="40">
        <f t="shared" si="60"/>
        <v>315</v>
      </c>
      <c r="V79" s="40" t="str">
        <f t="shared" si="67"/>
        <v/>
      </c>
      <c r="W79" s="60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BE79" s="60"/>
      <c r="BF79" s="60"/>
      <c r="BG79" s="59"/>
    </row>
    <row r="80" spans="2:59">
      <c r="B80" s="44">
        <f t="shared" si="61"/>
        <v>55885</v>
      </c>
      <c r="C80" s="44">
        <f t="shared" si="62"/>
        <v>56065</v>
      </c>
      <c r="D80" s="63" t="e">
        <f t="shared" si="48"/>
        <v>#VALUE!</v>
      </c>
      <c r="E80" s="40" t="e">
        <f t="shared" si="49"/>
        <v>#VALUE!</v>
      </c>
      <c r="F80" s="39" t="str">
        <f t="shared" si="50"/>
        <v>NO</v>
      </c>
      <c r="G80" s="44">
        <f t="shared" si="51"/>
        <v>55885</v>
      </c>
      <c r="H80" s="44">
        <f t="shared" si="52"/>
        <v>43830</v>
      </c>
      <c r="I80" s="68">
        <f t="shared" si="53"/>
        <v>2053</v>
      </c>
      <c r="J80" s="68" t="str">
        <f t="shared" si="54"/>
        <v>A</v>
      </c>
      <c r="K80" s="68" t="str">
        <f t="shared" si="55"/>
        <v>2053-A</v>
      </c>
      <c r="L80" s="40" t="str">
        <f t="shared" si="63"/>
        <v/>
      </c>
      <c r="M80" s="40" t="str">
        <f t="shared" si="68"/>
        <v/>
      </c>
      <c r="N80" s="40" t="str">
        <f t="shared" si="64"/>
        <v/>
      </c>
      <c r="O80" s="40" t="str">
        <f t="shared" si="56"/>
        <v/>
      </c>
      <c r="P80" s="40" t="str">
        <f t="shared" si="65"/>
        <v/>
      </c>
      <c r="Q80" s="40" t="str">
        <f t="shared" si="57"/>
        <v/>
      </c>
      <c r="R80" s="40" t="str">
        <f t="shared" si="58"/>
        <v/>
      </c>
      <c r="S80" s="40" t="str">
        <f t="shared" si="59"/>
        <v/>
      </c>
      <c r="T80" s="40">
        <f t="shared" si="66"/>
        <v>0</v>
      </c>
      <c r="U80" s="40">
        <f t="shared" si="60"/>
        <v>315</v>
      </c>
      <c r="V80" s="40" t="str">
        <f t="shared" si="67"/>
        <v/>
      </c>
      <c r="W80" s="60"/>
      <c r="X80" s="60"/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BE80" s="60"/>
      <c r="BF80" s="60"/>
      <c r="BG80" s="59"/>
    </row>
    <row r="81" spans="2:59">
      <c r="B81" s="44">
        <f t="shared" si="61"/>
        <v>56066</v>
      </c>
      <c r="C81" s="44">
        <f t="shared" si="62"/>
        <v>56249</v>
      </c>
      <c r="D81" s="63" t="e">
        <f t="shared" si="48"/>
        <v>#VALUE!</v>
      </c>
      <c r="E81" s="40" t="e">
        <f t="shared" si="49"/>
        <v>#VALUE!</v>
      </c>
      <c r="F81" s="39" t="str">
        <f t="shared" si="50"/>
        <v>NO</v>
      </c>
      <c r="G81" s="44">
        <f t="shared" si="51"/>
        <v>56066</v>
      </c>
      <c r="H81" s="44">
        <f t="shared" si="52"/>
        <v>43830</v>
      </c>
      <c r="I81" s="68">
        <f t="shared" si="53"/>
        <v>2053</v>
      </c>
      <c r="J81" s="68" t="str">
        <f t="shared" si="54"/>
        <v>B</v>
      </c>
      <c r="K81" s="68" t="str">
        <f t="shared" si="55"/>
        <v>2053-B</v>
      </c>
      <c r="L81" s="40" t="str">
        <f t="shared" si="63"/>
        <v/>
      </c>
      <c r="M81" s="40" t="str">
        <f t="shared" si="68"/>
        <v/>
      </c>
      <c r="N81" s="40" t="str">
        <f t="shared" si="64"/>
        <v/>
      </c>
      <c r="O81" s="40" t="str">
        <f t="shared" si="56"/>
        <v/>
      </c>
      <c r="P81" s="40" t="str">
        <f t="shared" si="65"/>
        <v/>
      </c>
      <c r="Q81" s="40" t="str">
        <f t="shared" si="57"/>
        <v/>
      </c>
      <c r="R81" s="40" t="str">
        <f t="shared" si="58"/>
        <v/>
      </c>
      <c r="S81" s="40" t="str">
        <f t="shared" si="59"/>
        <v/>
      </c>
      <c r="T81" s="40">
        <f t="shared" si="66"/>
        <v>0</v>
      </c>
      <c r="U81" s="40">
        <f t="shared" si="60"/>
        <v>315</v>
      </c>
      <c r="V81" s="40" t="str">
        <f t="shared" si="67"/>
        <v/>
      </c>
      <c r="W81" s="60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BE81" s="60"/>
      <c r="BF81" s="60"/>
      <c r="BG81" s="59"/>
    </row>
    <row r="82" spans="2:59">
      <c r="B82" s="44">
        <f t="shared" si="61"/>
        <v>56250</v>
      </c>
      <c r="C82" s="44">
        <f t="shared" si="62"/>
        <v>56430</v>
      </c>
      <c r="D82" s="63" t="e">
        <f t="shared" si="48"/>
        <v>#VALUE!</v>
      </c>
      <c r="E82" s="40" t="e">
        <f t="shared" si="49"/>
        <v>#VALUE!</v>
      </c>
      <c r="F82" s="39" t="str">
        <f t="shared" si="50"/>
        <v>NO</v>
      </c>
      <c r="G82" s="44">
        <f t="shared" si="51"/>
        <v>56250</v>
      </c>
      <c r="H82" s="44">
        <f t="shared" si="52"/>
        <v>43830</v>
      </c>
      <c r="I82" s="68">
        <f t="shared" si="53"/>
        <v>2054</v>
      </c>
      <c r="J82" s="68" t="str">
        <f t="shared" si="54"/>
        <v>A</v>
      </c>
      <c r="K82" s="68" t="str">
        <f t="shared" si="55"/>
        <v>2054-A</v>
      </c>
      <c r="L82" s="40" t="str">
        <f t="shared" si="63"/>
        <v/>
      </c>
      <c r="M82" s="40" t="str">
        <f t="shared" si="68"/>
        <v/>
      </c>
      <c r="N82" s="40" t="str">
        <f t="shared" si="64"/>
        <v/>
      </c>
      <c r="O82" s="40" t="str">
        <f t="shared" si="56"/>
        <v/>
      </c>
      <c r="P82" s="40" t="str">
        <f t="shared" si="65"/>
        <v/>
      </c>
      <c r="Q82" s="40" t="str">
        <f t="shared" si="57"/>
        <v/>
      </c>
      <c r="R82" s="40" t="str">
        <f t="shared" si="58"/>
        <v/>
      </c>
      <c r="S82" s="40" t="str">
        <f t="shared" si="59"/>
        <v/>
      </c>
      <c r="T82" s="40">
        <f t="shared" si="66"/>
        <v>0</v>
      </c>
      <c r="U82" s="40">
        <f t="shared" si="60"/>
        <v>315</v>
      </c>
      <c r="V82" s="40" t="str">
        <f t="shared" si="67"/>
        <v/>
      </c>
      <c r="W82" s="60"/>
      <c r="X82" s="60"/>
      <c r="Y82" s="60"/>
      <c r="Z82" s="60"/>
      <c r="AA82" s="60"/>
      <c r="AB82" s="60"/>
      <c r="AC82" s="60"/>
      <c r="AD82" s="60"/>
      <c r="AE82" s="60"/>
      <c r="AF82" s="60"/>
      <c r="AG82" s="60"/>
      <c r="AH82" s="60"/>
      <c r="AI82" s="60"/>
      <c r="AJ82" s="60"/>
      <c r="BE82" s="60"/>
      <c r="BF82" s="60"/>
      <c r="BG82" s="59"/>
    </row>
    <row r="83" spans="2:59">
      <c r="B83" s="44">
        <f t="shared" si="61"/>
        <v>56431</v>
      </c>
      <c r="C83" s="44">
        <f t="shared" si="62"/>
        <v>56614</v>
      </c>
      <c r="D83" s="63" t="e">
        <f t="shared" si="48"/>
        <v>#VALUE!</v>
      </c>
      <c r="E83" s="40" t="e">
        <f t="shared" si="49"/>
        <v>#VALUE!</v>
      </c>
      <c r="F83" s="39" t="str">
        <f t="shared" si="50"/>
        <v>NO</v>
      </c>
      <c r="G83" s="44">
        <f t="shared" si="51"/>
        <v>56431</v>
      </c>
      <c r="H83" s="44">
        <f t="shared" si="52"/>
        <v>43830</v>
      </c>
      <c r="I83" s="68">
        <f t="shared" si="53"/>
        <v>2054</v>
      </c>
      <c r="J83" s="68" t="str">
        <f t="shared" si="54"/>
        <v>B</v>
      </c>
      <c r="K83" s="68" t="str">
        <f t="shared" si="55"/>
        <v>2054-B</v>
      </c>
      <c r="L83" s="40" t="str">
        <f t="shared" si="63"/>
        <v/>
      </c>
      <c r="M83" s="40" t="str">
        <f t="shared" si="68"/>
        <v/>
      </c>
      <c r="N83" s="40" t="str">
        <f t="shared" si="64"/>
        <v/>
      </c>
      <c r="O83" s="40" t="str">
        <f t="shared" si="56"/>
        <v/>
      </c>
      <c r="P83" s="40" t="str">
        <f t="shared" si="65"/>
        <v/>
      </c>
      <c r="Q83" s="40" t="str">
        <f t="shared" si="57"/>
        <v/>
      </c>
      <c r="R83" s="40" t="str">
        <f t="shared" si="58"/>
        <v/>
      </c>
      <c r="S83" s="40" t="str">
        <f t="shared" si="59"/>
        <v/>
      </c>
      <c r="T83" s="40">
        <f t="shared" si="66"/>
        <v>0</v>
      </c>
      <c r="U83" s="40">
        <f t="shared" si="60"/>
        <v>315</v>
      </c>
      <c r="V83" s="40" t="str">
        <f t="shared" si="67"/>
        <v/>
      </c>
      <c r="W83" s="60"/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BE83" s="60"/>
      <c r="BF83" s="60"/>
      <c r="BG83" s="59"/>
    </row>
    <row r="84" spans="2:59">
      <c r="B84" s="44">
        <f t="shared" si="61"/>
        <v>56615</v>
      </c>
      <c r="C84" s="44">
        <f t="shared" si="62"/>
        <v>56795</v>
      </c>
      <c r="D84" s="63" t="e">
        <f t="shared" si="48"/>
        <v>#VALUE!</v>
      </c>
      <c r="E84" s="40" t="e">
        <f t="shared" si="49"/>
        <v>#VALUE!</v>
      </c>
      <c r="F84" s="39" t="str">
        <f t="shared" si="50"/>
        <v>NO</v>
      </c>
      <c r="G84" s="44">
        <f t="shared" si="51"/>
        <v>56615</v>
      </c>
      <c r="H84" s="44">
        <f t="shared" si="52"/>
        <v>43830</v>
      </c>
      <c r="I84" s="68">
        <f t="shared" si="53"/>
        <v>2055</v>
      </c>
      <c r="J84" s="68" t="str">
        <f t="shared" si="54"/>
        <v>A</v>
      </c>
      <c r="K84" s="68" t="str">
        <f t="shared" si="55"/>
        <v>2055-A</v>
      </c>
      <c r="L84" s="40" t="str">
        <f t="shared" si="63"/>
        <v/>
      </c>
      <c r="M84" s="40" t="str">
        <f t="shared" si="68"/>
        <v/>
      </c>
      <c r="N84" s="40" t="str">
        <f t="shared" si="64"/>
        <v/>
      </c>
      <c r="O84" s="40" t="str">
        <f t="shared" si="56"/>
        <v/>
      </c>
      <c r="P84" s="40" t="str">
        <f t="shared" si="65"/>
        <v/>
      </c>
      <c r="Q84" s="40" t="str">
        <f t="shared" si="57"/>
        <v/>
      </c>
      <c r="R84" s="40" t="str">
        <f t="shared" si="58"/>
        <v/>
      </c>
      <c r="S84" s="40" t="str">
        <f t="shared" si="59"/>
        <v/>
      </c>
      <c r="T84" s="40">
        <f t="shared" si="66"/>
        <v>0</v>
      </c>
      <c r="U84" s="40">
        <f t="shared" si="60"/>
        <v>315</v>
      </c>
      <c r="V84" s="40" t="str">
        <f t="shared" si="67"/>
        <v/>
      </c>
      <c r="W84" s="60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BE84" s="60"/>
      <c r="BF84" s="60"/>
      <c r="BG84" s="59"/>
    </row>
    <row r="85" spans="2:59">
      <c r="B85" s="44">
        <f t="shared" si="61"/>
        <v>56796</v>
      </c>
      <c r="C85" s="44">
        <f t="shared" si="62"/>
        <v>56979</v>
      </c>
      <c r="D85" s="63" t="e">
        <f t="shared" si="48"/>
        <v>#VALUE!</v>
      </c>
      <c r="E85" s="40" t="e">
        <f t="shared" si="49"/>
        <v>#VALUE!</v>
      </c>
      <c r="F85" s="39" t="str">
        <f t="shared" si="50"/>
        <v>NO</v>
      </c>
      <c r="G85" s="44">
        <f t="shared" si="51"/>
        <v>56796</v>
      </c>
      <c r="H85" s="44">
        <f t="shared" si="52"/>
        <v>43830</v>
      </c>
      <c r="I85" s="68">
        <f t="shared" si="53"/>
        <v>2055</v>
      </c>
      <c r="J85" s="68" t="str">
        <f t="shared" si="54"/>
        <v>B</v>
      </c>
      <c r="K85" s="68" t="str">
        <f t="shared" si="55"/>
        <v>2055-B</v>
      </c>
      <c r="L85" s="40" t="str">
        <f t="shared" si="63"/>
        <v/>
      </c>
      <c r="M85" s="40" t="str">
        <f t="shared" si="68"/>
        <v/>
      </c>
      <c r="N85" s="40" t="str">
        <f t="shared" si="64"/>
        <v/>
      </c>
      <c r="O85" s="40" t="str">
        <f t="shared" si="56"/>
        <v/>
      </c>
      <c r="P85" s="40" t="str">
        <f t="shared" si="65"/>
        <v/>
      </c>
      <c r="Q85" s="40" t="str">
        <f t="shared" si="57"/>
        <v/>
      </c>
      <c r="R85" s="40" t="str">
        <f t="shared" si="58"/>
        <v/>
      </c>
      <c r="S85" s="40" t="str">
        <f t="shared" si="59"/>
        <v/>
      </c>
      <c r="T85" s="40">
        <f t="shared" si="66"/>
        <v>0</v>
      </c>
      <c r="U85" s="40">
        <f t="shared" si="60"/>
        <v>315</v>
      </c>
      <c r="V85" s="40" t="str">
        <f t="shared" si="67"/>
        <v/>
      </c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BE85" s="60"/>
      <c r="BF85" s="60"/>
      <c r="BG85" s="59"/>
    </row>
    <row r="86" spans="2:59">
      <c r="B86" s="44">
        <f t="shared" si="61"/>
        <v>56980</v>
      </c>
      <c r="C86" s="44">
        <f t="shared" si="62"/>
        <v>57161</v>
      </c>
      <c r="D86" s="63" t="e">
        <f t="shared" si="48"/>
        <v>#VALUE!</v>
      </c>
      <c r="E86" s="40" t="e">
        <f t="shared" si="49"/>
        <v>#VALUE!</v>
      </c>
      <c r="F86" s="39" t="str">
        <f t="shared" si="50"/>
        <v>NO</v>
      </c>
      <c r="G86" s="44">
        <f t="shared" si="51"/>
        <v>56980</v>
      </c>
      <c r="H86" s="44">
        <f t="shared" si="52"/>
        <v>43830</v>
      </c>
      <c r="I86" s="68">
        <f t="shared" si="53"/>
        <v>2056</v>
      </c>
      <c r="J86" s="68" t="str">
        <f t="shared" si="54"/>
        <v>A</v>
      </c>
      <c r="K86" s="68" t="str">
        <f t="shared" si="55"/>
        <v>2056-A</v>
      </c>
      <c r="L86" s="40" t="str">
        <f t="shared" si="63"/>
        <v/>
      </c>
      <c r="M86" s="40" t="str">
        <f t="shared" si="68"/>
        <v/>
      </c>
      <c r="N86" s="40" t="str">
        <f t="shared" si="64"/>
        <v/>
      </c>
      <c r="O86" s="40" t="str">
        <f t="shared" si="56"/>
        <v/>
      </c>
      <c r="P86" s="40" t="str">
        <f t="shared" si="65"/>
        <v/>
      </c>
      <c r="Q86" s="40" t="str">
        <f t="shared" si="57"/>
        <v/>
      </c>
      <c r="R86" s="40" t="str">
        <f t="shared" si="58"/>
        <v/>
      </c>
      <c r="S86" s="40" t="str">
        <f t="shared" si="59"/>
        <v/>
      </c>
      <c r="T86" s="40">
        <f t="shared" si="66"/>
        <v>0</v>
      </c>
      <c r="U86" s="40">
        <f t="shared" si="60"/>
        <v>315</v>
      </c>
      <c r="V86" s="40" t="str">
        <f t="shared" si="67"/>
        <v/>
      </c>
      <c r="W86" s="60"/>
      <c r="X86" s="60"/>
      <c r="Y86" s="60"/>
      <c r="Z86" s="60"/>
      <c r="AA86" s="60"/>
      <c r="AB86" s="60"/>
      <c r="AC86" s="60"/>
      <c r="AD86" s="60"/>
      <c r="AE86" s="60"/>
      <c r="AF86" s="60"/>
      <c r="AG86" s="60"/>
      <c r="AH86" s="60"/>
      <c r="AI86" s="60"/>
      <c r="AJ86" s="60"/>
      <c r="BE86" s="60"/>
      <c r="BF86" s="60"/>
      <c r="BG86" s="59"/>
    </row>
    <row r="87" spans="2:59">
      <c r="B87" s="44">
        <f t="shared" si="61"/>
        <v>57162</v>
      </c>
      <c r="C87" s="44">
        <f t="shared" si="62"/>
        <v>57345</v>
      </c>
      <c r="D87" s="63" t="e">
        <f t="shared" si="48"/>
        <v>#VALUE!</v>
      </c>
      <c r="E87" s="40" t="e">
        <f t="shared" si="49"/>
        <v>#VALUE!</v>
      </c>
      <c r="F87" s="39" t="str">
        <f t="shared" si="50"/>
        <v>NO</v>
      </c>
      <c r="G87" s="44">
        <f t="shared" si="51"/>
        <v>57162</v>
      </c>
      <c r="H87" s="44">
        <f t="shared" si="52"/>
        <v>43830</v>
      </c>
      <c r="I87" s="68">
        <f t="shared" si="53"/>
        <v>2056</v>
      </c>
      <c r="J87" s="68" t="str">
        <f t="shared" si="54"/>
        <v>B</v>
      </c>
      <c r="K87" s="68" t="str">
        <f t="shared" si="55"/>
        <v>2056-B</v>
      </c>
      <c r="L87" s="40" t="str">
        <f t="shared" si="63"/>
        <v/>
      </c>
      <c r="M87" s="40" t="str">
        <f t="shared" si="68"/>
        <v/>
      </c>
      <c r="N87" s="40" t="str">
        <f t="shared" si="64"/>
        <v/>
      </c>
      <c r="O87" s="40" t="str">
        <f t="shared" si="56"/>
        <v/>
      </c>
      <c r="P87" s="40" t="str">
        <f t="shared" si="65"/>
        <v/>
      </c>
      <c r="Q87" s="40" t="str">
        <f t="shared" si="57"/>
        <v/>
      </c>
      <c r="R87" s="40" t="str">
        <f t="shared" si="58"/>
        <v/>
      </c>
      <c r="S87" s="40" t="str">
        <f t="shared" si="59"/>
        <v/>
      </c>
      <c r="T87" s="40">
        <f t="shared" si="66"/>
        <v>0</v>
      </c>
      <c r="U87" s="40">
        <f t="shared" si="60"/>
        <v>315</v>
      </c>
      <c r="V87" s="40" t="str">
        <f t="shared" si="67"/>
        <v/>
      </c>
      <c r="W87" s="60"/>
      <c r="X87" s="60"/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BE87" s="60"/>
      <c r="BF87" s="60"/>
      <c r="BG87" s="59"/>
    </row>
    <row r="88" spans="2:59">
      <c r="B88" s="44">
        <f t="shared" si="61"/>
        <v>57346</v>
      </c>
      <c r="C88" s="44">
        <f t="shared" si="62"/>
        <v>57526</v>
      </c>
      <c r="D88" s="63" t="e">
        <f t="shared" si="48"/>
        <v>#VALUE!</v>
      </c>
      <c r="E88" s="40" t="e">
        <f t="shared" si="49"/>
        <v>#VALUE!</v>
      </c>
      <c r="F88" s="39" t="str">
        <f t="shared" si="50"/>
        <v>NO</v>
      </c>
      <c r="G88" s="44">
        <f t="shared" si="51"/>
        <v>57346</v>
      </c>
      <c r="H88" s="44">
        <f t="shared" si="52"/>
        <v>43830</v>
      </c>
      <c r="I88" s="68">
        <f t="shared" si="53"/>
        <v>2057</v>
      </c>
      <c r="J88" s="68" t="str">
        <f t="shared" si="54"/>
        <v>A</v>
      </c>
      <c r="K88" s="68" t="str">
        <f t="shared" si="55"/>
        <v>2057-A</v>
      </c>
      <c r="L88" s="40" t="str">
        <f t="shared" si="63"/>
        <v/>
      </c>
      <c r="M88" s="40" t="str">
        <f t="shared" si="68"/>
        <v/>
      </c>
      <c r="N88" s="40" t="str">
        <f t="shared" si="64"/>
        <v/>
      </c>
      <c r="O88" s="40" t="str">
        <f t="shared" si="56"/>
        <v/>
      </c>
      <c r="P88" s="40" t="str">
        <f t="shared" si="65"/>
        <v/>
      </c>
      <c r="Q88" s="40" t="str">
        <f t="shared" si="57"/>
        <v/>
      </c>
      <c r="R88" s="40" t="str">
        <f t="shared" si="58"/>
        <v/>
      </c>
      <c r="S88" s="40" t="str">
        <f t="shared" si="59"/>
        <v/>
      </c>
      <c r="T88" s="40">
        <f t="shared" si="66"/>
        <v>0</v>
      </c>
      <c r="U88" s="40">
        <f t="shared" si="60"/>
        <v>315</v>
      </c>
      <c r="V88" s="40" t="str">
        <f t="shared" si="67"/>
        <v/>
      </c>
      <c r="W88" s="60"/>
      <c r="X88" s="60"/>
      <c r="Y88" s="60"/>
      <c r="Z88" s="60"/>
      <c r="AA88" s="60"/>
      <c r="AB88" s="60"/>
      <c r="AC88" s="60"/>
      <c r="AD88" s="60"/>
      <c r="AE88" s="60"/>
      <c r="AF88" s="60"/>
      <c r="AG88" s="60"/>
      <c r="AH88" s="60"/>
      <c r="AI88" s="60"/>
      <c r="AJ88" s="60"/>
      <c r="BE88" s="60"/>
      <c r="BF88" s="60"/>
      <c r="BG88" s="59"/>
    </row>
    <row r="89" spans="2:59">
      <c r="B89" s="44">
        <f t="shared" si="61"/>
        <v>57527</v>
      </c>
      <c r="C89" s="44">
        <f t="shared" si="62"/>
        <v>57710</v>
      </c>
      <c r="D89" s="63" t="e">
        <f t="shared" si="48"/>
        <v>#VALUE!</v>
      </c>
      <c r="E89" s="40" t="e">
        <f t="shared" si="49"/>
        <v>#VALUE!</v>
      </c>
      <c r="F89" s="39" t="str">
        <f t="shared" si="50"/>
        <v>NO</v>
      </c>
      <c r="G89" s="44">
        <f t="shared" si="51"/>
        <v>57527</v>
      </c>
      <c r="H89" s="44">
        <f t="shared" si="52"/>
        <v>43830</v>
      </c>
      <c r="I89" s="68">
        <f t="shared" si="53"/>
        <v>2057</v>
      </c>
      <c r="J89" s="68" t="str">
        <f t="shared" si="54"/>
        <v>B</v>
      </c>
      <c r="K89" s="68" t="str">
        <f t="shared" si="55"/>
        <v>2057-B</v>
      </c>
      <c r="L89" s="40" t="str">
        <f t="shared" si="63"/>
        <v/>
      </c>
      <c r="M89" s="40" t="str">
        <f t="shared" si="68"/>
        <v/>
      </c>
      <c r="N89" s="40" t="str">
        <f t="shared" si="64"/>
        <v/>
      </c>
      <c r="O89" s="40" t="str">
        <f t="shared" si="56"/>
        <v/>
      </c>
      <c r="P89" s="40" t="str">
        <f t="shared" si="65"/>
        <v/>
      </c>
      <c r="Q89" s="40" t="str">
        <f t="shared" si="57"/>
        <v/>
      </c>
      <c r="R89" s="40" t="str">
        <f t="shared" si="58"/>
        <v/>
      </c>
      <c r="S89" s="40" t="str">
        <f t="shared" si="59"/>
        <v/>
      </c>
      <c r="T89" s="40">
        <f t="shared" si="66"/>
        <v>0</v>
      </c>
      <c r="U89" s="40">
        <f t="shared" si="60"/>
        <v>315</v>
      </c>
      <c r="V89" s="40" t="str">
        <f t="shared" si="67"/>
        <v/>
      </c>
      <c r="W89" s="60"/>
      <c r="X89" s="60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BE89" s="60"/>
      <c r="BF89" s="60"/>
      <c r="BG89" s="59"/>
    </row>
    <row r="90" spans="2:59">
      <c r="B90" s="44">
        <f t="shared" si="61"/>
        <v>57711</v>
      </c>
      <c r="C90" s="44">
        <f t="shared" si="62"/>
        <v>57891</v>
      </c>
      <c r="D90" s="63" t="e">
        <f t="shared" si="48"/>
        <v>#VALUE!</v>
      </c>
      <c r="E90" s="40" t="e">
        <f t="shared" si="49"/>
        <v>#VALUE!</v>
      </c>
      <c r="F90" s="39" t="str">
        <f t="shared" si="50"/>
        <v>NO</v>
      </c>
      <c r="G90" s="44">
        <f t="shared" si="51"/>
        <v>57711</v>
      </c>
      <c r="H90" s="44">
        <f t="shared" si="52"/>
        <v>43830</v>
      </c>
      <c r="I90" s="68">
        <f t="shared" si="53"/>
        <v>2058</v>
      </c>
      <c r="J90" s="68" t="str">
        <f t="shared" si="54"/>
        <v>A</v>
      </c>
      <c r="K90" s="68" t="str">
        <f t="shared" si="55"/>
        <v>2058-A</v>
      </c>
      <c r="L90" s="40" t="str">
        <f t="shared" si="63"/>
        <v/>
      </c>
      <c r="M90" s="40" t="str">
        <f t="shared" si="68"/>
        <v/>
      </c>
      <c r="N90" s="40" t="str">
        <f t="shared" si="64"/>
        <v/>
      </c>
      <c r="O90" s="40" t="str">
        <f t="shared" si="56"/>
        <v/>
      </c>
      <c r="P90" s="40" t="str">
        <f t="shared" si="65"/>
        <v/>
      </c>
      <c r="Q90" s="40" t="str">
        <f t="shared" si="57"/>
        <v/>
      </c>
      <c r="R90" s="40" t="str">
        <f t="shared" si="58"/>
        <v/>
      </c>
      <c r="S90" s="40" t="str">
        <f t="shared" si="59"/>
        <v/>
      </c>
      <c r="T90" s="40">
        <f t="shared" si="66"/>
        <v>0</v>
      </c>
      <c r="U90" s="40">
        <f t="shared" si="60"/>
        <v>315</v>
      </c>
      <c r="V90" s="40" t="str">
        <f t="shared" si="67"/>
        <v/>
      </c>
      <c r="W90" s="60"/>
      <c r="X90" s="60"/>
      <c r="Y90" s="60"/>
      <c r="Z90" s="60"/>
      <c r="AA90" s="60"/>
      <c r="AB90" s="60"/>
      <c r="AC90" s="60"/>
      <c r="AD90" s="60"/>
      <c r="AE90" s="60"/>
      <c r="AF90" s="60"/>
      <c r="AG90" s="60"/>
      <c r="AH90" s="60"/>
      <c r="AI90" s="60"/>
      <c r="AJ90" s="60"/>
      <c r="BE90" s="60"/>
      <c r="BF90" s="60"/>
      <c r="BG90" s="59"/>
    </row>
    <row r="91" spans="2:59">
      <c r="B91" s="44">
        <f t="shared" si="61"/>
        <v>57892</v>
      </c>
      <c r="C91" s="44">
        <f t="shared" si="62"/>
        <v>58075</v>
      </c>
      <c r="D91" s="63" t="e">
        <f t="shared" si="48"/>
        <v>#VALUE!</v>
      </c>
      <c r="E91" s="40" t="e">
        <f t="shared" si="49"/>
        <v>#VALUE!</v>
      </c>
      <c r="F91" s="39" t="str">
        <f t="shared" si="50"/>
        <v>NO</v>
      </c>
      <c r="G91" s="44">
        <f t="shared" si="51"/>
        <v>57892</v>
      </c>
      <c r="H91" s="44">
        <f t="shared" si="52"/>
        <v>43830</v>
      </c>
      <c r="I91" s="68">
        <f t="shared" si="53"/>
        <v>2058</v>
      </c>
      <c r="J91" s="68" t="str">
        <f t="shared" si="54"/>
        <v>B</v>
      </c>
      <c r="K91" s="68" t="str">
        <f t="shared" si="55"/>
        <v>2058-B</v>
      </c>
      <c r="L91" s="40" t="str">
        <f t="shared" si="63"/>
        <v/>
      </c>
      <c r="M91" s="40" t="str">
        <f t="shared" si="68"/>
        <v/>
      </c>
      <c r="N91" s="40" t="str">
        <f t="shared" si="64"/>
        <v/>
      </c>
      <c r="O91" s="40" t="str">
        <f t="shared" si="56"/>
        <v/>
      </c>
      <c r="P91" s="40" t="str">
        <f t="shared" si="65"/>
        <v/>
      </c>
      <c r="Q91" s="40" t="str">
        <f t="shared" si="57"/>
        <v/>
      </c>
      <c r="R91" s="40" t="str">
        <f t="shared" si="58"/>
        <v/>
      </c>
      <c r="S91" s="40" t="str">
        <f t="shared" si="59"/>
        <v/>
      </c>
      <c r="T91" s="40">
        <f t="shared" si="66"/>
        <v>0</v>
      </c>
      <c r="U91" s="40">
        <f t="shared" si="60"/>
        <v>315</v>
      </c>
      <c r="V91" s="40" t="str">
        <f t="shared" si="67"/>
        <v/>
      </c>
      <c r="W91" s="60"/>
      <c r="X91" s="60"/>
      <c r="Y91" s="60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BE91" s="60"/>
      <c r="BF91" s="60"/>
      <c r="BG91" s="59"/>
    </row>
    <row r="92" spans="2:59">
      <c r="B92" s="44">
        <f t="shared" si="61"/>
        <v>58076</v>
      </c>
      <c r="C92" s="44">
        <f t="shared" si="62"/>
        <v>58256</v>
      </c>
      <c r="D92" s="63" t="e">
        <f t="shared" si="48"/>
        <v>#VALUE!</v>
      </c>
      <c r="E92" s="40" t="e">
        <f t="shared" si="49"/>
        <v>#VALUE!</v>
      </c>
      <c r="F92" s="39" t="str">
        <f t="shared" si="50"/>
        <v>NO</v>
      </c>
      <c r="G92" s="44">
        <f t="shared" si="51"/>
        <v>58076</v>
      </c>
      <c r="H92" s="44">
        <f t="shared" si="52"/>
        <v>43830</v>
      </c>
      <c r="I92" s="68">
        <f t="shared" si="53"/>
        <v>2059</v>
      </c>
      <c r="J92" s="68" t="str">
        <f t="shared" si="54"/>
        <v>A</v>
      </c>
      <c r="K92" s="68" t="str">
        <f t="shared" si="55"/>
        <v>2059-A</v>
      </c>
      <c r="L92" s="40" t="str">
        <f t="shared" si="63"/>
        <v/>
      </c>
      <c r="M92" s="40" t="str">
        <f t="shared" si="68"/>
        <v/>
      </c>
      <c r="N92" s="40" t="str">
        <f t="shared" si="64"/>
        <v/>
      </c>
      <c r="O92" s="40" t="str">
        <f t="shared" si="56"/>
        <v/>
      </c>
      <c r="P92" s="40" t="str">
        <f t="shared" si="65"/>
        <v/>
      </c>
      <c r="Q92" s="40" t="str">
        <f t="shared" si="57"/>
        <v/>
      </c>
      <c r="R92" s="40" t="str">
        <f t="shared" si="58"/>
        <v/>
      </c>
      <c r="S92" s="40" t="str">
        <f t="shared" si="59"/>
        <v/>
      </c>
      <c r="T92" s="40">
        <f t="shared" si="66"/>
        <v>0</v>
      </c>
      <c r="U92" s="40">
        <f t="shared" si="60"/>
        <v>315</v>
      </c>
      <c r="V92" s="40" t="str">
        <f t="shared" si="67"/>
        <v/>
      </c>
      <c r="W92" s="60"/>
      <c r="X92" s="60"/>
      <c r="Y92" s="60"/>
      <c r="Z92" s="60"/>
      <c r="AA92" s="60"/>
      <c r="AB92" s="60"/>
      <c r="AC92" s="60"/>
      <c r="AD92" s="60"/>
      <c r="AE92" s="60"/>
      <c r="AF92" s="60"/>
      <c r="AG92" s="60"/>
      <c r="AH92" s="60"/>
      <c r="AI92" s="60"/>
      <c r="AJ92" s="60"/>
      <c r="BE92" s="60"/>
      <c r="BF92" s="60"/>
      <c r="BG92" s="59"/>
    </row>
    <row r="93" spans="2:59">
      <c r="B93" s="44">
        <f t="shared" si="61"/>
        <v>58257</v>
      </c>
      <c r="C93" s="44">
        <f t="shared" si="62"/>
        <v>58440</v>
      </c>
      <c r="D93" s="63" t="e">
        <f t="shared" si="48"/>
        <v>#VALUE!</v>
      </c>
      <c r="E93" s="40" t="e">
        <f t="shared" si="49"/>
        <v>#VALUE!</v>
      </c>
      <c r="F93" s="39" t="str">
        <f t="shared" si="50"/>
        <v>NO</v>
      </c>
      <c r="G93" s="44">
        <f t="shared" si="51"/>
        <v>58257</v>
      </c>
      <c r="H93" s="44">
        <f t="shared" si="52"/>
        <v>43830</v>
      </c>
      <c r="I93" s="68">
        <f t="shared" si="53"/>
        <v>2059</v>
      </c>
      <c r="J93" s="68" t="str">
        <f t="shared" si="54"/>
        <v>B</v>
      </c>
      <c r="K93" s="68" t="str">
        <f t="shared" si="55"/>
        <v>2059-B</v>
      </c>
      <c r="L93" s="40" t="str">
        <f t="shared" si="63"/>
        <v/>
      </c>
      <c r="M93" s="40" t="str">
        <f t="shared" si="68"/>
        <v/>
      </c>
      <c r="N93" s="40" t="str">
        <f t="shared" si="64"/>
        <v/>
      </c>
      <c r="O93" s="40" t="str">
        <f t="shared" si="56"/>
        <v/>
      </c>
      <c r="P93" s="40" t="str">
        <f t="shared" si="65"/>
        <v/>
      </c>
      <c r="Q93" s="40" t="str">
        <f t="shared" si="57"/>
        <v/>
      </c>
      <c r="R93" s="40" t="str">
        <f t="shared" si="58"/>
        <v/>
      </c>
      <c r="S93" s="40" t="str">
        <f t="shared" si="59"/>
        <v/>
      </c>
      <c r="T93" s="40">
        <f t="shared" si="66"/>
        <v>0</v>
      </c>
      <c r="U93" s="40">
        <f t="shared" si="60"/>
        <v>315</v>
      </c>
      <c r="V93" s="40" t="str">
        <f t="shared" si="67"/>
        <v/>
      </c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BE93" s="60"/>
      <c r="BF93" s="60"/>
      <c r="BG93" s="59"/>
    </row>
    <row r="94" spans="2:59">
      <c r="B94" s="44">
        <f t="shared" si="61"/>
        <v>58441</v>
      </c>
      <c r="C94" s="44">
        <f t="shared" si="62"/>
        <v>58622</v>
      </c>
      <c r="D94" s="63" t="e">
        <f t="shared" si="48"/>
        <v>#VALUE!</v>
      </c>
      <c r="E94" s="40" t="e">
        <f t="shared" si="49"/>
        <v>#VALUE!</v>
      </c>
      <c r="F94" s="39" t="str">
        <f t="shared" si="50"/>
        <v>NO</v>
      </c>
      <c r="G94" s="44">
        <f t="shared" si="51"/>
        <v>58441</v>
      </c>
      <c r="H94" s="44">
        <f t="shared" si="52"/>
        <v>43830</v>
      </c>
      <c r="I94" s="68">
        <f t="shared" si="53"/>
        <v>2060</v>
      </c>
      <c r="J94" s="68" t="str">
        <f t="shared" si="54"/>
        <v>B</v>
      </c>
      <c r="K94" s="68" t="str">
        <f t="shared" si="55"/>
        <v>2060-B</v>
      </c>
      <c r="L94" s="40" t="str">
        <f t="shared" si="63"/>
        <v/>
      </c>
      <c r="M94" s="40" t="str">
        <f t="shared" si="68"/>
        <v/>
      </c>
      <c r="N94" s="40" t="str">
        <f t="shared" si="64"/>
        <v/>
      </c>
      <c r="O94" s="40" t="str">
        <f t="shared" si="56"/>
        <v/>
      </c>
      <c r="P94" s="40" t="str">
        <f t="shared" si="65"/>
        <v/>
      </c>
      <c r="Q94" s="40" t="str">
        <f t="shared" si="57"/>
        <v/>
      </c>
      <c r="R94" s="40" t="str">
        <f t="shared" si="58"/>
        <v/>
      </c>
      <c r="S94" s="40" t="str">
        <f t="shared" si="59"/>
        <v/>
      </c>
      <c r="T94" s="40">
        <f t="shared" si="66"/>
        <v>0</v>
      </c>
      <c r="U94" s="40">
        <f t="shared" si="60"/>
        <v>315</v>
      </c>
      <c r="V94" s="40" t="str">
        <f t="shared" si="67"/>
        <v/>
      </c>
      <c r="W94" s="60"/>
      <c r="X94" s="60"/>
      <c r="Y94" s="60"/>
      <c r="Z94" s="60"/>
      <c r="AA94" s="60"/>
      <c r="AB94" s="60"/>
      <c r="AC94" s="60"/>
      <c r="AD94" s="60"/>
      <c r="AE94" s="60"/>
      <c r="AF94" s="60"/>
      <c r="AG94" s="60"/>
      <c r="AH94" s="60"/>
      <c r="AI94" s="60"/>
      <c r="AJ94" s="60"/>
      <c r="BE94" s="60"/>
      <c r="BF94" s="60"/>
      <c r="BG94" s="59"/>
    </row>
    <row r="95" spans="2:59">
      <c r="B95" s="66" t="s">
        <v>62</v>
      </c>
      <c r="C95" s="66" t="s">
        <v>62</v>
      </c>
      <c r="D95" s="66" t="s">
        <v>62</v>
      </c>
      <c r="E95" s="66" t="s">
        <v>62</v>
      </c>
      <c r="F95" s="66" t="s">
        <v>62</v>
      </c>
      <c r="G95" s="66" t="s">
        <v>62</v>
      </c>
      <c r="H95" s="66" t="s">
        <v>62</v>
      </c>
      <c r="I95" s="66" t="s">
        <v>62</v>
      </c>
      <c r="J95" s="66" t="s">
        <v>62</v>
      </c>
      <c r="K95" s="66" t="s">
        <v>62</v>
      </c>
      <c r="L95" s="65" t="s">
        <v>62</v>
      </c>
      <c r="M95" s="65" t="s">
        <v>62</v>
      </c>
      <c r="N95" s="67">
        <f t="shared" ref="N95:T95" si="69">SUM(N12:N94)</f>
        <v>30</v>
      </c>
      <c r="O95" s="67">
        <f t="shared" si="69"/>
        <v>0</v>
      </c>
      <c r="P95" s="67">
        <f t="shared" si="69"/>
        <v>15</v>
      </c>
      <c r="Q95" s="67">
        <f t="shared" si="69"/>
        <v>30</v>
      </c>
      <c r="R95" s="67">
        <f t="shared" si="69"/>
        <v>0</v>
      </c>
      <c r="S95" s="67">
        <f t="shared" si="69"/>
        <v>0</v>
      </c>
      <c r="T95" s="67">
        <f t="shared" si="69"/>
        <v>565</v>
      </c>
      <c r="U95" s="65" t="s">
        <v>62</v>
      </c>
      <c r="V95" s="61">
        <f ca="1">OFFSET(V12,MATCH(MAX(V12:V94)+1,V12:V94,1)-1,0)</f>
        <v>290</v>
      </c>
      <c r="W95" s="66" t="s">
        <v>62</v>
      </c>
      <c r="X95" s="66" t="s">
        <v>62</v>
      </c>
      <c r="Y95" s="66" t="s">
        <v>62</v>
      </c>
      <c r="Z95" s="66" t="s">
        <v>62</v>
      </c>
      <c r="AA95" s="66" t="s">
        <v>62</v>
      </c>
      <c r="AB95" s="66" t="s">
        <v>62</v>
      </c>
      <c r="AC95" s="66" t="s">
        <v>62</v>
      </c>
      <c r="AD95" s="66" t="s">
        <v>62</v>
      </c>
      <c r="AE95" s="66" t="s">
        <v>62</v>
      </c>
      <c r="AF95" s="66" t="s">
        <v>62</v>
      </c>
      <c r="AG95" s="66" t="s">
        <v>62</v>
      </c>
      <c r="AH95" s="66" t="s">
        <v>62</v>
      </c>
      <c r="AI95" s="65" t="s">
        <v>62</v>
      </c>
      <c r="AJ95" s="65" t="s">
        <v>62</v>
      </c>
      <c r="BE95" s="60"/>
      <c r="BF95" s="60"/>
      <c r="BG95" s="59"/>
    </row>
    <row r="96" spans="2:59">
      <c r="B96" s="60"/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2"/>
      <c r="N96" s="62"/>
      <c r="O96" s="62"/>
      <c r="P96" s="62"/>
      <c r="Q96" s="62"/>
      <c r="R96" s="62"/>
      <c r="T96" s="60"/>
      <c r="U96" s="61"/>
      <c r="V96" s="60"/>
      <c r="W96" s="60"/>
      <c r="X96" s="60"/>
      <c r="Y96" s="60"/>
      <c r="Z96" s="60"/>
      <c r="AA96" s="60"/>
      <c r="AB96" s="60"/>
      <c r="AC96" s="60"/>
      <c r="AD96" s="60"/>
      <c r="AE96" s="60"/>
      <c r="AF96" s="60"/>
      <c r="AG96" s="60"/>
      <c r="AH96" s="60"/>
      <c r="AI96" s="60"/>
      <c r="AJ96" s="60"/>
      <c r="BE96" s="60"/>
      <c r="BF96" s="60"/>
      <c r="BG96" s="59"/>
    </row>
    <row r="97" spans="2:59">
      <c r="B97" s="60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2"/>
      <c r="N97" s="62"/>
      <c r="O97" s="62"/>
      <c r="P97" s="62"/>
      <c r="Q97" s="62"/>
      <c r="R97" s="62"/>
      <c r="T97" s="60"/>
      <c r="U97" s="61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BE97" s="60"/>
      <c r="BF97" s="60"/>
      <c r="BG97" s="59"/>
    </row>
    <row r="98" spans="2:59">
      <c r="B98" s="60"/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2"/>
      <c r="N98" s="62"/>
      <c r="O98" s="62"/>
      <c r="P98" s="62"/>
      <c r="Q98" s="62"/>
      <c r="R98" s="62"/>
      <c r="T98" s="60"/>
      <c r="U98" s="61"/>
      <c r="V98" s="60"/>
      <c r="W98" s="60"/>
      <c r="X98" s="60"/>
      <c r="Y98" s="60"/>
      <c r="Z98" s="60"/>
      <c r="AA98" s="60"/>
      <c r="AB98" s="60"/>
      <c r="AC98" s="60"/>
      <c r="AD98" s="60"/>
      <c r="AE98" s="60"/>
      <c r="AF98" s="60"/>
      <c r="AG98" s="60"/>
      <c r="AH98" s="60"/>
      <c r="AI98" s="60"/>
      <c r="AJ98" s="60"/>
      <c r="BE98" s="60"/>
      <c r="BF98" s="60"/>
      <c r="BG98" s="59"/>
    </row>
    <row r="99" spans="2:59">
      <c r="B99" s="60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2"/>
      <c r="N99" s="62"/>
      <c r="O99" s="62"/>
      <c r="P99" s="62"/>
      <c r="Q99" s="62"/>
      <c r="R99" s="62"/>
      <c r="T99" s="60"/>
      <c r="U99" s="61"/>
      <c r="V99" s="60"/>
      <c r="W99" s="60"/>
      <c r="X99" s="60"/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BE99" s="60"/>
      <c r="BF99" s="60"/>
      <c r="BG99" s="59"/>
    </row>
    <row r="100" spans="2:59">
      <c r="B100" s="60"/>
      <c r="C100" s="60"/>
      <c r="D100" s="60"/>
      <c r="E100" s="60"/>
      <c r="F100" s="60"/>
      <c r="G100" s="60"/>
      <c r="H100" s="60"/>
      <c r="I100" s="60"/>
      <c r="J100" s="60"/>
      <c r="K100" s="60"/>
      <c r="L100" s="60"/>
      <c r="M100" s="62"/>
      <c r="N100" s="62"/>
      <c r="O100" s="62"/>
      <c r="P100" s="62"/>
      <c r="Q100" s="62"/>
      <c r="R100" s="62"/>
      <c r="T100" s="60"/>
      <c r="U100" s="61"/>
      <c r="V100" s="60"/>
      <c r="W100" s="60"/>
      <c r="X100" s="60"/>
      <c r="Y100" s="60"/>
      <c r="Z100" s="60"/>
      <c r="AA100" s="60"/>
      <c r="AB100" s="60"/>
      <c r="AC100" s="60"/>
      <c r="AD100" s="60"/>
      <c r="AE100" s="60"/>
      <c r="AF100" s="60"/>
      <c r="AG100" s="60"/>
      <c r="AH100" s="60"/>
      <c r="AI100" s="60"/>
      <c r="AJ100" s="60"/>
      <c r="BE100" s="60"/>
      <c r="BF100" s="60"/>
      <c r="BG100" s="59"/>
    </row>
    <row r="101" spans="2:59">
      <c r="B101" s="60"/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2"/>
      <c r="N101" s="62"/>
      <c r="O101" s="62"/>
      <c r="P101" s="62"/>
      <c r="Q101" s="62"/>
      <c r="R101" s="62"/>
      <c r="T101" s="60"/>
      <c r="U101" s="61"/>
      <c r="V101" s="60"/>
      <c r="W101" s="60"/>
      <c r="X101" s="60"/>
      <c r="Y101" s="60"/>
      <c r="Z101" s="60"/>
      <c r="AA101" s="60"/>
      <c r="AB101" s="60"/>
      <c r="AC101" s="60"/>
      <c r="AD101" s="60"/>
      <c r="AE101" s="60"/>
      <c r="AF101" s="60"/>
      <c r="AG101" s="60"/>
      <c r="AH101" s="60"/>
      <c r="AI101" s="60"/>
      <c r="AJ101" s="60"/>
      <c r="BE101" s="60"/>
      <c r="BF101" s="60"/>
      <c r="BG101" s="59"/>
    </row>
    <row r="102" spans="2:59">
      <c r="B102" s="60"/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2"/>
      <c r="N102" s="62"/>
      <c r="O102" s="62"/>
      <c r="P102" s="62"/>
      <c r="Q102" s="62"/>
      <c r="R102" s="62"/>
      <c r="T102" s="60"/>
      <c r="U102" s="61"/>
      <c r="V102" s="60"/>
      <c r="W102" s="60"/>
      <c r="X102" s="60"/>
      <c r="Y102" s="60"/>
      <c r="Z102" s="60"/>
      <c r="AA102" s="60"/>
      <c r="AB102" s="60"/>
      <c r="AC102" s="60"/>
      <c r="AD102" s="60"/>
      <c r="AE102" s="60"/>
      <c r="AF102" s="60"/>
      <c r="AG102" s="60"/>
      <c r="AH102" s="60"/>
      <c r="AI102" s="60"/>
      <c r="AJ102" s="60"/>
      <c r="BE102" s="60"/>
      <c r="BF102" s="60"/>
      <c r="BG102" s="59"/>
    </row>
    <row r="103" spans="2:59">
      <c r="B103" s="60"/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2"/>
      <c r="N103" s="62"/>
      <c r="O103" s="62"/>
      <c r="P103" s="62"/>
      <c r="Q103" s="62"/>
      <c r="R103" s="62"/>
      <c r="T103" s="60"/>
      <c r="U103" s="61"/>
      <c r="V103" s="60"/>
      <c r="W103" s="60"/>
      <c r="X103" s="60"/>
      <c r="Y103" s="60"/>
      <c r="Z103" s="60"/>
      <c r="AA103" s="60"/>
      <c r="AB103" s="60"/>
      <c r="AC103" s="60"/>
      <c r="AD103" s="60"/>
      <c r="AE103" s="60"/>
      <c r="AF103" s="60"/>
      <c r="AG103" s="60"/>
      <c r="AH103" s="60"/>
      <c r="AI103" s="60"/>
      <c r="AJ103" s="60"/>
      <c r="BE103" s="60"/>
      <c r="BF103" s="60"/>
      <c r="BG103" s="59"/>
    </row>
    <row r="104" spans="2:59">
      <c r="B104" s="60"/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2"/>
      <c r="N104" s="62"/>
      <c r="O104" s="62"/>
      <c r="P104" s="62"/>
      <c r="Q104" s="62"/>
      <c r="R104" s="62"/>
      <c r="T104" s="60"/>
      <c r="U104" s="61"/>
      <c r="V104" s="60"/>
      <c r="W104" s="60"/>
      <c r="X104" s="60"/>
      <c r="Y104" s="60"/>
      <c r="Z104" s="60"/>
      <c r="AA104" s="60"/>
      <c r="AB104" s="60"/>
      <c r="AC104" s="60"/>
      <c r="AD104" s="60"/>
      <c r="AE104" s="60"/>
      <c r="AF104" s="60"/>
      <c r="AG104" s="60"/>
      <c r="AH104" s="60"/>
      <c r="AI104" s="60"/>
      <c r="AJ104" s="60"/>
      <c r="BE104" s="60"/>
      <c r="BF104" s="60"/>
      <c r="BG104" s="59"/>
    </row>
    <row r="105" spans="2:59">
      <c r="B105" s="60"/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2"/>
      <c r="N105" s="62"/>
      <c r="O105" s="62"/>
      <c r="P105" s="62"/>
      <c r="Q105" s="62"/>
      <c r="R105" s="62"/>
      <c r="T105" s="60"/>
      <c r="U105" s="61"/>
      <c r="V105" s="60"/>
      <c r="W105" s="60"/>
      <c r="X105" s="60"/>
      <c r="Y105" s="60"/>
      <c r="Z105" s="60"/>
      <c r="AA105" s="60"/>
      <c r="AB105" s="60"/>
      <c r="AC105" s="60"/>
      <c r="AD105" s="60"/>
      <c r="AE105" s="60"/>
      <c r="AF105" s="60"/>
      <c r="AG105" s="60"/>
      <c r="AH105" s="60"/>
      <c r="AI105" s="60"/>
      <c r="AJ105" s="60"/>
      <c r="BE105" s="60"/>
      <c r="BF105" s="60"/>
      <c r="BG105" s="59"/>
    </row>
    <row r="106" spans="2:59">
      <c r="B106" s="60"/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62"/>
      <c r="N106" s="62"/>
      <c r="O106" s="62"/>
      <c r="P106" s="62"/>
      <c r="Q106" s="62"/>
      <c r="R106" s="62"/>
      <c r="T106" s="60"/>
      <c r="U106" s="61"/>
      <c r="V106" s="60"/>
      <c r="W106" s="60"/>
      <c r="X106" s="60"/>
      <c r="Y106" s="60"/>
      <c r="Z106" s="60"/>
      <c r="AA106" s="60"/>
      <c r="AB106" s="60"/>
      <c r="AC106" s="60"/>
      <c r="AD106" s="60"/>
      <c r="AE106" s="60"/>
      <c r="AF106" s="60"/>
      <c r="AG106" s="60"/>
      <c r="AH106" s="60"/>
      <c r="AI106" s="60"/>
      <c r="AJ106" s="60"/>
      <c r="BE106" s="60"/>
      <c r="BF106" s="60"/>
      <c r="BG106" s="59"/>
    </row>
    <row r="107" spans="2:59">
      <c r="B107" s="60"/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2"/>
      <c r="N107" s="62"/>
      <c r="O107" s="62"/>
      <c r="P107" s="62"/>
      <c r="Q107" s="62"/>
      <c r="R107" s="62"/>
      <c r="T107" s="60"/>
      <c r="U107" s="61"/>
      <c r="V107" s="60"/>
      <c r="W107" s="60"/>
      <c r="X107" s="60"/>
      <c r="Y107" s="60"/>
      <c r="Z107" s="60"/>
      <c r="AA107" s="60"/>
      <c r="AB107" s="60"/>
      <c r="AC107" s="60"/>
      <c r="AD107" s="60"/>
      <c r="AE107" s="60"/>
      <c r="AF107" s="60"/>
      <c r="AG107" s="60"/>
      <c r="AH107" s="60"/>
      <c r="AI107" s="60"/>
      <c r="AJ107" s="60"/>
      <c r="BE107" s="60"/>
      <c r="BF107" s="60"/>
      <c r="BG107" s="59"/>
    </row>
    <row r="108" spans="2:59">
      <c r="B108" s="60"/>
      <c r="C108" s="60"/>
      <c r="D108" s="60"/>
      <c r="E108" s="60"/>
      <c r="F108" s="60"/>
      <c r="G108" s="60"/>
      <c r="H108" s="60"/>
      <c r="I108" s="60"/>
      <c r="J108" s="60"/>
      <c r="K108" s="60"/>
      <c r="L108" s="60"/>
      <c r="M108" s="62"/>
      <c r="N108" s="62"/>
      <c r="O108" s="62"/>
      <c r="P108" s="62"/>
      <c r="Q108" s="62"/>
      <c r="R108" s="62"/>
      <c r="T108" s="60"/>
      <c r="U108" s="61"/>
      <c r="V108" s="60"/>
      <c r="W108" s="60"/>
      <c r="X108" s="60"/>
      <c r="Y108" s="60"/>
      <c r="Z108" s="60"/>
      <c r="AA108" s="60"/>
      <c r="AB108" s="60"/>
      <c r="AC108" s="60"/>
      <c r="AD108" s="60"/>
      <c r="AE108" s="60"/>
      <c r="AF108" s="60"/>
      <c r="AG108" s="60"/>
      <c r="AH108" s="60"/>
      <c r="AI108" s="60"/>
      <c r="AJ108" s="60"/>
      <c r="BE108" s="60"/>
      <c r="BF108" s="60"/>
      <c r="BG108" s="59"/>
    </row>
    <row r="109" spans="2:59">
      <c r="B109" s="60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2"/>
      <c r="N109" s="62"/>
      <c r="O109" s="62"/>
      <c r="P109" s="62"/>
      <c r="Q109" s="62"/>
      <c r="R109" s="62"/>
      <c r="T109" s="60"/>
      <c r="U109" s="61"/>
      <c r="V109" s="60"/>
      <c r="W109" s="60"/>
      <c r="X109" s="60"/>
      <c r="Y109" s="60"/>
      <c r="Z109" s="60"/>
      <c r="AA109" s="60"/>
      <c r="AB109" s="60"/>
      <c r="AC109" s="60"/>
      <c r="AD109" s="60"/>
      <c r="AE109" s="60"/>
      <c r="AF109" s="60"/>
      <c r="AG109" s="60"/>
      <c r="AH109" s="60"/>
      <c r="AI109" s="60"/>
      <c r="AJ109" s="60"/>
      <c r="BE109" s="60"/>
      <c r="BF109" s="60"/>
      <c r="BG109" s="59"/>
    </row>
    <row r="110" spans="2:59">
      <c r="B110" s="60"/>
      <c r="C110" s="60"/>
      <c r="D110" s="60"/>
      <c r="E110" s="60"/>
      <c r="F110" s="60"/>
      <c r="G110" s="60"/>
      <c r="H110" s="60"/>
      <c r="I110" s="60"/>
      <c r="J110" s="60"/>
      <c r="K110" s="60"/>
      <c r="L110" s="60"/>
      <c r="M110" s="62"/>
      <c r="N110" s="62"/>
      <c r="O110" s="62"/>
      <c r="P110" s="62"/>
      <c r="Q110" s="62"/>
      <c r="R110" s="62"/>
      <c r="T110" s="60"/>
      <c r="U110" s="61"/>
      <c r="V110" s="60"/>
      <c r="W110" s="60"/>
      <c r="X110" s="60"/>
      <c r="Y110" s="60"/>
      <c r="Z110" s="60"/>
      <c r="AA110" s="60"/>
      <c r="AB110" s="60"/>
      <c r="AC110" s="60"/>
      <c r="AD110" s="60"/>
      <c r="AE110" s="60"/>
      <c r="AF110" s="60"/>
      <c r="AG110" s="60"/>
      <c r="AH110" s="60"/>
      <c r="AI110" s="60"/>
      <c r="AJ110" s="60"/>
      <c r="BE110" s="60"/>
      <c r="BF110" s="60"/>
      <c r="BG110" s="59"/>
    </row>
    <row r="111" spans="2:59">
      <c r="B111" s="60"/>
      <c r="C111" s="60"/>
      <c r="D111" s="60"/>
      <c r="E111" s="60"/>
      <c r="F111" s="60"/>
      <c r="G111" s="60"/>
      <c r="H111" s="60"/>
      <c r="I111" s="60"/>
      <c r="J111" s="60"/>
      <c r="K111" s="60"/>
      <c r="L111" s="60"/>
      <c r="M111" s="62"/>
      <c r="N111" s="62"/>
      <c r="O111" s="62"/>
      <c r="P111" s="62"/>
      <c r="Q111" s="62"/>
      <c r="R111" s="62"/>
      <c r="T111" s="60"/>
      <c r="U111" s="61"/>
      <c r="V111" s="60"/>
      <c r="W111" s="60"/>
      <c r="X111" s="60"/>
      <c r="Y111" s="60"/>
      <c r="Z111" s="60"/>
      <c r="AA111" s="60"/>
      <c r="AB111" s="60"/>
      <c r="AC111" s="60"/>
      <c r="AD111" s="60"/>
      <c r="AE111" s="60"/>
      <c r="AF111" s="60"/>
      <c r="AG111" s="60"/>
      <c r="AH111" s="60"/>
      <c r="AI111" s="60"/>
      <c r="AJ111" s="60"/>
      <c r="BE111" s="60"/>
      <c r="BF111" s="60"/>
      <c r="BG111" s="59"/>
    </row>
    <row r="112" spans="2:59">
      <c r="B112" s="60"/>
      <c r="C112" s="60"/>
      <c r="D112" s="60"/>
      <c r="E112" s="60"/>
      <c r="F112" s="60"/>
      <c r="G112" s="60"/>
      <c r="H112" s="60"/>
      <c r="I112" s="60"/>
      <c r="J112" s="60"/>
      <c r="K112" s="60"/>
      <c r="L112" s="60"/>
      <c r="M112" s="62"/>
      <c r="N112" s="62"/>
      <c r="O112" s="62"/>
      <c r="P112" s="62"/>
      <c r="Q112" s="62"/>
      <c r="R112" s="62"/>
      <c r="T112" s="60"/>
      <c r="U112" s="61"/>
      <c r="V112" s="60"/>
      <c r="W112" s="60"/>
      <c r="X112" s="60"/>
      <c r="Y112" s="60"/>
      <c r="Z112" s="60"/>
      <c r="AA112" s="60"/>
      <c r="AB112" s="60"/>
      <c r="AC112" s="60"/>
      <c r="AD112" s="60"/>
      <c r="AE112" s="60"/>
      <c r="AF112" s="60"/>
      <c r="AG112" s="60"/>
      <c r="AH112" s="60"/>
      <c r="AI112" s="60"/>
      <c r="AJ112" s="60"/>
      <c r="BE112" s="60"/>
      <c r="BF112" s="60"/>
      <c r="BG112" s="59"/>
    </row>
    <row r="113" spans="2:59">
      <c r="B113" s="60"/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2"/>
      <c r="N113" s="62"/>
      <c r="O113" s="62"/>
      <c r="P113" s="62"/>
      <c r="Q113" s="62"/>
      <c r="R113" s="62"/>
      <c r="T113" s="60"/>
      <c r="U113" s="61"/>
      <c r="V113" s="60"/>
      <c r="W113" s="60"/>
      <c r="X113" s="60"/>
      <c r="Y113" s="60"/>
      <c r="Z113" s="60"/>
      <c r="AA113" s="60"/>
      <c r="AB113" s="60"/>
      <c r="AC113" s="60"/>
      <c r="AD113" s="60"/>
      <c r="AE113" s="60"/>
      <c r="AF113" s="60"/>
      <c r="AG113" s="60"/>
      <c r="AH113" s="60"/>
      <c r="AI113" s="60"/>
      <c r="AJ113" s="60"/>
      <c r="BE113" s="60"/>
      <c r="BF113" s="60"/>
      <c r="BG113" s="59"/>
    </row>
    <row r="114" spans="2:59">
      <c r="B114" s="60"/>
      <c r="C114" s="60"/>
      <c r="D114" s="60"/>
      <c r="E114" s="60"/>
      <c r="F114" s="60"/>
      <c r="G114" s="60"/>
      <c r="H114" s="60"/>
      <c r="I114" s="60"/>
      <c r="J114" s="60"/>
      <c r="K114" s="60"/>
      <c r="L114" s="60"/>
      <c r="M114" s="62"/>
      <c r="N114" s="62"/>
      <c r="O114" s="62"/>
      <c r="P114" s="62"/>
      <c r="Q114" s="62"/>
      <c r="R114" s="62"/>
      <c r="T114" s="60"/>
      <c r="U114" s="61"/>
      <c r="V114" s="60"/>
      <c r="W114" s="60"/>
      <c r="X114" s="60"/>
      <c r="Y114" s="60"/>
      <c r="Z114" s="60"/>
      <c r="AA114" s="60"/>
      <c r="AB114" s="60"/>
      <c r="AC114" s="60"/>
      <c r="AD114" s="60"/>
      <c r="AE114" s="60"/>
      <c r="AF114" s="60"/>
      <c r="AG114" s="60"/>
      <c r="AH114" s="60"/>
      <c r="AI114" s="60"/>
      <c r="AJ114" s="60"/>
      <c r="BE114" s="60"/>
      <c r="BF114" s="60"/>
      <c r="BG114" s="59"/>
    </row>
    <row r="115" spans="2:59">
      <c r="B115" s="60"/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2"/>
      <c r="N115" s="62"/>
      <c r="O115" s="62"/>
      <c r="P115" s="62"/>
      <c r="Q115" s="62"/>
      <c r="R115" s="62"/>
      <c r="T115" s="60"/>
      <c r="U115" s="61"/>
      <c r="V115" s="60"/>
      <c r="W115" s="60"/>
      <c r="X115" s="60"/>
      <c r="Y115" s="60"/>
      <c r="Z115" s="60"/>
      <c r="AA115" s="60"/>
      <c r="AB115" s="60"/>
      <c r="AC115" s="60"/>
      <c r="AD115" s="60"/>
      <c r="AE115" s="60"/>
      <c r="AF115" s="60"/>
      <c r="AG115" s="60"/>
      <c r="AH115" s="60"/>
      <c r="AI115" s="60"/>
      <c r="AJ115" s="60"/>
      <c r="BE115" s="60"/>
      <c r="BF115" s="60"/>
      <c r="BG115" s="59"/>
    </row>
    <row r="116" spans="2:59">
      <c r="B116" s="60"/>
      <c r="C116" s="60"/>
      <c r="D116" s="60"/>
      <c r="E116" s="60"/>
      <c r="F116" s="60"/>
      <c r="G116" s="60"/>
      <c r="H116" s="60"/>
      <c r="I116" s="60"/>
      <c r="J116" s="60"/>
      <c r="K116" s="60"/>
      <c r="L116" s="60"/>
      <c r="M116" s="62"/>
      <c r="N116" s="62"/>
      <c r="O116" s="62"/>
      <c r="P116" s="62"/>
      <c r="Q116" s="62"/>
      <c r="R116" s="62"/>
      <c r="T116" s="60"/>
      <c r="U116" s="61"/>
      <c r="V116" s="60"/>
      <c r="W116" s="60"/>
      <c r="X116" s="60"/>
      <c r="Y116" s="60"/>
      <c r="Z116" s="60"/>
      <c r="AA116" s="60"/>
      <c r="AB116" s="60"/>
      <c r="AC116" s="60"/>
      <c r="AD116" s="60"/>
      <c r="AE116" s="60"/>
      <c r="AF116" s="60"/>
      <c r="AG116" s="60"/>
      <c r="AH116" s="60"/>
      <c r="AI116" s="60"/>
      <c r="AJ116" s="60"/>
      <c r="BE116" s="60"/>
      <c r="BF116" s="60"/>
      <c r="BG116" s="59"/>
    </row>
    <row r="117" spans="2:59">
      <c r="B117" s="60"/>
      <c r="C117" s="60"/>
      <c r="D117" s="60"/>
      <c r="E117" s="60"/>
      <c r="F117" s="60"/>
      <c r="G117" s="60"/>
      <c r="H117" s="60"/>
      <c r="I117" s="60"/>
      <c r="J117" s="60"/>
      <c r="K117" s="60"/>
      <c r="L117" s="60"/>
      <c r="M117" s="62"/>
      <c r="N117" s="62"/>
      <c r="O117" s="62"/>
      <c r="P117" s="62"/>
      <c r="Q117" s="62"/>
      <c r="R117" s="62"/>
      <c r="T117" s="60"/>
      <c r="U117" s="61"/>
      <c r="V117" s="60"/>
      <c r="W117" s="60"/>
      <c r="X117" s="60"/>
      <c r="Y117" s="60"/>
      <c r="Z117" s="60"/>
      <c r="AA117" s="60"/>
      <c r="AB117" s="60"/>
      <c r="AC117" s="60"/>
      <c r="AD117" s="60"/>
      <c r="AE117" s="60"/>
      <c r="AF117" s="60"/>
      <c r="AG117" s="60"/>
      <c r="AH117" s="60"/>
      <c r="AI117" s="60"/>
      <c r="AJ117" s="60"/>
      <c r="BE117" s="60"/>
      <c r="BF117" s="60"/>
      <c r="BG117" s="59"/>
    </row>
    <row r="118" spans="2:59">
      <c r="B118" s="60"/>
      <c r="C118" s="60"/>
      <c r="D118" s="60"/>
      <c r="E118" s="60"/>
      <c r="F118" s="60"/>
      <c r="G118" s="60"/>
      <c r="H118" s="60"/>
      <c r="I118" s="60"/>
      <c r="J118" s="60"/>
      <c r="K118" s="60"/>
      <c r="L118" s="60"/>
      <c r="M118" s="62"/>
      <c r="N118" s="62"/>
      <c r="O118" s="62"/>
      <c r="P118" s="62"/>
      <c r="Q118" s="62"/>
      <c r="R118" s="62"/>
      <c r="T118" s="60"/>
      <c r="U118" s="61"/>
      <c r="V118" s="60"/>
      <c r="W118" s="60"/>
      <c r="X118" s="60"/>
      <c r="Y118" s="60"/>
      <c r="Z118" s="60"/>
      <c r="AA118" s="60"/>
      <c r="AB118" s="60"/>
      <c r="AC118" s="60"/>
      <c r="AD118" s="60"/>
      <c r="AE118" s="60"/>
      <c r="AF118" s="60"/>
      <c r="AG118" s="60"/>
      <c r="AH118" s="60"/>
      <c r="AI118" s="60"/>
      <c r="AJ118" s="60"/>
      <c r="BE118" s="60"/>
      <c r="BF118" s="60"/>
      <c r="BG118" s="59"/>
    </row>
    <row r="119" spans="2:59">
      <c r="B119" s="60"/>
      <c r="C119" s="60"/>
      <c r="D119" s="60"/>
      <c r="E119" s="60"/>
      <c r="F119" s="60"/>
      <c r="G119" s="60"/>
      <c r="H119" s="60"/>
      <c r="I119" s="60"/>
      <c r="J119" s="60"/>
      <c r="K119" s="60"/>
      <c r="L119" s="60"/>
      <c r="M119" s="62"/>
      <c r="N119" s="62"/>
      <c r="O119" s="62"/>
      <c r="P119" s="62"/>
      <c r="Q119" s="62"/>
      <c r="R119" s="62"/>
      <c r="T119" s="60"/>
      <c r="U119" s="61"/>
      <c r="V119" s="60"/>
      <c r="W119" s="60"/>
      <c r="X119" s="60"/>
      <c r="Y119" s="60"/>
      <c r="Z119" s="60"/>
      <c r="AA119" s="60"/>
      <c r="AB119" s="60"/>
      <c r="AC119" s="60"/>
      <c r="AD119" s="60"/>
      <c r="AE119" s="60"/>
      <c r="AF119" s="60"/>
      <c r="AG119" s="60"/>
      <c r="AH119" s="60"/>
      <c r="AI119" s="60"/>
      <c r="AJ119" s="60"/>
      <c r="BE119" s="60"/>
      <c r="BF119" s="60"/>
      <c r="BG119" s="59"/>
    </row>
    <row r="120" spans="2:59">
      <c r="B120" s="60"/>
      <c r="C120" s="60"/>
      <c r="D120" s="60"/>
      <c r="E120" s="60"/>
      <c r="F120" s="60"/>
      <c r="G120" s="60"/>
      <c r="H120" s="60"/>
      <c r="I120" s="60"/>
      <c r="J120" s="60"/>
      <c r="K120" s="60"/>
      <c r="L120" s="60"/>
      <c r="M120" s="62"/>
      <c r="N120" s="62"/>
      <c r="O120" s="62"/>
      <c r="P120" s="62"/>
      <c r="Q120" s="62"/>
      <c r="R120" s="62"/>
      <c r="T120" s="60"/>
      <c r="U120" s="61"/>
      <c r="V120" s="60"/>
      <c r="W120" s="60"/>
      <c r="X120" s="60"/>
      <c r="Y120" s="60"/>
      <c r="Z120" s="60"/>
      <c r="AA120" s="60"/>
      <c r="AB120" s="60"/>
      <c r="AC120" s="60"/>
      <c r="AD120" s="60"/>
      <c r="AE120" s="60"/>
      <c r="AF120" s="60"/>
      <c r="AG120" s="60"/>
      <c r="AH120" s="60"/>
      <c r="AI120" s="60"/>
      <c r="AJ120" s="60"/>
      <c r="BE120" s="60"/>
      <c r="BF120" s="60"/>
      <c r="BG120" s="59"/>
    </row>
    <row r="121" spans="2:59">
      <c r="B121" s="60"/>
      <c r="C121" s="60"/>
      <c r="D121" s="60"/>
      <c r="E121" s="60"/>
      <c r="F121" s="60"/>
      <c r="G121" s="60"/>
      <c r="H121" s="60"/>
      <c r="I121" s="60"/>
      <c r="J121" s="60"/>
      <c r="K121" s="60"/>
      <c r="L121" s="60"/>
      <c r="M121" s="62"/>
      <c r="N121" s="62"/>
      <c r="O121" s="62"/>
      <c r="P121" s="62"/>
      <c r="Q121" s="62"/>
      <c r="R121" s="62"/>
      <c r="T121" s="60"/>
      <c r="U121" s="61"/>
      <c r="V121" s="60"/>
      <c r="W121" s="60"/>
      <c r="X121" s="60"/>
      <c r="Y121" s="60"/>
      <c r="Z121" s="60"/>
      <c r="AA121" s="60"/>
      <c r="AB121" s="60"/>
      <c r="AC121" s="60"/>
      <c r="AD121" s="60"/>
      <c r="AE121" s="60"/>
      <c r="AF121" s="60"/>
      <c r="AG121" s="60"/>
      <c r="AH121" s="60"/>
      <c r="AI121" s="60"/>
      <c r="AJ121" s="60"/>
      <c r="BE121" s="60"/>
      <c r="BF121" s="60"/>
      <c r="BG121" s="59"/>
    </row>
    <row r="122" spans="2:59">
      <c r="B122" s="60"/>
      <c r="C122" s="60"/>
      <c r="D122" s="60"/>
      <c r="E122" s="60"/>
      <c r="F122" s="60"/>
      <c r="G122" s="60"/>
      <c r="H122" s="60"/>
      <c r="I122" s="60"/>
      <c r="J122" s="60"/>
      <c r="K122" s="60"/>
      <c r="L122" s="60"/>
      <c r="M122" s="62"/>
      <c r="N122" s="62"/>
      <c r="O122" s="62"/>
      <c r="P122" s="62"/>
      <c r="Q122" s="62"/>
      <c r="R122" s="62"/>
      <c r="T122" s="60"/>
      <c r="U122" s="61"/>
      <c r="V122" s="60"/>
      <c r="W122" s="60"/>
      <c r="X122" s="60"/>
      <c r="Y122" s="60"/>
      <c r="Z122" s="60"/>
      <c r="AA122" s="60"/>
      <c r="AB122" s="60"/>
      <c r="AC122" s="60"/>
      <c r="AD122" s="60"/>
      <c r="AE122" s="60"/>
      <c r="AF122" s="60"/>
      <c r="AG122" s="60"/>
      <c r="AH122" s="60"/>
      <c r="AI122" s="60"/>
      <c r="AJ122" s="60"/>
      <c r="BE122" s="60"/>
      <c r="BF122" s="60"/>
      <c r="BG122" s="59"/>
    </row>
    <row r="123" spans="2:59">
      <c r="B123" s="60"/>
      <c r="C123" s="60"/>
      <c r="D123" s="60"/>
      <c r="E123" s="60"/>
      <c r="F123" s="60"/>
      <c r="G123" s="60"/>
      <c r="H123" s="60"/>
      <c r="I123" s="60"/>
      <c r="J123" s="60"/>
      <c r="K123" s="60"/>
      <c r="L123" s="60"/>
      <c r="M123" s="62"/>
      <c r="N123" s="62"/>
      <c r="O123" s="62"/>
      <c r="P123" s="62"/>
      <c r="Q123" s="62"/>
      <c r="R123" s="62"/>
      <c r="T123" s="60"/>
      <c r="U123" s="61"/>
      <c r="V123" s="60"/>
      <c r="W123" s="60"/>
      <c r="X123" s="60"/>
      <c r="Y123" s="60"/>
      <c r="Z123" s="60"/>
      <c r="AA123" s="60"/>
      <c r="AB123" s="60"/>
      <c r="AC123" s="60"/>
      <c r="AD123" s="60"/>
      <c r="AE123" s="60"/>
      <c r="AF123" s="60"/>
      <c r="AG123" s="60"/>
      <c r="AH123" s="60"/>
      <c r="AI123" s="60"/>
      <c r="AJ123" s="60"/>
      <c r="BE123" s="60"/>
      <c r="BF123" s="60"/>
      <c r="BG123" s="59"/>
    </row>
    <row r="124" spans="2:59">
      <c r="B124" s="60"/>
      <c r="C124" s="60"/>
      <c r="D124" s="60"/>
      <c r="E124" s="60"/>
      <c r="F124" s="60"/>
      <c r="G124" s="60"/>
      <c r="H124" s="60"/>
      <c r="I124" s="60"/>
      <c r="J124" s="60"/>
      <c r="K124" s="60"/>
      <c r="L124" s="60"/>
      <c r="M124" s="62"/>
      <c r="N124" s="62"/>
      <c r="O124" s="62"/>
      <c r="P124" s="62"/>
      <c r="Q124" s="62"/>
      <c r="R124" s="62"/>
      <c r="T124" s="60"/>
      <c r="U124" s="61"/>
      <c r="V124" s="60"/>
      <c r="W124" s="60"/>
      <c r="X124" s="60"/>
      <c r="Y124" s="60"/>
      <c r="Z124" s="60"/>
      <c r="AA124" s="60"/>
      <c r="AB124" s="60"/>
      <c r="AC124" s="60"/>
      <c r="AD124" s="60"/>
      <c r="AE124" s="60"/>
      <c r="AF124" s="60"/>
      <c r="AG124" s="60"/>
      <c r="AH124" s="60"/>
      <c r="AI124" s="60"/>
      <c r="AJ124" s="60"/>
      <c r="BE124" s="60"/>
      <c r="BF124" s="60"/>
      <c r="BG124" s="59"/>
    </row>
    <row r="125" spans="2:59">
      <c r="B125" s="60"/>
      <c r="C125" s="60"/>
      <c r="D125" s="60"/>
      <c r="E125" s="60"/>
      <c r="F125" s="60"/>
      <c r="G125" s="60"/>
      <c r="H125" s="60"/>
      <c r="I125" s="60"/>
      <c r="J125" s="60"/>
      <c r="K125" s="60"/>
      <c r="L125" s="60"/>
      <c r="M125" s="62"/>
      <c r="N125" s="62"/>
      <c r="O125" s="62"/>
      <c r="P125" s="62"/>
      <c r="Q125" s="62"/>
      <c r="R125" s="62"/>
      <c r="T125" s="60"/>
      <c r="U125" s="61"/>
      <c r="V125" s="60"/>
      <c r="W125" s="60"/>
      <c r="X125" s="60"/>
      <c r="Y125" s="60"/>
      <c r="Z125" s="60"/>
      <c r="AA125" s="60"/>
      <c r="AB125" s="60"/>
      <c r="AC125" s="60"/>
      <c r="AD125" s="60"/>
      <c r="AE125" s="60"/>
      <c r="AF125" s="60"/>
      <c r="AG125" s="60"/>
      <c r="AH125" s="60"/>
      <c r="AI125" s="60"/>
      <c r="AJ125" s="60"/>
      <c r="BE125" s="60"/>
      <c r="BF125" s="60"/>
      <c r="BG125" s="59"/>
    </row>
    <row r="126" spans="2:59">
      <c r="B126" s="60"/>
      <c r="C126" s="60"/>
      <c r="D126" s="60"/>
      <c r="E126" s="60"/>
      <c r="F126" s="60"/>
      <c r="G126" s="60"/>
      <c r="H126" s="60"/>
      <c r="I126" s="60"/>
      <c r="J126" s="60"/>
      <c r="K126" s="60"/>
      <c r="L126" s="60"/>
      <c r="M126" s="62"/>
      <c r="N126" s="62"/>
      <c r="O126" s="62"/>
      <c r="P126" s="62"/>
      <c r="Q126" s="62"/>
      <c r="R126" s="62"/>
      <c r="T126" s="60"/>
      <c r="U126" s="61"/>
      <c r="V126" s="60"/>
      <c r="W126" s="60"/>
      <c r="X126" s="60"/>
      <c r="Y126" s="60"/>
      <c r="Z126" s="60"/>
      <c r="AA126" s="60"/>
      <c r="AB126" s="60"/>
      <c r="AC126" s="60"/>
      <c r="AD126" s="60"/>
      <c r="AE126" s="60"/>
      <c r="AF126" s="60"/>
      <c r="AG126" s="60"/>
      <c r="AH126" s="60"/>
      <c r="AI126" s="60"/>
      <c r="AJ126" s="60"/>
      <c r="BE126" s="60"/>
      <c r="BF126" s="60"/>
      <c r="BG126" s="59"/>
    </row>
    <row r="127" spans="2:59">
      <c r="B127" s="60"/>
      <c r="C127" s="60"/>
      <c r="D127" s="60"/>
      <c r="E127" s="60"/>
      <c r="F127" s="60"/>
      <c r="G127" s="60"/>
      <c r="H127" s="60"/>
      <c r="I127" s="60"/>
      <c r="J127" s="60"/>
      <c r="K127" s="60"/>
      <c r="L127" s="60"/>
      <c r="M127" s="62"/>
      <c r="N127" s="62"/>
      <c r="O127" s="62"/>
      <c r="P127" s="62"/>
      <c r="Q127" s="62"/>
      <c r="R127" s="62"/>
      <c r="T127" s="60"/>
      <c r="U127" s="61"/>
      <c r="V127" s="60"/>
      <c r="W127" s="60"/>
      <c r="X127" s="60"/>
      <c r="Y127" s="60"/>
      <c r="Z127" s="60"/>
      <c r="AA127" s="60"/>
      <c r="AB127" s="60"/>
      <c r="AC127" s="60"/>
      <c r="AD127" s="60"/>
      <c r="AE127" s="60"/>
      <c r="AF127" s="60"/>
      <c r="AG127" s="60"/>
      <c r="AH127" s="60"/>
      <c r="AI127" s="60"/>
      <c r="AJ127" s="60"/>
      <c r="BE127" s="60"/>
      <c r="BF127" s="60"/>
      <c r="BG127" s="59"/>
    </row>
    <row r="128" spans="2:59">
      <c r="B128" s="60"/>
      <c r="C128" s="60"/>
      <c r="D128" s="60"/>
      <c r="E128" s="60"/>
      <c r="F128" s="60"/>
      <c r="G128" s="60"/>
      <c r="H128" s="60"/>
      <c r="I128" s="60"/>
      <c r="J128" s="60"/>
      <c r="K128" s="60"/>
      <c r="L128" s="60"/>
      <c r="M128" s="62"/>
      <c r="N128" s="62"/>
      <c r="O128" s="62"/>
      <c r="P128" s="62"/>
      <c r="Q128" s="62"/>
      <c r="R128" s="62"/>
      <c r="T128" s="60"/>
      <c r="U128" s="61"/>
      <c r="V128" s="60"/>
      <c r="W128" s="60"/>
      <c r="X128" s="60"/>
      <c r="Y128" s="60"/>
      <c r="Z128" s="60"/>
      <c r="AA128" s="60"/>
      <c r="AB128" s="60"/>
      <c r="AC128" s="60"/>
      <c r="AD128" s="60"/>
      <c r="AE128" s="60"/>
      <c r="AF128" s="60"/>
      <c r="AG128" s="60"/>
      <c r="AH128" s="60"/>
      <c r="AI128" s="60"/>
      <c r="AJ128" s="60"/>
      <c r="BE128" s="60"/>
      <c r="BF128" s="60"/>
      <c r="BG128" s="59"/>
    </row>
    <row r="129" spans="2:59">
      <c r="B129" s="60"/>
      <c r="C129" s="60"/>
      <c r="D129" s="60"/>
      <c r="E129" s="60"/>
      <c r="F129" s="60"/>
      <c r="G129" s="60"/>
      <c r="H129" s="60"/>
      <c r="I129" s="60"/>
      <c r="J129" s="60"/>
      <c r="K129" s="60"/>
      <c r="L129" s="60"/>
      <c r="M129" s="62"/>
      <c r="N129" s="62"/>
      <c r="O129" s="62"/>
      <c r="P129" s="62"/>
      <c r="Q129" s="62"/>
      <c r="R129" s="62"/>
      <c r="T129" s="60"/>
      <c r="U129" s="61"/>
      <c r="V129" s="60"/>
      <c r="W129" s="60"/>
      <c r="X129" s="60"/>
      <c r="Y129" s="60"/>
      <c r="Z129" s="60"/>
      <c r="AA129" s="60"/>
      <c r="AB129" s="60"/>
      <c r="AC129" s="60"/>
      <c r="AD129" s="60"/>
      <c r="AE129" s="60"/>
      <c r="AF129" s="60"/>
      <c r="AG129" s="60"/>
      <c r="AH129" s="60"/>
      <c r="AI129" s="60"/>
      <c r="AJ129" s="60"/>
      <c r="BE129" s="60"/>
      <c r="BF129" s="60"/>
      <c r="BG129" s="59"/>
    </row>
    <row r="130" spans="2:59">
      <c r="B130" s="60"/>
      <c r="C130" s="60"/>
      <c r="D130" s="60"/>
      <c r="E130" s="60"/>
      <c r="F130" s="60"/>
      <c r="G130" s="60"/>
      <c r="H130" s="60"/>
      <c r="I130" s="60"/>
      <c r="J130" s="60"/>
      <c r="K130" s="60"/>
      <c r="L130" s="60"/>
      <c r="M130" s="62"/>
      <c r="N130" s="62"/>
      <c r="O130" s="62"/>
      <c r="P130" s="62"/>
      <c r="Q130" s="62"/>
      <c r="R130" s="62"/>
      <c r="T130" s="60"/>
      <c r="U130" s="61"/>
      <c r="V130" s="60"/>
      <c r="W130" s="60"/>
      <c r="X130" s="60"/>
      <c r="Y130" s="60"/>
      <c r="Z130" s="60"/>
      <c r="AA130" s="60"/>
      <c r="AB130" s="60"/>
      <c r="AC130" s="60"/>
      <c r="AD130" s="60"/>
      <c r="AE130" s="60"/>
      <c r="AF130" s="60"/>
      <c r="AG130" s="60"/>
      <c r="AH130" s="60"/>
      <c r="AI130" s="60"/>
      <c r="AJ130" s="60"/>
      <c r="BE130" s="60"/>
      <c r="BF130" s="60"/>
      <c r="BG130" s="59"/>
    </row>
    <row r="131" spans="2:59">
      <c r="B131" s="60"/>
      <c r="C131" s="60"/>
      <c r="D131" s="60"/>
      <c r="E131" s="60"/>
      <c r="F131" s="60"/>
      <c r="G131" s="60"/>
      <c r="H131" s="60"/>
      <c r="I131" s="60"/>
      <c r="J131" s="60"/>
      <c r="K131" s="60"/>
      <c r="L131" s="60"/>
      <c r="M131" s="62"/>
      <c r="N131" s="62"/>
      <c r="O131" s="62"/>
      <c r="P131" s="62"/>
      <c r="Q131" s="62"/>
      <c r="R131" s="62"/>
      <c r="T131" s="60"/>
      <c r="U131" s="61"/>
      <c r="V131" s="60"/>
      <c r="W131" s="60"/>
      <c r="X131" s="60"/>
      <c r="Y131" s="60"/>
      <c r="Z131" s="60"/>
      <c r="AA131" s="60"/>
      <c r="AB131" s="60"/>
      <c r="AC131" s="60"/>
      <c r="AD131" s="60"/>
      <c r="AE131" s="60"/>
      <c r="AF131" s="60"/>
      <c r="AG131" s="60"/>
      <c r="AH131" s="60"/>
      <c r="AI131" s="60"/>
      <c r="AJ131" s="60"/>
      <c r="BE131" s="60"/>
      <c r="BF131" s="60"/>
      <c r="BG131" s="59"/>
    </row>
    <row r="132" spans="2:59">
      <c r="B132" s="60"/>
      <c r="C132" s="60"/>
      <c r="D132" s="60"/>
      <c r="E132" s="60"/>
      <c r="F132" s="60"/>
      <c r="G132" s="60"/>
      <c r="H132" s="60"/>
      <c r="I132" s="60"/>
      <c r="J132" s="60"/>
      <c r="K132" s="60"/>
      <c r="L132" s="60"/>
      <c r="M132" s="62"/>
      <c r="N132" s="62"/>
      <c r="O132" s="62"/>
      <c r="P132" s="62"/>
      <c r="Q132" s="62"/>
      <c r="R132" s="62"/>
      <c r="T132" s="60"/>
      <c r="U132" s="61"/>
      <c r="V132" s="60"/>
      <c r="W132" s="60"/>
      <c r="X132" s="60"/>
      <c r="Y132" s="60"/>
      <c r="Z132" s="60"/>
      <c r="AA132" s="60"/>
      <c r="AB132" s="60"/>
      <c r="AC132" s="60"/>
      <c r="AD132" s="60"/>
      <c r="AE132" s="60"/>
      <c r="AF132" s="60"/>
      <c r="AG132" s="60"/>
      <c r="AH132" s="60"/>
      <c r="AI132" s="60"/>
      <c r="AJ132" s="60"/>
      <c r="BE132" s="60"/>
      <c r="BF132" s="60"/>
      <c r="BG132" s="59"/>
    </row>
    <row r="133" spans="2:59">
      <c r="B133" s="60"/>
      <c r="C133" s="60"/>
      <c r="D133" s="60"/>
      <c r="E133" s="60"/>
      <c r="F133" s="60"/>
      <c r="G133" s="60"/>
      <c r="H133" s="60"/>
      <c r="I133" s="60"/>
      <c r="J133" s="60"/>
      <c r="K133" s="60"/>
      <c r="L133" s="60"/>
      <c r="M133" s="62"/>
      <c r="N133" s="62"/>
      <c r="O133" s="62"/>
      <c r="P133" s="62"/>
      <c r="Q133" s="62"/>
      <c r="R133" s="62"/>
      <c r="T133" s="60"/>
      <c r="U133" s="61"/>
      <c r="V133" s="60"/>
      <c r="W133" s="60"/>
      <c r="X133" s="60"/>
      <c r="Y133" s="60"/>
      <c r="Z133" s="60"/>
      <c r="AA133" s="60"/>
      <c r="AB133" s="60"/>
      <c r="AC133" s="60"/>
      <c r="AD133" s="60"/>
      <c r="AE133" s="60"/>
      <c r="AF133" s="60"/>
      <c r="AG133" s="60"/>
      <c r="AH133" s="60"/>
      <c r="AI133" s="60"/>
      <c r="AJ133" s="60"/>
      <c r="BE133" s="60"/>
      <c r="BF133" s="60"/>
      <c r="BG133" s="59"/>
    </row>
    <row r="134" spans="2:59">
      <c r="B134" s="60"/>
      <c r="C134" s="60"/>
      <c r="D134" s="60"/>
      <c r="E134" s="60"/>
      <c r="F134" s="60"/>
      <c r="G134" s="60"/>
      <c r="H134" s="60"/>
      <c r="I134" s="60"/>
      <c r="J134" s="60"/>
      <c r="K134" s="60"/>
      <c r="L134" s="60"/>
      <c r="M134" s="62"/>
      <c r="N134" s="62"/>
      <c r="O134" s="62"/>
      <c r="P134" s="62"/>
      <c r="Q134" s="62"/>
      <c r="R134" s="62"/>
      <c r="T134" s="60"/>
      <c r="U134" s="61"/>
      <c r="V134" s="60"/>
      <c r="W134" s="60"/>
      <c r="X134" s="60"/>
      <c r="Y134" s="60"/>
      <c r="Z134" s="60"/>
      <c r="AA134" s="60"/>
      <c r="AB134" s="60"/>
      <c r="AC134" s="60"/>
      <c r="AD134" s="60"/>
      <c r="AE134" s="60"/>
      <c r="AF134" s="60"/>
      <c r="AG134" s="60"/>
      <c r="AH134" s="60"/>
      <c r="AI134" s="60"/>
      <c r="AJ134" s="60"/>
      <c r="BE134" s="60"/>
      <c r="BF134" s="60"/>
      <c r="BG134" s="59"/>
    </row>
    <row r="135" spans="2:59">
      <c r="B135" s="60"/>
      <c r="C135" s="60"/>
      <c r="D135" s="60"/>
      <c r="E135" s="60"/>
      <c r="F135" s="60"/>
      <c r="G135" s="60"/>
      <c r="H135" s="60"/>
      <c r="I135" s="60"/>
      <c r="J135" s="60"/>
      <c r="K135" s="60"/>
      <c r="L135" s="60"/>
      <c r="M135" s="62"/>
      <c r="N135" s="62"/>
      <c r="O135" s="62"/>
      <c r="P135" s="62"/>
      <c r="Q135" s="62"/>
      <c r="R135" s="62"/>
      <c r="T135" s="60"/>
      <c r="U135" s="61"/>
      <c r="V135" s="60"/>
      <c r="W135" s="60"/>
      <c r="X135" s="60"/>
      <c r="Y135" s="60"/>
      <c r="Z135" s="60"/>
      <c r="AA135" s="60"/>
      <c r="AB135" s="60"/>
      <c r="AC135" s="60"/>
      <c r="AD135" s="60"/>
      <c r="AE135" s="60"/>
      <c r="AF135" s="60"/>
      <c r="AG135" s="60"/>
      <c r="AH135" s="60"/>
      <c r="AI135" s="60"/>
      <c r="AJ135" s="60"/>
      <c r="BE135" s="60"/>
      <c r="BF135" s="60"/>
      <c r="BG135" s="59"/>
    </row>
    <row r="136" spans="2:59">
      <c r="B136" s="60"/>
      <c r="C136" s="60"/>
      <c r="D136" s="60"/>
      <c r="E136" s="60"/>
      <c r="F136" s="60"/>
      <c r="G136" s="60"/>
      <c r="H136" s="60"/>
      <c r="I136" s="60"/>
      <c r="J136" s="60"/>
      <c r="K136" s="60"/>
      <c r="L136" s="60"/>
      <c r="M136" s="62"/>
      <c r="N136" s="62"/>
      <c r="O136" s="62"/>
      <c r="P136" s="62"/>
      <c r="Q136" s="62"/>
      <c r="R136" s="62"/>
      <c r="T136" s="60"/>
      <c r="U136" s="61"/>
      <c r="V136" s="60"/>
      <c r="W136" s="60"/>
      <c r="X136" s="60"/>
      <c r="Y136" s="60"/>
      <c r="Z136" s="60"/>
      <c r="AA136" s="60"/>
      <c r="AB136" s="60"/>
      <c r="AC136" s="60"/>
      <c r="AD136" s="60"/>
      <c r="AE136" s="60"/>
      <c r="AF136" s="60"/>
      <c r="AG136" s="60"/>
      <c r="AH136" s="60"/>
      <c r="AI136" s="60"/>
      <c r="AJ136" s="60"/>
      <c r="BE136" s="60"/>
      <c r="BF136" s="60"/>
      <c r="BG136" s="59"/>
    </row>
    <row r="137" spans="2:59">
      <c r="B137" s="60"/>
      <c r="C137" s="60"/>
      <c r="D137" s="60"/>
      <c r="E137" s="60"/>
      <c r="F137" s="60"/>
      <c r="G137" s="60"/>
      <c r="H137" s="60"/>
      <c r="I137" s="60"/>
      <c r="J137" s="60"/>
      <c r="K137" s="60"/>
      <c r="L137" s="60"/>
      <c r="M137" s="62"/>
      <c r="N137" s="62"/>
      <c r="O137" s="62"/>
      <c r="P137" s="62"/>
      <c r="Q137" s="62"/>
      <c r="R137" s="62"/>
      <c r="T137" s="60"/>
      <c r="U137" s="61"/>
      <c r="V137" s="60"/>
      <c r="W137" s="60"/>
      <c r="X137" s="60"/>
      <c r="Y137" s="60"/>
      <c r="Z137" s="60"/>
      <c r="AA137" s="60"/>
      <c r="AB137" s="60"/>
      <c r="AC137" s="60"/>
      <c r="AD137" s="60"/>
      <c r="AE137" s="60"/>
      <c r="AF137" s="60"/>
      <c r="AG137" s="60"/>
      <c r="AH137" s="60"/>
      <c r="AI137" s="60"/>
      <c r="AJ137" s="60"/>
      <c r="BE137" s="60"/>
      <c r="BF137" s="60"/>
      <c r="BG137" s="59"/>
    </row>
    <row r="138" spans="2:59">
      <c r="B138" s="60"/>
      <c r="C138" s="60"/>
      <c r="D138" s="60"/>
      <c r="E138" s="60"/>
      <c r="F138" s="60"/>
      <c r="G138" s="60"/>
      <c r="H138" s="60"/>
      <c r="I138" s="60"/>
      <c r="J138" s="60"/>
      <c r="K138" s="60"/>
      <c r="L138" s="60"/>
      <c r="M138" s="62"/>
      <c r="N138" s="62"/>
      <c r="O138" s="62"/>
      <c r="P138" s="62"/>
      <c r="Q138" s="62"/>
      <c r="R138" s="62"/>
      <c r="T138" s="60"/>
      <c r="U138" s="61"/>
      <c r="V138" s="60"/>
      <c r="W138" s="60"/>
      <c r="X138" s="60"/>
      <c r="Y138" s="60"/>
      <c r="Z138" s="60"/>
      <c r="AA138" s="60"/>
      <c r="AB138" s="60"/>
      <c r="AC138" s="60"/>
      <c r="AD138" s="60"/>
      <c r="AE138" s="60"/>
      <c r="AF138" s="60"/>
      <c r="AG138" s="60"/>
      <c r="AH138" s="60"/>
      <c r="AI138" s="60"/>
      <c r="AJ138" s="60"/>
      <c r="BE138" s="60"/>
      <c r="BF138" s="60"/>
      <c r="BG138" s="59"/>
    </row>
    <row r="139" spans="2:59">
      <c r="B139" s="60"/>
      <c r="C139" s="60"/>
      <c r="D139" s="60"/>
      <c r="E139" s="60"/>
      <c r="F139" s="60"/>
      <c r="G139" s="60"/>
      <c r="H139" s="60"/>
      <c r="I139" s="60"/>
      <c r="J139" s="60"/>
      <c r="K139" s="60"/>
      <c r="L139" s="60"/>
      <c r="M139" s="62"/>
      <c r="N139" s="62"/>
      <c r="O139" s="62"/>
      <c r="P139" s="62"/>
      <c r="Q139" s="62"/>
      <c r="R139" s="62"/>
      <c r="T139" s="60"/>
      <c r="U139" s="61"/>
      <c r="V139" s="60"/>
      <c r="W139" s="60"/>
      <c r="X139" s="60"/>
      <c r="Y139" s="60"/>
      <c r="Z139" s="60"/>
      <c r="AA139" s="60"/>
      <c r="AB139" s="60"/>
      <c r="AC139" s="60"/>
      <c r="AD139" s="60"/>
      <c r="AE139" s="60"/>
      <c r="AF139" s="60"/>
      <c r="AG139" s="60"/>
      <c r="AH139" s="60"/>
      <c r="AI139" s="60"/>
      <c r="AJ139" s="60"/>
      <c r="BE139" s="60"/>
      <c r="BF139" s="60"/>
      <c r="BG139" s="59"/>
    </row>
    <row r="140" spans="2:59">
      <c r="B140" s="60"/>
      <c r="C140" s="60"/>
      <c r="D140" s="60"/>
      <c r="E140" s="60"/>
      <c r="F140" s="60"/>
      <c r="G140" s="60"/>
      <c r="H140" s="60"/>
      <c r="I140" s="60"/>
      <c r="J140" s="60"/>
      <c r="K140" s="60"/>
      <c r="L140" s="60"/>
      <c r="M140" s="62"/>
      <c r="N140" s="62"/>
      <c r="O140" s="62"/>
      <c r="P140" s="62"/>
      <c r="Q140" s="62"/>
      <c r="R140" s="62"/>
      <c r="T140" s="60"/>
      <c r="U140" s="61"/>
      <c r="V140" s="60"/>
      <c r="W140" s="60"/>
      <c r="X140" s="60"/>
      <c r="Y140" s="60"/>
      <c r="Z140" s="60"/>
      <c r="AA140" s="60"/>
      <c r="AB140" s="60"/>
      <c r="AC140" s="60"/>
      <c r="AD140" s="60"/>
      <c r="AE140" s="60"/>
      <c r="AF140" s="60"/>
      <c r="AG140" s="60"/>
      <c r="AH140" s="60"/>
      <c r="AI140" s="60"/>
      <c r="AJ140" s="60"/>
      <c r="BE140" s="60"/>
      <c r="BF140" s="60"/>
      <c r="BG140" s="59"/>
    </row>
    <row r="141" spans="2:59">
      <c r="B141" s="60"/>
      <c r="C141" s="60"/>
      <c r="D141" s="60"/>
      <c r="E141" s="60"/>
      <c r="F141" s="60"/>
      <c r="G141" s="60"/>
      <c r="H141" s="60"/>
      <c r="I141" s="60"/>
      <c r="J141" s="60"/>
      <c r="K141" s="60"/>
      <c r="L141" s="60"/>
      <c r="M141" s="62"/>
      <c r="N141" s="62"/>
      <c r="O141" s="62"/>
      <c r="P141" s="62"/>
      <c r="Q141" s="62"/>
      <c r="R141" s="62"/>
      <c r="T141" s="60"/>
      <c r="U141" s="61"/>
      <c r="V141" s="60"/>
      <c r="W141" s="60"/>
      <c r="X141" s="60"/>
      <c r="Y141" s="60"/>
      <c r="Z141" s="60"/>
      <c r="AA141" s="60"/>
      <c r="AB141" s="60"/>
      <c r="AC141" s="60"/>
      <c r="AD141" s="60"/>
      <c r="AE141" s="60"/>
      <c r="AF141" s="60"/>
      <c r="AG141" s="60"/>
      <c r="AH141" s="60"/>
      <c r="AI141" s="60"/>
      <c r="AJ141" s="60"/>
      <c r="BE141" s="60"/>
      <c r="BF141" s="60"/>
      <c r="BG141" s="59"/>
    </row>
    <row r="142" spans="2:59">
      <c r="B142" s="60"/>
      <c r="C142" s="60"/>
      <c r="D142" s="60"/>
      <c r="E142" s="60"/>
      <c r="F142" s="60"/>
      <c r="G142" s="60"/>
      <c r="H142" s="60"/>
      <c r="I142" s="60"/>
      <c r="J142" s="60"/>
      <c r="K142" s="60"/>
      <c r="L142" s="60"/>
      <c r="M142" s="62"/>
      <c r="N142" s="62"/>
      <c r="O142" s="62"/>
      <c r="P142" s="62"/>
      <c r="Q142" s="62"/>
      <c r="R142" s="62"/>
      <c r="T142" s="60"/>
      <c r="U142" s="61"/>
      <c r="V142" s="60"/>
      <c r="W142" s="60"/>
      <c r="X142" s="60"/>
      <c r="Y142" s="60"/>
      <c r="Z142" s="60"/>
      <c r="AA142" s="60"/>
      <c r="AB142" s="60"/>
      <c r="AC142" s="60"/>
      <c r="AD142" s="60"/>
      <c r="AE142" s="60"/>
      <c r="AF142" s="60"/>
      <c r="AG142" s="60"/>
      <c r="AH142" s="60"/>
      <c r="AI142" s="60"/>
      <c r="AJ142" s="60"/>
      <c r="BE142" s="60"/>
      <c r="BF142" s="60"/>
      <c r="BG142" s="59"/>
    </row>
    <row r="143" spans="2:59">
      <c r="B143" s="60"/>
      <c r="C143" s="60"/>
      <c r="D143" s="60"/>
      <c r="E143" s="60"/>
      <c r="F143" s="60"/>
      <c r="G143" s="60"/>
      <c r="H143" s="60"/>
      <c r="I143" s="60"/>
      <c r="J143" s="60"/>
      <c r="K143" s="60"/>
      <c r="L143" s="60"/>
      <c r="M143" s="62"/>
      <c r="N143" s="62"/>
      <c r="O143" s="62"/>
      <c r="P143" s="62"/>
      <c r="Q143" s="62"/>
      <c r="R143" s="62"/>
      <c r="T143" s="60"/>
      <c r="U143" s="61"/>
      <c r="V143" s="60"/>
      <c r="W143" s="60"/>
      <c r="X143" s="60"/>
      <c r="Y143" s="60"/>
      <c r="Z143" s="60"/>
      <c r="AA143" s="60"/>
      <c r="AB143" s="60"/>
      <c r="AC143" s="60"/>
      <c r="AD143" s="60"/>
      <c r="AE143" s="60"/>
      <c r="AF143" s="60"/>
      <c r="AG143" s="60"/>
      <c r="AH143" s="60"/>
      <c r="AI143" s="60"/>
      <c r="AJ143" s="60"/>
      <c r="BE143" s="60"/>
      <c r="BF143" s="60"/>
      <c r="BG143" s="59"/>
    </row>
    <row r="144" spans="2:59">
      <c r="B144" s="60"/>
      <c r="C144" s="60"/>
      <c r="D144" s="60"/>
      <c r="E144" s="60"/>
      <c r="F144" s="60"/>
      <c r="G144" s="60"/>
      <c r="H144" s="60"/>
      <c r="I144" s="60"/>
      <c r="J144" s="60"/>
      <c r="K144" s="60"/>
      <c r="L144" s="60"/>
      <c r="M144" s="62"/>
      <c r="N144" s="62"/>
      <c r="O144" s="62"/>
      <c r="P144" s="62"/>
      <c r="Q144" s="62"/>
      <c r="R144" s="62"/>
      <c r="T144" s="60"/>
      <c r="U144" s="61"/>
      <c r="V144" s="60"/>
      <c r="W144" s="60"/>
      <c r="X144" s="60"/>
      <c r="Y144" s="60"/>
      <c r="Z144" s="60"/>
      <c r="AA144" s="60"/>
      <c r="AB144" s="60"/>
      <c r="AC144" s="60"/>
      <c r="AD144" s="60"/>
      <c r="AE144" s="60"/>
      <c r="AF144" s="60"/>
      <c r="AG144" s="60"/>
      <c r="AH144" s="60"/>
      <c r="AI144" s="60"/>
      <c r="AJ144" s="60"/>
      <c r="BE144" s="60"/>
      <c r="BF144" s="60"/>
      <c r="BG144" s="59"/>
    </row>
    <row r="145" spans="2:59">
      <c r="B145" s="60"/>
      <c r="C145" s="60"/>
      <c r="D145" s="60"/>
      <c r="E145" s="60"/>
      <c r="F145" s="60"/>
      <c r="G145" s="60"/>
      <c r="H145" s="60"/>
      <c r="I145" s="60"/>
      <c r="J145" s="60"/>
      <c r="K145" s="60"/>
      <c r="L145" s="60"/>
      <c r="M145" s="62"/>
      <c r="N145" s="62"/>
      <c r="O145" s="62"/>
      <c r="P145" s="62"/>
      <c r="Q145" s="62"/>
      <c r="R145" s="62"/>
      <c r="T145" s="60"/>
      <c r="U145" s="61"/>
      <c r="V145" s="60"/>
      <c r="W145" s="60"/>
      <c r="X145" s="60"/>
      <c r="Y145" s="60"/>
      <c r="Z145" s="60"/>
      <c r="AA145" s="60"/>
      <c r="AB145" s="60"/>
      <c r="AC145" s="60"/>
      <c r="AD145" s="60"/>
      <c r="AE145" s="60"/>
      <c r="AF145" s="60"/>
      <c r="AG145" s="60"/>
      <c r="AH145" s="60"/>
      <c r="AI145" s="60"/>
      <c r="AJ145" s="60"/>
      <c r="BE145" s="60"/>
      <c r="BF145" s="60"/>
      <c r="BG145" s="59"/>
    </row>
    <row r="146" spans="2:59">
      <c r="B146" s="60"/>
      <c r="C146" s="60"/>
      <c r="D146" s="60"/>
      <c r="E146" s="60"/>
      <c r="F146" s="60"/>
      <c r="G146" s="60"/>
      <c r="H146" s="60"/>
      <c r="I146" s="60"/>
      <c r="J146" s="60"/>
      <c r="K146" s="60"/>
      <c r="L146" s="60"/>
      <c r="M146" s="62"/>
      <c r="N146" s="62"/>
      <c r="O146" s="62"/>
      <c r="P146" s="62"/>
      <c r="Q146" s="62"/>
      <c r="R146" s="62"/>
      <c r="T146" s="60"/>
      <c r="U146" s="61"/>
      <c r="V146" s="60"/>
      <c r="W146" s="60"/>
      <c r="X146" s="60"/>
      <c r="Y146" s="60"/>
      <c r="Z146" s="60"/>
      <c r="AA146" s="60"/>
      <c r="AB146" s="60"/>
      <c r="AC146" s="60"/>
      <c r="AD146" s="60"/>
      <c r="AE146" s="60"/>
      <c r="AF146" s="60"/>
      <c r="AG146" s="60"/>
      <c r="AH146" s="60"/>
      <c r="AI146" s="60"/>
      <c r="AJ146" s="60"/>
      <c r="BE146" s="60"/>
      <c r="BF146" s="60"/>
      <c r="BG146" s="59"/>
    </row>
    <row r="147" spans="2:59">
      <c r="B147" s="60"/>
      <c r="C147" s="60"/>
      <c r="D147" s="60"/>
      <c r="E147" s="60"/>
      <c r="F147" s="60"/>
      <c r="G147" s="60"/>
      <c r="H147" s="60"/>
      <c r="I147" s="60"/>
      <c r="J147" s="60"/>
      <c r="K147" s="60"/>
      <c r="L147" s="60"/>
      <c r="M147" s="62"/>
      <c r="N147" s="62"/>
      <c r="O147" s="62"/>
      <c r="P147" s="62"/>
      <c r="Q147" s="62"/>
      <c r="R147" s="62"/>
      <c r="T147" s="60"/>
      <c r="U147" s="61"/>
      <c r="V147" s="60"/>
      <c r="W147" s="60"/>
      <c r="X147" s="60"/>
      <c r="Y147" s="60"/>
      <c r="Z147" s="60"/>
      <c r="AA147" s="60"/>
      <c r="AB147" s="60"/>
      <c r="AC147" s="60"/>
      <c r="AD147" s="60"/>
      <c r="AE147" s="60"/>
      <c r="AF147" s="60"/>
      <c r="AG147" s="60"/>
      <c r="AH147" s="60"/>
      <c r="AI147" s="60"/>
      <c r="AJ147" s="60"/>
      <c r="BE147" s="60"/>
      <c r="BF147" s="60"/>
      <c r="BG147" s="59"/>
    </row>
    <row r="148" spans="2:59">
      <c r="B148" s="60"/>
      <c r="C148" s="60"/>
      <c r="D148" s="60"/>
      <c r="E148" s="60"/>
      <c r="F148" s="60"/>
      <c r="G148" s="60"/>
      <c r="H148" s="60"/>
      <c r="I148" s="60"/>
      <c r="J148" s="60"/>
      <c r="K148" s="60"/>
      <c r="L148" s="60"/>
      <c r="M148" s="62"/>
      <c r="N148" s="62"/>
      <c r="O148" s="62"/>
      <c r="P148" s="62"/>
      <c r="Q148" s="62"/>
      <c r="R148" s="62"/>
      <c r="T148" s="60"/>
      <c r="U148" s="61"/>
      <c r="V148" s="60"/>
      <c r="W148" s="60"/>
      <c r="X148" s="60"/>
      <c r="Y148" s="60"/>
      <c r="Z148" s="60"/>
      <c r="AA148" s="60"/>
      <c r="AB148" s="60"/>
      <c r="AC148" s="60"/>
      <c r="AD148" s="60"/>
      <c r="AE148" s="60"/>
      <c r="AF148" s="60"/>
      <c r="AG148" s="60"/>
      <c r="AH148" s="60"/>
      <c r="AI148" s="60"/>
      <c r="AJ148" s="60"/>
      <c r="BE148" s="60"/>
      <c r="BF148" s="60"/>
      <c r="BG148" s="59"/>
    </row>
    <row r="149" spans="2:59">
      <c r="B149" s="60"/>
      <c r="C149" s="60"/>
      <c r="D149" s="60"/>
      <c r="E149" s="60"/>
      <c r="F149" s="60"/>
      <c r="G149" s="60"/>
      <c r="H149" s="60"/>
      <c r="I149" s="60"/>
      <c r="J149" s="60"/>
      <c r="K149" s="60"/>
      <c r="L149" s="60"/>
      <c r="M149" s="62"/>
      <c r="N149" s="62"/>
      <c r="O149" s="62"/>
      <c r="P149" s="62"/>
      <c r="Q149" s="62"/>
      <c r="R149" s="62"/>
      <c r="T149" s="60"/>
      <c r="U149" s="61"/>
      <c r="V149" s="60"/>
      <c r="W149" s="60"/>
      <c r="X149" s="60"/>
      <c r="Y149" s="60"/>
      <c r="Z149" s="60"/>
      <c r="AA149" s="60"/>
      <c r="AB149" s="60"/>
      <c r="AC149" s="60"/>
      <c r="AD149" s="60"/>
      <c r="AE149" s="60"/>
      <c r="AF149" s="60"/>
      <c r="AG149" s="60"/>
      <c r="AH149" s="60"/>
      <c r="AI149" s="60"/>
      <c r="AJ149" s="60"/>
      <c r="BE149" s="60"/>
      <c r="BF149" s="60"/>
      <c r="BG149" s="59"/>
    </row>
    <row r="150" spans="2:59">
      <c r="B150" s="60"/>
      <c r="C150" s="60"/>
      <c r="D150" s="60"/>
      <c r="E150" s="60"/>
      <c r="F150" s="60"/>
      <c r="G150" s="60"/>
      <c r="H150" s="60"/>
      <c r="I150" s="60"/>
      <c r="J150" s="60"/>
      <c r="K150" s="60"/>
      <c r="L150" s="60"/>
      <c r="M150" s="62"/>
      <c r="N150" s="62"/>
      <c r="O150" s="62"/>
      <c r="P150" s="62"/>
      <c r="Q150" s="62"/>
      <c r="R150" s="62"/>
      <c r="T150" s="60"/>
      <c r="U150" s="61"/>
      <c r="V150" s="60"/>
      <c r="W150" s="60"/>
      <c r="X150" s="60"/>
      <c r="Y150" s="60"/>
      <c r="Z150" s="60"/>
      <c r="AA150" s="60"/>
      <c r="AB150" s="60"/>
      <c r="AC150" s="60"/>
      <c r="AD150" s="60"/>
      <c r="AE150" s="60"/>
      <c r="AF150" s="60"/>
      <c r="AG150" s="60"/>
      <c r="AH150" s="60"/>
      <c r="AI150" s="60"/>
      <c r="AJ150" s="60"/>
      <c r="BE150" s="60"/>
      <c r="BF150" s="60"/>
      <c r="BG150" s="59"/>
    </row>
    <row r="151" spans="2:59">
      <c r="B151" s="60"/>
      <c r="C151" s="60"/>
      <c r="D151" s="60"/>
      <c r="E151" s="60"/>
      <c r="F151" s="60"/>
      <c r="G151" s="60"/>
      <c r="H151" s="60"/>
      <c r="I151" s="60"/>
      <c r="J151" s="60"/>
      <c r="K151" s="60"/>
      <c r="L151" s="60"/>
      <c r="M151" s="62"/>
      <c r="N151" s="62"/>
      <c r="O151" s="62"/>
      <c r="P151" s="62"/>
      <c r="Q151" s="62"/>
      <c r="R151" s="62"/>
      <c r="T151" s="60"/>
      <c r="U151" s="61"/>
      <c r="V151" s="60"/>
      <c r="W151" s="60"/>
      <c r="X151" s="60"/>
      <c r="Y151" s="60"/>
      <c r="Z151" s="60"/>
      <c r="AA151" s="60"/>
      <c r="AB151" s="60"/>
      <c r="AC151" s="60"/>
      <c r="AD151" s="60"/>
      <c r="AE151" s="60"/>
      <c r="AF151" s="60"/>
      <c r="AG151" s="60"/>
      <c r="AH151" s="60"/>
      <c r="AI151" s="60"/>
      <c r="AJ151" s="60"/>
      <c r="BE151" s="60"/>
      <c r="BF151" s="60"/>
      <c r="BG151" s="59"/>
    </row>
    <row r="152" spans="2:59">
      <c r="B152" s="60"/>
      <c r="C152" s="60"/>
      <c r="D152" s="60"/>
      <c r="E152" s="60"/>
      <c r="F152" s="60"/>
      <c r="G152" s="60"/>
      <c r="H152" s="60"/>
      <c r="I152" s="60"/>
      <c r="J152" s="60"/>
      <c r="K152" s="60"/>
      <c r="L152" s="60"/>
      <c r="M152" s="62"/>
      <c r="N152" s="62"/>
      <c r="O152" s="62"/>
      <c r="P152" s="62"/>
      <c r="Q152" s="62"/>
      <c r="R152" s="62"/>
      <c r="T152" s="60"/>
      <c r="U152" s="61"/>
      <c r="V152" s="60"/>
      <c r="W152" s="60"/>
      <c r="X152" s="60"/>
      <c r="Y152" s="60"/>
      <c r="Z152" s="60"/>
      <c r="AA152" s="60"/>
      <c r="AB152" s="60"/>
      <c r="AC152" s="60"/>
      <c r="AD152" s="60"/>
      <c r="AE152" s="60"/>
      <c r="AF152" s="60"/>
      <c r="AG152" s="60"/>
      <c r="AH152" s="60"/>
      <c r="AI152" s="60"/>
      <c r="AJ152" s="60"/>
      <c r="BE152" s="60"/>
      <c r="BF152" s="60"/>
      <c r="BG152" s="59"/>
    </row>
    <row r="153" spans="2:59">
      <c r="B153" s="60"/>
      <c r="C153" s="60"/>
      <c r="D153" s="60"/>
      <c r="E153" s="60"/>
      <c r="F153" s="60"/>
      <c r="G153" s="60"/>
      <c r="H153" s="60"/>
      <c r="I153" s="60"/>
      <c r="J153" s="60"/>
      <c r="K153" s="60"/>
      <c r="L153" s="60"/>
      <c r="M153" s="62"/>
      <c r="N153" s="62"/>
      <c r="O153" s="62"/>
      <c r="P153" s="62"/>
      <c r="Q153" s="62"/>
      <c r="R153" s="62"/>
      <c r="T153" s="60"/>
      <c r="U153" s="61"/>
      <c r="V153" s="60"/>
      <c r="W153" s="60"/>
      <c r="X153" s="60"/>
      <c r="Y153" s="60"/>
      <c r="Z153" s="60"/>
      <c r="AA153" s="60"/>
      <c r="AB153" s="60"/>
      <c r="AC153" s="60"/>
      <c r="AD153" s="60"/>
      <c r="AE153" s="60"/>
      <c r="AF153" s="60"/>
      <c r="AG153" s="60"/>
      <c r="AH153" s="60"/>
      <c r="AI153" s="60"/>
      <c r="AJ153" s="60"/>
      <c r="BE153" s="60"/>
      <c r="BF153" s="60"/>
      <c r="BG153" s="59"/>
    </row>
    <row r="154" spans="2:59">
      <c r="B154" s="60"/>
      <c r="C154" s="60"/>
      <c r="D154" s="60"/>
      <c r="E154" s="60"/>
      <c r="F154" s="60"/>
      <c r="G154" s="60"/>
      <c r="H154" s="60"/>
      <c r="I154" s="60"/>
      <c r="J154" s="60"/>
      <c r="K154" s="60"/>
      <c r="L154" s="60"/>
      <c r="M154" s="62"/>
      <c r="N154" s="62"/>
      <c r="O154" s="62"/>
      <c r="P154" s="62"/>
      <c r="Q154" s="62"/>
      <c r="R154" s="62"/>
      <c r="T154" s="60"/>
      <c r="U154" s="61"/>
      <c r="V154" s="60"/>
      <c r="W154" s="60"/>
      <c r="X154" s="60"/>
      <c r="Y154" s="60"/>
      <c r="Z154" s="60"/>
      <c r="AA154" s="60"/>
      <c r="AB154" s="60"/>
      <c r="AC154" s="60"/>
      <c r="AD154" s="60"/>
      <c r="AE154" s="60"/>
      <c r="AF154" s="60"/>
      <c r="AG154" s="60"/>
      <c r="AH154" s="60"/>
      <c r="AI154" s="60"/>
      <c r="AJ154" s="60"/>
      <c r="BE154" s="60"/>
      <c r="BF154" s="60"/>
      <c r="BG154" s="59"/>
    </row>
    <row r="155" spans="2:59">
      <c r="B155" s="60"/>
      <c r="C155" s="60"/>
      <c r="D155" s="60"/>
      <c r="E155" s="60"/>
      <c r="F155" s="60"/>
      <c r="G155" s="60"/>
      <c r="H155" s="60"/>
      <c r="I155" s="60"/>
      <c r="J155" s="60"/>
      <c r="K155" s="60"/>
      <c r="L155" s="60"/>
      <c r="M155" s="62"/>
      <c r="N155" s="62"/>
      <c r="O155" s="62"/>
      <c r="P155" s="62"/>
      <c r="Q155" s="62"/>
      <c r="R155" s="62"/>
      <c r="T155" s="60"/>
      <c r="U155" s="61"/>
      <c r="V155" s="60"/>
      <c r="W155" s="60"/>
      <c r="X155" s="60"/>
      <c r="Y155" s="60"/>
      <c r="Z155" s="60"/>
      <c r="AA155" s="60"/>
      <c r="AB155" s="60"/>
      <c r="AC155" s="60"/>
      <c r="AD155" s="60"/>
      <c r="AE155" s="60"/>
      <c r="AF155" s="60"/>
      <c r="AG155" s="60"/>
      <c r="AH155" s="60"/>
      <c r="AI155" s="60"/>
      <c r="AJ155" s="60"/>
      <c r="BE155" s="60"/>
      <c r="BF155" s="60"/>
      <c r="BG155" s="59"/>
    </row>
    <row r="156" spans="2:59">
      <c r="B156" s="60"/>
      <c r="C156" s="60"/>
      <c r="D156" s="60"/>
      <c r="E156" s="60"/>
      <c r="F156" s="60"/>
      <c r="G156" s="60"/>
      <c r="H156" s="60"/>
      <c r="I156" s="60"/>
      <c r="J156" s="60"/>
      <c r="K156" s="60"/>
      <c r="L156" s="60"/>
      <c r="M156" s="62"/>
      <c r="N156" s="62"/>
      <c r="O156" s="62"/>
      <c r="P156" s="62"/>
      <c r="Q156" s="62"/>
      <c r="R156" s="62"/>
      <c r="T156" s="60"/>
      <c r="U156" s="61"/>
      <c r="V156" s="60"/>
      <c r="W156" s="60"/>
      <c r="X156" s="60"/>
      <c r="Y156" s="60"/>
      <c r="Z156" s="60"/>
      <c r="AA156" s="60"/>
      <c r="AB156" s="60"/>
      <c r="AC156" s="60"/>
      <c r="AD156" s="60"/>
      <c r="AE156" s="60"/>
      <c r="AF156" s="60"/>
      <c r="AG156" s="60"/>
      <c r="AH156" s="60"/>
      <c r="AI156" s="60"/>
      <c r="AJ156" s="60"/>
      <c r="BE156" s="60"/>
      <c r="BF156" s="60"/>
      <c r="BG156" s="59"/>
    </row>
    <row r="157" spans="2:59">
      <c r="B157" s="60"/>
      <c r="C157" s="60"/>
      <c r="D157" s="60"/>
      <c r="E157" s="60"/>
      <c r="F157" s="60"/>
      <c r="G157" s="60"/>
      <c r="H157" s="60"/>
      <c r="I157" s="60"/>
      <c r="J157" s="60"/>
      <c r="K157" s="60"/>
      <c r="L157" s="60"/>
      <c r="M157" s="62"/>
      <c r="N157" s="62"/>
      <c r="O157" s="62"/>
      <c r="P157" s="62"/>
      <c r="Q157" s="62"/>
      <c r="R157" s="62"/>
      <c r="T157" s="60"/>
      <c r="U157" s="61"/>
      <c r="V157" s="60"/>
      <c r="W157" s="60"/>
      <c r="X157" s="60"/>
      <c r="Y157" s="60"/>
      <c r="Z157" s="60"/>
      <c r="AA157" s="60"/>
      <c r="AB157" s="60"/>
      <c r="AC157" s="60"/>
      <c r="AD157" s="60"/>
      <c r="AE157" s="60"/>
      <c r="AF157" s="60"/>
      <c r="AG157" s="60"/>
      <c r="AH157" s="60"/>
      <c r="AI157" s="60"/>
      <c r="AJ157" s="60"/>
      <c r="BE157" s="60"/>
      <c r="BF157" s="60"/>
      <c r="BG157" s="59"/>
    </row>
    <row r="158" spans="2:59">
      <c r="B158" s="60"/>
      <c r="C158" s="60"/>
      <c r="D158" s="60"/>
      <c r="E158" s="60"/>
      <c r="F158" s="60"/>
      <c r="G158" s="60"/>
      <c r="H158" s="60"/>
      <c r="I158" s="60"/>
      <c r="J158" s="60"/>
      <c r="K158" s="60"/>
      <c r="L158" s="60"/>
      <c r="M158" s="62"/>
      <c r="N158" s="62"/>
      <c r="O158" s="62"/>
      <c r="P158" s="62"/>
      <c r="Q158" s="62"/>
      <c r="R158" s="62"/>
      <c r="T158" s="60"/>
      <c r="U158" s="61"/>
      <c r="V158" s="60"/>
      <c r="W158" s="60"/>
      <c r="X158" s="60"/>
      <c r="Y158" s="60"/>
      <c r="Z158" s="60"/>
      <c r="AA158" s="60"/>
      <c r="AB158" s="60"/>
      <c r="AC158" s="60"/>
      <c r="AD158" s="60"/>
      <c r="AE158" s="60"/>
      <c r="AF158" s="60"/>
      <c r="AG158" s="60"/>
      <c r="AH158" s="60"/>
      <c r="AI158" s="60"/>
      <c r="AJ158" s="60"/>
      <c r="BE158" s="60"/>
      <c r="BF158" s="60"/>
      <c r="BG158" s="59"/>
    </row>
    <row r="159" spans="2:59">
      <c r="B159" s="60"/>
      <c r="C159" s="60"/>
      <c r="D159" s="60"/>
      <c r="E159" s="60"/>
      <c r="F159" s="60"/>
      <c r="G159" s="60"/>
      <c r="H159" s="60"/>
      <c r="I159" s="60"/>
      <c r="J159" s="60"/>
      <c r="K159" s="60"/>
      <c r="L159" s="60"/>
      <c r="M159" s="62"/>
      <c r="N159" s="62"/>
      <c r="O159" s="62"/>
      <c r="P159" s="62"/>
      <c r="Q159" s="62"/>
      <c r="R159" s="62"/>
      <c r="T159" s="60"/>
      <c r="U159" s="61"/>
      <c r="V159" s="60"/>
      <c r="W159" s="60"/>
      <c r="X159" s="60"/>
      <c r="Y159" s="60"/>
      <c r="Z159" s="60"/>
      <c r="AA159" s="60"/>
      <c r="AB159" s="60"/>
      <c r="AC159" s="60"/>
      <c r="AD159" s="60"/>
      <c r="AE159" s="60"/>
      <c r="AF159" s="60"/>
      <c r="AG159" s="60"/>
      <c r="AH159" s="60"/>
      <c r="AI159" s="60"/>
      <c r="AJ159" s="60"/>
      <c r="BE159" s="60"/>
      <c r="BF159" s="60"/>
      <c r="BG159" s="59"/>
    </row>
    <row r="160" spans="2:59">
      <c r="B160" s="60"/>
      <c r="C160" s="60"/>
      <c r="D160" s="60"/>
      <c r="E160" s="60"/>
      <c r="F160" s="60"/>
      <c r="G160" s="60"/>
      <c r="H160" s="60"/>
      <c r="I160" s="60"/>
      <c r="J160" s="60"/>
      <c r="K160" s="60"/>
      <c r="L160" s="60"/>
      <c r="M160" s="62"/>
      <c r="N160" s="62"/>
      <c r="O160" s="62"/>
      <c r="P160" s="62"/>
      <c r="Q160" s="62"/>
      <c r="R160" s="62"/>
      <c r="T160" s="60"/>
      <c r="U160" s="61"/>
      <c r="V160" s="60"/>
      <c r="W160" s="60"/>
      <c r="X160" s="60"/>
      <c r="Y160" s="60"/>
      <c r="Z160" s="60"/>
      <c r="AA160" s="60"/>
      <c r="AB160" s="60"/>
      <c r="AC160" s="60"/>
      <c r="AD160" s="60"/>
      <c r="AE160" s="60"/>
      <c r="AF160" s="60"/>
      <c r="AG160" s="60"/>
      <c r="AH160" s="60"/>
      <c r="AI160" s="60"/>
      <c r="AJ160" s="60"/>
      <c r="BE160" s="60"/>
      <c r="BF160" s="60"/>
      <c r="BG160" s="59"/>
    </row>
    <row r="161" spans="2:59">
      <c r="B161" s="60"/>
      <c r="C161" s="60"/>
      <c r="D161" s="60"/>
      <c r="E161" s="60"/>
      <c r="F161" s="60"/>
      <c r="G161" s="60"/>
      <c r="H161" s="60"/>
      <c r="I161" s="60"/>
      <c r="J161" s="60"/>
      <c r="K161" s="60"/>
      <c r="L161" s="60"/>
      <c r="M161" s="62"/>
      <c r="N161" s="62"/>
      <c r="O161" s="62"/>
      <c r="P161" s="62"/>
      <c r="Q161" s="62"/>
      <c r="R161" s="62"/>
      <c r="T161" s="60"/>
      <c r="U161" s="61"/>
      <c r="V161" s="60"/>
      <c r="W161" s="60"/>
      <c r="X161" s="60"/>
      <c r="Y161" s="60"/>
      <c r="Z161" s="60"/>
      <c r="AA161" s="60"/>
      <c r="AB161" s="60"/>
      <c r="AC161" s="60"/>
      <c r="AD161" s="60"/>
      <c r="AE161" s="60"/>
      <c r="AF161" s="60"/>
      <c r="AG161" s="60"/>
      <c r="AH161" s="60"/>
      <c r="AI161" s="60"/>
      <c r="AJ161" s="60"/>
      <c r="BE161" s="60"/>
      <c r="BF161" s="60"/>
      <c r="BG161" s="59"/>
    </row>
    <row r="162" spans="2:59">
      <c r="B162" s="60"/>
      <c r="C162" s="60"/>
      <c r="D162" s="60"/>
      <c r="E162" s="60"/>
      <c r="F162" s="60"/>
      <c r="G162" s="60"/>
      <c r="H162" s="60"/>
      <c r="I162" s="60"/>
      <c r="J162" s="60"/>
      <c r="K162" s="60"/>
      <c r="L162" s="60"/>
      <c r="M162" s="62"/>
      <c r="N162" s="62"/>
      <c r="O162" s="62"/>
      <c r="P162" s="62"/>
      <c r="Q162" s="62"/>
      <c r="R162" s="62"/>
      <c r="T162" s="60"/>
      <c r="U162" s="61"/>
      <c r="V162" s="60"/>
      <c r="W162" s="60"/>
      <c r="X162" s="60"/>
      <c r="Y162" s="60"/>
      <c r="Z162" s="60"/>
      <c r="AA162" s="60"/>
      <c r="AB162" s="60"/>
      <c r="AC162" s="60"/>
      <c r="AD162" s="60"/>
      <c r="AE162" s="60"/>
      <c r="AF162" s="60"/>
      <c r="AG162" s="60"/>
      <c r="AH162" s="60"/>
      <c r="AI162" s="60"/>
      <c r="AJ162" s="60"/>
      <c r="BE162" s="60"/>
      <c r="BF162" s="60"/>
      <c r="BG162" s="59"/>
    </row>
    <row r="163" spans="2:59">
      <c r="B163" s="60"/>
      <c r="C163" s="60"/>
      <c r="D163" s="60"/>
      <c r="E163" s="60"/>
      <c r="F163" s="60"/>
      <c r="G163" s="60"/>
      <c r="H163" s="60"/>
      <c r="I163" s="60"/>
      <c r="J163" s="60"/>
      <c r="K163" s="60"/>
      <c r="L163" s="60"/>
      <c r="M163" s="62"/>
      <c r="N163" s="62"/>
      <c r="O163" s="62"/>
      <c r="P163" s="62"/>
      <c r="Q163" s="62"/>
      <c r="R163" s="62"/>
      <c r="T163" s="60"/>
      <c r="U163" s="61"/>
      <c r="V163" s="60"/>
      <c r="W163" s="60"/>
      <c r="X163" s="60"/>
      <c r="Y163" s="60"/>
      <c r="Z163" s="60"/>
      <c r="AA163" s="60"/>
      <c r="AB163" s="60"/>
      <c r="AC163" s="60"/>
      <c r="AD163" s="60"/>
      <c r="AE163" s="60"/>
      <c r="AF163" s="60"/>
      <c r="AG163" s="60"/>
      <c r="AH163" s="60"/>
      <c r="AI163" s="60"/>
      <c r="AJ163" s="60"/>
      <c r="BE163" s="60"/>
      <c r="BF163" s="60"/>
      <c r="BG163" s="59"/>
    </row>
    <row r="164" spans="2:59">
      <c r="B164" s="60"/>
      <c r="C164" s="60"/>
      <c r="D164" s="60"/>
      <c r="E164" s="60"/>
      <c r="F164" s="60"/>
      <c r="G164" s="60"/>
      <c r="H164" s="60"/>
      <c r="I164" s="60"/>
      <c r="J164" s="60"/>
      <c r="K164" s="60"/>
      <c r="L164" s="60"/>
      <c r="M164" s="62"/>
      <c r="N164" s="62"/>
      <c r="O164" s="62"/>
      <c r="P164" s="62"/>
      <c r="Q164" s="62"/>
      <c r="R164" s="62"/>
      <c r="T164" s="60"/>
      <c r="U164" s="61"/>
      <c r="V164" s="60"/>
      <c r="W164" s="60"/>
      <c r="X164" s="60"/>
      <c r="Y164" s="60"/>
      <c r="Z164" s="60"/>
      <c r="AA164" s="60"/>
      <c r="AB164" s="60"/>
      <c r="AC164" s="60"/>
      <c r="AD164" s="60"/>
      <c r="AE164" s="60"/>
      <c r="AF164" s="60"/>
      <c r="AG164" s="60"/>
      <c r="AH164" s="60"/>
      <c r="AI164" s="60"/>
      <c r="AJ164" s="60"/>
      <c r="BE164" s="60"/>
      <c r="BF164" s="60"/>
      <c r="BG164" s="59"/>
    </row>
    <row r="165" spans="2:59">
      <c r="B165" s="60"/>
      <c r="C165" s="60"/>
      <c r="D165" s="60"/>
      <c r="E165" s="60"/>
      <c r="F165" s="60"/>
      <c r="G165" s="60"/>
      <c r="H165" s="60"/>
      <c r="I165" s="60"/>
      <c r="J165" s="60"/>
      <c r="K165" s="60"/>
      <c r="L165" s="60"/>
      <c r="M165" s="62"/>
      <c r="N165" s="62"/>
      <c r="O165" s="62"/>
      <c r="P165" s="62"/>
      <c r="Q165" s="62"/>
      <c r="R165" s="62"/>
      <c r="T165" s="60"/>
      <c r="U165" s="61"/>
      <c r="V165" s="60"/>
      <c r="W165" s="60"/>
      <c r="X165" s="60"/>
      <c r="Y165" s="60"/>
      <c r="Z165" s="60"/>
      <c r="AA165" s="60"/>
      <c r="AB165" s="60"/>
      <c r="AC165" s="60"/>
      <c r="AD165" s="60"/>
      <c r="AE165" s="60"/>
      <c r="AF165" s="60"/>
      <c r="AG165" s="60"/>
      <c r="AH165" s="60"/>
      <c r="AI165" s="60"/>
      <c r="AJ165" s="60"/>
      <c r="BE165" s="60"/>
      <c r="BF165" s="60"/>
      <c r="BG165" s="59"/>
    </row>
    <row r="166" spans="2:59">
      <c r="B166" s="60"/>
      <c r="C166" s="60"/>
      <c r="D166" s="60"/>
      <c r="E166" s="60"/>
      <c r="F166" s="60"/>
      <c r="G166" s="60"/>
      <c r="H166" s="60"/>
      <c r="I166" s="60"/>
      <c r="J166" s="60"/>
      <c r="K166" s="60"/>
      <c r="L166" s="60"/>
      <c r="M166" s="62"/>
      <c r="N166" s="62"/>
      <c r="O166" s="62"/>
      <c r="P166" s="62"/>
      <c r="Q166" s="62"/>
      <c r="R166" s="62"/>
      <c r="T166" s="60"/>
      <c r="U166" s="61"/>
      <c r="V166" s="60"/>
      <c r="W166" s="60"/>
      <c r="X166" s="60"/>
      <c r="Y166" s="60"/>
      <c r="Z166" s="60"/>
      <c r="AA166" s="60"/>
      <c r="AB166" s="60"/>
      <c r="AC166" s="60"/>
      <c r="AD166" s="60"/>
      <c r="AE166" s="60"/>
      <c r="AF166" s="60"/>
      <c r="AG166" s="60"/>
      <c r="AH166" s="60"/>
      <c r="AI166" s="60"/>
      <c r="AJ166" s="60"/>
      <c r="BE166" s="60"/>
      <c r="BF166" s="60"/>
      <c r="BG166" s="59"/>
    </row>
    <row r="167" spans="2:59">
      <c r="B167" s="60"/>
      <c r="C167" s="60"/>
      <c r="D167" s="60"/>
      <c r="E167" s="60"/>
      <c r="F167" s="60"/>
      <c r="G167" s="60"/>
      <c r="H167" s="60"/>
      <c r="I167" s="60"/>
      <c r="J167" s="60"/>
      <c r="K167" s="60"/>
      <c r="L167" s="60"/>
      <c r="M167" s="62"/>
      <c r="N167" s="62"/>
      <c r="O167" s="62"/>
      <c r="P167" s="62"/>
      <c r="Q167" s="62"/>
      <c r="R167" s="62"/>
      <c r="T167" s="60"/>
      <c r="U167" s="61"/>
      <c r="V167" s="60"/>
      <c r="W167" s="60"/>
      <c r="X167" s="60"/>
      <c r="Y167" s="60"/>
      <c r="Z167" s="60"/>
      <c r="AA167" s="60"/>
      <c r="AB167" s="60"/>
      <c r="AC167" s="60"/>
      <c r="AD167" s="60"/>
      <c r="AE167" s="60"/>
      <c r="AF167" s="60"/>
      <c r="AG167" s="60"/>
      <c r="AH167" s="60"/>
      <c r="AI167" s="60"/>
      <c r="AJ167" s="60"/>
      <c r="BE167" s="60"/>
      <c r="BF167" s="60"/>
      <c r="BG167" s="59"/>
    </row>
    <row r="168" spans="2:59">
      <c r="B168" s="60"/>
      <c r="C168" s="60"/>
      <c r="D168" s="60"/>
      <c r="E168" s="60"/>
      <c r="F168" s="60"/>
      <c r="G168" s="60"/>
      <c r="H168" s="60"/>
      <c r="I168" s="60"/>
      <c r="J168" s="60"/>
      <c r="K168" s="60"/>
      <c r="L168" s="60"/>
      <c r="M168" s="62"/>
      <c r="N168" s="62"/>
      <c r="O168" s="62"/>
      <c r="P168" s="62"/>
      <c r="Q168" s="62"/>
      <c r="R168" s="62"/>
      <c r="T168" s="60"/>
      <c r="U168" s="61"/>
      <c r="V168" s="60"/>
      <c r="W168" s="60"/>
      <c r="X168" s="60"/>
      <c r="Y168" s="60"/>
      <c r="Z168" s="60"/>
      <c r="AA168" s="60"/>
      <c r="AB168" s="60"/>
      <c r="AC168" s="60"/>
      <c r="AD168" s="60"/>
      <c r="AE168" s="60"/>
      <c r="AF168" s="60"/>
      <c r="AG168" s="60"/>
      <c r="AH168" s="60"/>
      <c r="AI168" s="60"/>
      <c r="AJ168" s="60"/>
      <c r="BE168" s="60"/>
      <c r="BF168" s="60"/>
      <c r="BG168" s="59"/>
    </row>
    <row r="169" spans="2:59">
      <c r="B169" s="60"/>
      <c r="C169" s="60"/>
      <c r="D169" s="60"/>
      <c r="E169" s="60"/>
      <c r="F169" s="60"/>
      <c r="G169" s="60"/>
      <c r="H169" s="60"/>
      <c r="I169" s="60"/>
      <c r="J169" s="60"/>
      <c r="K169" s="60"/>
      <c r="L169" s="60"/>
      <c r="M169" s="62"/>
      <c r="N169" s="62"/>
      <c r="O169" s="62"/>
      <c r="P169" s="62"/>
      <c r="Q169" s="62"/>
      <c r="R169" s="62"/>
      <c r="T169" s="60"/>
      <c r="U169" s="61"/>
      <c r="V169" s="60"/>
      <c r="W169" s="60"/>
      <c r="X169" s="60"/>
      <c r="Y169" s="60"/>
      <c r="Z169" s="60"/>
      <c r="AA169" s="60"/>
      <c r="AB169" s="60"/>
      <c r="AC169" s="60"/>
      <c r="AD169" s="60"/>
      <c r="AE169" s="60"/>
      <c r="AF169" s="60"/>
      <c r="AG169" s="60"/>
      <c r="AH169" s="60"/>
      <c r="AI169" s="60"/>
      <c r="AJ169" s="60"/>
      <c r="BE169" s="60"/>
      <c r="BF169" s="60"/>
      <c r="BG169" s="59"/>
    </row>
    <row r="170" spans="2:59">
      <c r="B170" s="60"/>
      <c r="C170" s="60"/>
      <c r="D170" s="60"/>
      <c r="E170" s="60"/>
      <c r="F170" s="60"/>
      <c r="G170" s="60"/>
      <c r="H170" s="60"/>
      <c r="I170" s="60"/>
      <c r="J170" s="60"/>
      <c r="K170" s="60"/>
      <c r="L170" s="60"/>
      <c r="M170" s="62"/>
      <c r="N170" s="62"/>
      <c r="O170" s="62"/>
      <c r="P170" s="62"/>
      <c r="Q170" s="62"/>
      <c r="R170" s="62"/>
      <c r="T170" s="60"/>
      <c r="U170" s="61"/>
      <c r="V170" s="60"/>
      <c r="W170" s="60"/>
      <c r="X170" s="60"/>
      <c r="Y170" s="60"/>
      <c r="Z170" s="60"/>
      <c r="AA170" s="60"/>
      <c r="AB170" s="60"/>
      <c r="AC170" s="60"/>
      <c r="AD170" s="60"/>
      <c r="AE170" s="60"/>
      <c r="AF170" s="60"/>
      <c r="AG170" s="60"/>
      <c r="AH170" s="60"/>
      <c r="AI170" s="60"/>
      <c r="AJ170" s="60"/>
      <c r="BE170" s="60"/>
      <c r="BF170" s="60"/>
      <c r="BG170" s="59"/>
    </row>
    <row r="171" spans="2:59">
      <c r="B171" s="60"/>
      <c r="C171" s="60"/>
      <c r="D171" s="60"/>
      <c r="E171" s="60"/>
      <c r="F171" s="60"/>
      <c r="G171" s="60"/>
      <c r="H171" s="60"/>
      <c r="I171" s="60"/>
      <c r="J171" s="60"/>
      <c r="K171" s="60"/>
      <c r="L171" s="60"/>
      <c r="M171" s="62"/>
      <c r="N171" s="62"/>
      <c r="O171" s="62"/>
      <c r="P171" s="62"/>
      <c r="Q171" s="62"/>
      <c r="R171" s="62"/>
      <c r="T171" s="60"/>
      <c r="U171" s="61"/>
      <c r="V171" s="60"/>
      <c r="W171" s="60"/>
      <c r="X171" s="60"/>
      <c r="Y171" s="60"/>
      <c r="Z171" s="60"/>
      <c r="AA171" s="60"/>
      <c r="AB171" s="60"/>
      <c r="AC171" s="60"/>
      <c r="AD171" s="60"/>
      <c r="AE171" s="60"/>
      <c r="AF171" s="60"/>
      <c r="AG171" s="60"/>
      <c r="AH171" s="60"/>
      <c r="AI171" s="60"/>
      <c r="AJ171" s="60"/>
      <c r="BE171" s="60"/>
      <c r="BF171" s="60"/>
      <c r="BG171" s="59"/>
    </row>
    <row r="172" spans="2:59">
      <c r="B172" s="60"/>
      <c r="C172" s="60"/>
      <c r="D172" s="60"/>
      <c r="E172" s="60"/>
      <c r="F172" s="60"/>
      <c r="G172" s="60"/>
      <c r="H172" s="60"/>
      <c r="I172" s="60"/>
      <c r="J172" s="60"/>
      <c r="K172" s="60"/>
      <c r="L172" s="60"/>
      <c r="M172" s="62"/>
      <c r="N172" s="62"/>
      <c r="O172" s="62"/>
      <c r="P172" s="62"/>
      <c r="Q172" s="62"/>
      <c r="R172" s="62"/>
      <c r="T172" s="60"/>
      <c r="U172" s="61"/>
      <c r="V172" s="60"/>
      <c r="W172" s="60"/>
      <c r="X172" s="60"/>
      <c r="Y172" s="60"/>
      <c r="Z172" s="60"/>
      <c r="AA172" s="60"/>
      <c r="AB172" s="60"/>
      <c r="AC172" s="60"/>
      <c r="AD172" s="60"/>
      <c r="AE172" s="60"/>
      <c r="AF172" s="60"/>
      <c r="AG172" s="60"/>
      <c r="AH172" s="60"/>
      <c r="AI172" s="60"/>
      <c r="AJ172" s="60"/>
      <c r="BE172" s="60"/>
      <c r="BF172" s="60"/>
      <c r="BG172" s="59"/>
    </row>
    <row r="173" spans="2:59">
      <c r="B173" s="60"/>
      <c r="C173" s="60"/>
      <c r="D173" s="60"/>
      <c r="E173" s="60"/>
      <c r="F173" s="60"/>
      <c r="G173" s="60"/>
      <c r="H173" s="60"/>
      <c r="I173" s="60"/>
      <c r="J173" s="60"/>
      <c r="K173" s="60"/>
      <c r="L173" s="60"/>
      <c r="M173" s="62"/>
      <c r="N173" s="62"/>
      <c r="O173" s="62"/>
      <c r="P173" s="62"/>
      <c r="Q173" s="62"/>
      <c r="R173" s="62"/>
      <c r="T173" s="60"/>
      <c r="U173" s="61"/>
      <c r="V173" s="60"/>
      <c r="W173" s="60"/>
      <c r="X173" s="60"/>
      <c r="Y173" s="60"/>
      <c r="Z173" s="60"/>
      <c r="AA173" s="60"/>
      <c r="AB173" s="60"/>
      <c r="AC173" s="60"/>
      <c r="AD173" s="60"/>
      <c r="AE173" s="60"/>
      <c r="AF173" s="60"/>
      <c r="AG173" s="60"/>
      <c r="AH173" s="60"/>
      <c r="AI173" s="60"/>
      <c r="AJ173" s="60"/>
      <c r="BE173" s="60"/>
      <c r="BF173" s="60"/>
      <c r="BG173" s="59"/>
    </row>
    <row r="174" spans="2:59">
      <c r="B174" s="60"/>
      <c r="C174" s="60"/>
      <c r="D174" s="60"/>
      <c r="E174" s="60"/>
      <c r="F174" s="60"/>
      <c r="G174" s="60"/>
      <c r="H174" s="60"/>
      <c r="I174" s="60"/>
      <c r="J174" s="60"/>
      <c r="K174" s="60"/>
      <c r="L174" s="60"/>
      <c r="M174" s="62"/>
      <c r="N174" s="62"/>
      <c r="O174" s="62"/>
      <c r="P174" s="62"/>
      <c r="Q174" s="62"/>
      <c r="R174" s="62"/>
      <c r="T174" s="60"/>
      <c r="U174" s="61"/>
      <c r="V174" s="60"/>
      <c r="W174" s="60"/>
      <c r="X174" s="60"/>
      <c r="Y174" s="60"/>
      <c r="Z174" s="60"/>
      <c r="AA174" s="60"/>
      <c r="AB174" s="60"/>
      <c r="AC174" s="60"/>
      <c r="AD174" s="60"/>
      <c r="AE174" s="60"/>
      <c r="AF174" s="60"/>
      <c r="AG174" s="60"/>
      <c r="AH174" s="60"/>
      <c r="AI174" s="60"/>
      <c r="AJ174" s="60"/>
      <c r="BE174" s="60"/>
      <c r="BF174" s="60"/>
      <c r="BG174" s="59"/>
    </row>
    <row r="175" spans="2:59">
      <c r="B175" s="60"/>
      <c r="C175" s="60"/>
      <c r="D175" s="60"/>
      <c r="E175" s="60"/>
      <c r="F175" s="60"/>
      <c r="G175" s="60"/>
      <c r="H175" s="60"/>
      <c r="I175" s="60"/>
      <c r="J175" s="60"/>
      <c r="K175" s="60"/>
      <c r="L175" s="60"/>
      <c r="M175" s="62"/>
      <c r="N175" s="62"/>
      <c r="O175" s="62"/>
      <c r="P175" s="62"/>
      <c r="Q175" s="62"/>
      <c r="R175" s="62"/>
      <c r="T175" s="60"/>
      <c r="U175" s="61"/>
      <c r="V175" s="60"/>
      <c r="W175" s="60"/>
      <c r="X175" s="60"/>
      <c r="Y175" s="60"/>
      <c r="Z175" s="60"/>
      <c r="AA175" s="60"/>
      <c r="AB175" s="60"/>
      <c r="AC175" s="60"/>
      <c r="AD175" s="60"/>
      <c r="AE175" s="60"/>
      <c r="AF175" s="60"/>
      <c r="AG175" s="60"/>
      <c r="AH175" s="60"/>
      <c r="AI175" s="60"/>
      <c r="AJ175" s="60"/>
      <c r="BE175" s="60"/>
      <c r="BF175" s="60"/>
      <c r="BG175" s="59"/>
    </row>
    <row r="176" spans="2:59">
      <c r="B176" s="60"/>
      <c r="C176" s="60"/>
      <c r="D176" s="60"/>
      <c r="E176" s="60"/>
      <c r="F176" s="60"/>
      <c r="G176" s="60"/>
      <c r="H176" s="60"/>
      <c r="I176" s="60"/>
      <c r="J176" s="60"/>
      <c r="K176" s="60"/>
      <c r="L176" s="60"/>
      <c r="M176" s="62"/>
      <c r="N176" s="62"/>
      <c r="O176" s="62"/>
      <c r="P176" s="62"/>
      <c r="Q176" s="62"/>
      <c r="R176" s="62"/>
      <c r="T176" s="60"/>
      <c r="U176" s="61"/>
      <c r="V176" s="60"/>
      <c r="W176" s="60"/>
      <c r="X176" s="60"/>
      <c r="Y176" s="60"/>
      <c r="Z176" s="60"/>
      <c r="AA176" s="60"/>
      <c r="AB176" s="60"/>
      <c r="AC176" s="60"/>
      <c r="AD176" s="60"/>
      <c r="AE176" s="60"/>
      <c r="AF176" s="60"/>
      <c r="AG176" s="60"/>
      <c r="AH176" s="60"/>
      <c r="AI176" s="60"/>
      <c r="AJ176" s="60"/>
      <c r="BE176" s="60"/>
      <c r="BF176" s="60"/>
      <c r="BG176" s="59"/>
    </row>
    <row r="177" spans="2:59">
      <c r="B177" s="60"/>
      <c r="C177" s="60"/>
      <c r="D177" s="60"/>
      <c r="E177" s="60"/>
      <c r="F177" s="60"/>
      <c r="G177" s="60"/>
      <c r="H177" s="60"/>
      <c r="I177" s="60"/>
      <c r="J177" s="60"/>
      <c r="K177" s="60"/>
      <c r="L177" s="60"/>
      <c r="M177" s="62"/>
      <c r="N177" s="62"/>
      <c r="O177" s="62"/>
      <c r="P177" s="62"/>
      <c r="Q177" s="62"/>
      <c r="R177" s="62"/>
      <c r="T177" s="60"/>
      <c r="U177" s="61"/>
      <c r="V177" s="60"/>
      <c r="W177" s="60"/>
      <c r="X177" s="60"/>
      <c r="Y177" s="60"/>
      <c r="Z177" s="60"/>
      <c r="AA177" s="60"/>
      <c r="AB177" s="60"/>
      <c r="AC177" s="60"/>
      <c r="AD177" s="60"/>
      <c r="AE177" s="60"/>
      <c r="AF177" s="60"/>
      <c r="AG177" s="60"/>
      <c r="AH177" s="60"/>
      <c r="AI177" s="60"/>
      <c r="AJ177" s="60"/>
      <c r="BE177" s="60"/>
      <c r="BF177" s="60"/>
      <c r="BG177" s="59"/>
    </row>
    <row r="178" spans="2:59">
      <c r="B178" s="60"/>
      <c r="C178" s="60"/>
      <c r="D178" s="60"/>
      <c r="E178" s="60"/>
      <c r="F178" s="60"/>
      <c r="G178" s="60"/>
      <c r="H178" s="60"/>
      <c r="I178" s="60"/>
      <c r="J178" s="60"/>
      <c r="K178" s="60"/>
      <c r="L178" s="60"/>
      <c r="M178" s="62"/>
      <c r="N178" s="62"/>
      <c r="O178" s="62"/>
      <c r="P178" s="62"/>
      <c r="Q178" s="62"/>
      <c r="R178" s="62"/>
      <c r="T178" s="60"/>
      <c r="U178" s="61"/>
      <c r="V178" s="60"/>
      <c r="W178" s="60"/>
      <c r="X178" s="60"/>
      <c r="Y178" s="60"/>
      <c r="Z178" s="60"/>
      <c r="AA178" s="60"/>
      <c r="AB178" s="60"/>
      <c r="AC178" s="60"/>
      <c r="AD178" s="60"/>
      <c r="AE178" s="60"/>
      <c r="AF178" s="60"/>
      <c r="AG178" s="60"/>
      <c r="AH178" s="60"/>
      <c r="AI178" s="60"/>
      <c r="AJ178" s="60"/>
      <c r="BE178" s="60"/>
      <c r="BF178" s="60"/>
      <c r="BG178" s="59"/>
    </row>
    <row r="179" spans="2:59">
      <c r="B179" s="60"/>
      <c r="C179" s="60"/>
      <c r="D179" s="60"/>
      <c r="E179" s="60"/>
      <c r="F179" s="60"/>
      <c r="G179" s="60"/>
      <c r="H179" s="60"/>
      <c r="I179" s="60"/>
      <c r="J179" s="60"/>
      <c r="K179" s="60"/>
      <c r="L179" s="60"/>
      <c r="M179" s="62"/>
      <c r="N179" s="62"/>
      <c r="O179" s="62"/>
      <c r="P179" s="62"/>
      <c r="Q179" s="62"/>
      <c r="R179" s="62"/>
      <c r="T179" s="60"/>
      <c r="U179" s="61"/>
      <c r="V179" s="60"/>
      <c r="W179" s="60"/>
      <c r="X179" s="60"/>
      <c r="Y179" s="60"/>
      <c r="Z179" s="60"/>
      <c r="AA179" s="60"/>
      <c r="AB179" s="60"/>
      <c r="AC179" s="60"/>
      <c r="AD179" s="60"/>
      <c r="AE179" s="60"/>
      <c r="AF179" s="60"/>
      <c r="AG179" s="60"/>
      <c r="AH179" s="60"/>
      <c r="AI179" s="60"/>
      <c r="AJ179" s="60"/>
      <c r="BE179" s="60"/>
      <c r="BF179" s="60"/>
      <c r="BG179" s="59"/>
    </row>
    <row r="180" spans="2:59">
      <c r="B180" s="60"/>
      <c r="C180" s="60"/>
      <c r="D180" s="60"/>
      <c r="E180" s="60"/>
      <c r="F180" s="60"/>
      <c r="G180" s="60"/>
      <c r="H180" s="60"/>
      <c r="I180" s="60"/>
      <c r="J180" s="60"/>
      <c r="K180" s="60"/>
      <c r="L180" s="60"/>
      <c r="M180" s="62"/>
      <c r="N180" s="62"/>
      <c r="O180" s="62"/>
      <c r="P180" s="62"/>
      <c r="Q180" s="62"/>
      <c r="R180" s="62"/>
      <c r="T180" s="60"/>
      <c r="U180" s="61"/>
      <c r="V180" s="60"/>
      <c r="W180" s="60"/>
      <c r="X180" s="60"/>
      <c r="Y180" s="60"/>
      <c r="Z180" s="60"/>
      <c r="AA180" s="60"/>
      <c r="AB180" s="60"/>
      <c r="AC180" s="60"/>
      <c r="AD180" s="60"/>
      <c r="AE180" s="60"/>
      <c r="AF180" s="60"/>
      <c r="AG180" s="60"/>
      <c r="AH180" s="60"/>
      <c r="AI180" s="60"/>
      <c r="AJ180" s="60"/>
      <c r="BE180" s="60"/>
      <c r="BF180" s="60"/>
      <c r="BG180" s="59"/>
    </row>
    <row r="181" spans="2:59">
      <c r="B181" s="60"/>
      <c r="C181" s="60"/>
      <c r="D181" s="60"/>
      <c r="E181" s="60"/>
      <c r="F181" s="60"/>
      <c r="G181" s="60"/>
      <c r="H181" s="60"/>
      <c r="I181" s="60"/>
      <c r="J181" s="60"/>
      <c r="K181" s="60"/>
      <c r="L181" s="60"/>
      <c r="M181" s="62"/>
      <c r="N181" s="62"/>
      <c r="O181" s="62"/>
      <c r="P181" s="62"/>
      <c r="Q181" s="62"/>
      <c r="R181" s="62"/>
      <c r="T181" s="60"/>
      <c r="U181" s="61"/>
      <c r="V181" s="60"/>
      <c r="W181" s="60"/>
      <c r="X181" s="60"/>
      <c r="Y181" s="60"/>
      <c r="Z181" s="60"/>
      <c r="AA181" s="60"/>
      <c r="AB181" s="60"/>
      <c r="AC181" s="60"/>
      <c r="AD181" s="60"/>
      <c r="AE181" s="60"/>
      <c r="AF181" s="60"/>
      <c r="AG181" s="60"/>
      <c r="AH181" s="60"/>
      <c r="AI181" s="60"/>
      <c r="AJ181" s="60"/>
      <c r="BE181" s="60"/>
      <c r="BF181" s="60"/>
      <c r="BG181" s="59"/>
    </row>
    <row r="182" spans="2:59">
      <c r="B182" s="60"/>
      <c r="C182" s="60"/>
      <c r="D182" s="60"/>
      <c r="E182" s="60"/>
      <c r="F182" s="60"/>
      <c r="G182" s="60"/>
      <c r="H182" s="60"/>
      <c r="I182" s="60"/>
      <c r="J182" s="60"/>
      <c r="K182" s="60"/>
      <c r="L182" s="60"/>
      <c r="M182" s="62"/>
      <c r="N182" s="62"/>
      <c r="O182" s="62"/>
      <c r="P182" s="62"/>
      <c r="Q182" s="62"/>
      <c r="R182" s="62"/>
      <c r="T182" s="60"/>
      <c r="U182" s="61"/>
      <c r="V182" s="60"/>
      <c r="W182" s="60"/>
      <c r="X182" s="60"/>
      <c r="Y182" s="60"/>
      <c r="Z182" s="60"/>
      <c r="AA182" s="60"/>
      <c r="AB182" s="60"/>
      <c r="AC182" s="60"/>
      <c r="AD182" s="60"/>
      <c r="AE182" s="60"/>
      <c r="AF182" s="60"/>
      <c r="AG182" s="60"/>
      <c r="AH182" s="60"/>
      <c r="AI182" s="60"/>
      <c r="AJ182" s="60"/>
      <c r="BE182" s="60"/>
      <c r="BF182" s="60"/>
      <c r="BG182" s="59"/>
    </row>
    <row r="183" spans="2:59">
      <c r="B183" s="60"/>
      <c r="C183" s="60"/>
      <c r="D183" s="60"/>
      <c r="E183" s="60"/>
      <c r="F183" s="60"/>
      <c r="G183" s="60"/>
      <c r="H183" s="60"/>
      <c r="I183" s="60"/>
      <c r="J183" s="60"/>
      <c r="K183" s="60"/>
      <c r="L183" s="60"/>
      <c r="M183" s="62"/>
      <c r="N183" s="62"/>
      <c r="O183" s="62"/>
      <c r="P183" s="62"/>
      <c r="Q183" s="62"/>
      <c r="R183" s="62"/>
      <c r="T183" s="60"/>
      <c r="U183" s="61"/>
      <c r="V183" s="60"/>
      <c r="W183" s="60"/>
      <c r="X183" s="60"/>
      <c r="Y183" s="60"/>
      <c r="Z183" s="60"/>
      <c r="AA183" s="60"/>
      <c r="AB183" s="60"/>
      <c r="AC183" s="60"/>
      <c r="AD183" s="60"/>
      <c r="AE183" s="60"/>
      <c r="AF183" s="60"/>
      <c r="AG183" s="60"/>
      <c r="AH183" s="60"/>
      <c r="AI183" s="60"/>
      <c r="AJ183" s="60"/>
      <c r="BE183" s="60"/>
      <c r="BF183" s="60"/>
      <c r="BG183" s="59"/>
    </row>
    <row r="184" spans="2:59">
      <c r="B184" s="60"/>
      <c r="C184" s="60"/>
      <c r="D184" s="60"/>
      <c r="E184" s="60"/>
      <c r="F184" s="60"/>
      <c r="G184" s="60"/>
      <c r="H184" s="60"/>
      <c r="I184" s="60"/>
      <c r="J184" s="60"/>
      <c r="K184" s="60"/>
      <c r="L184" s="60"/>
      <c r="M184" s="62"/>
      <c r="N184" s="62"/>
      <c r="O184" s="62"/>
      <c r="P184" s="62"/>
      <c r="Q184" s="62"/>
      <c r="R184" s="62"/>
      <c r="T184" s="60"/>
      <c r="U184" s="61"/>
      <c r="V184" s="60"/>
      <c r="W184" s="60"/>
      <c r="X184" s="60"/>
      <c r="Y184" s="60"/>
      <c r="Z184" s="60"/>
      <c r="AA184" s="60"/>
      <c r="AB184" s="60"/>
      <c r="AC184" s="60"/>
      <c r="AD184" s="60"/>
      <c r="AE184" s="60"/>
      <c r="AF184" s="60"/>
      <c r="AG184" s="60"/>
      <c r="AH184" s="60"/>
      <c r="AI184" s="60"/>
      <c r="AJ184" s="60"/>
      <c r="BE184" s="60"/>
      <c r="BF184" s="60"/>
      <c r="BG184" s="59"/>
    </row>
    <row r="185" spans="2:59">
      <c r="B185" s="60"/>
      <c r="C185" s="60"/>
      <c r="D185" s="60"/>
      <c r="E185" s="60"/>
      <c r="F185" s="60"/>
      <c r="G185" s="60"/>
      <c r="H185" s="60"/>
      <c r="I185" s="60"/>
      <c r="J185" s="60"/>
      <c r="K185" s="60"/>
      <c r="L185" s="60"/>
      <c r="M185" s="62"/>
      <c r="N185" s="62"/>
      <c r="O185" s="62"/>
      <c r="P185" s="62"/>
      <c r="Q185" s="62"/>
      <c r="R185" s="62"/>
      <c r="T185" s="60"/>
      <c r="U185" s="61"/>
      <c r="V185" s="60"/>
      <c r="W185" s="60"/>
      <c r="X185" s="60"/>
      <c r="Y185" s="60"/>
      <c r="Z185" s="60"/>
      <c r="AA185" s="60"/>
      <c r="AB185" s="60"/>
      <c r="AC185" s="60"/>
      <c r="AD185" s="60"/>
      <c r="AE185" s="60"/>
      <c r="AF185" s="60"/>
      <c r="AG185" s="60"/>
      <c r="AH185" s="60"/>
      <c r="AI185" s="60"/>
      <c r="AJ185" s="60"/>
      <c r="BE185" s="60"/>
      <c r="BF185" s="60"/>
      <c r="BG185" s="59"/>
    </row>
    <row r="186" spans="2:59">
      <c r="B186" s="60"/>
      <c r="C186" s="60"/>
      <c r="D186" s="60"/>
      <c r="E186" s="60"/>
      <c r="F186" s="60"/>
      <c r="G186" s="60"/>
      <c r="H186" s="60"/>
      <c r="I186" s="60"/>
      <c r="J186" s="60"/>
      <c r="K186" s="60"/>
      <c r="L186" s="60"/>
      <c r="M186" s="62"/>
      <c r="N186" s="62"/>
      <c r="O186" s="62"/>
      <c r="P186" s="62"/>
      <c r="Q186" s="62"/>
      <c r="R186" s="62"/>
      <c r="T186" s="60"/>
      <c r="U186" s="61"/>
      <c r="V186" s="60"/>
      <c r="W186" s="60"/>
      <c r="X186" s="60"/>
      <c r="Y186" s="60"/>
      <c r="Z186" s="60"/>
      <c r="AA186" s="60"/>
      <c r="AB186" s="60"/>
      <c r="AC186" s="60"/>
      <c r="AD186" s="60"/>
      <c r="AE186" s="60"/>
      <c r="AF186" s="60"/>
      <c r="AG186" s="60"/>
      <c r="AH186" s="60"/>
      <c r="AI186" s="60"/>
      <c r="AJ186" s="60"/>
      <c r="BE186" s="60"/>
      <c r="BF186" s="60"/>
      <c r="BG186" s="59"/>
    </row>
    <row r="187" spans="2:59">
      <c r="B187" s="60"/>
      <c r="C187" s="60"/>
      <c r="D187" s="60"/>
      <c r="E187" s="60"/>
      <c r="F187" s="60"/>
      <c r="G187" s="60"/>
      <c r="H187" s="60"/>
      <c r="I187" s="60"/>
      <c r="J187" s="60"/>
      <c r="K187" s="60"/>
      <c r="L187" s="60"/>
      <c r="M187" s="62"/>
      <c r="N187" s="62"/>
      <c r="O187" s="62"/>
      <c r="P187" s="62"/>
      <c r="Q187" s="62"/>
      <c r="R187" s="62"/>
      <c r="T187" s="60"/>
      <c r="U187" s="61"/>
      <c r="V187" s="60"/>
      <c r="W187" s="60"/>
      <c r="X187" s="60"/>
      <c r="Y187" s="60"/>
      <c r="Z187" s="60"/>
      <c r="AA187" s="60"/>
      <c r="AB187" s="60"/>
      <c r="AC187" s="60"/>
      <c r="AD187" s="60"/>
      <c r="AE187" s="60"/>
      <c r="AF187" s="60"/>
      <c r="AG187" s="60"/>
      <c r="AH187" s="60"/>
      <c r="AI187" s="60"/>
      <c r="AJ187" s="60"/>
      <c r="BE187" s="60"/>
      <c r="BF187" s="60"/>
      <c r="BG187" s="59"/>
    </row>
    <row r="188" spans="2:59">
      <c r="B188" s="60"/>
      <c r="C188" s="60"/>
      <c r="D188" s="60"/>
      <c r="E188" s="60"/>
      <c r="F188" s="60"/>
      <c r="G188" s="60"/>
      <c r="H188" s="60"/>
      <c r="I188" s="60"/>
      <c r="J188" s="60"/>
      <c r="K188" s="60"/>
      <c r="L188" s="60"/>
      <c r="M188" s="62"/>
      <c r="N188" s="62"/>
      <c r="O188" s="62"/>
      <c r="P188" s="62"/>
      <c r="Q188" s="62"/>
      <c r="R188" s="62"/>
      <c r="T188" s="60"/>
      <c r="U188" s="61"/>
      <c r="V188" s="60"/>
      <c r="W188" s="60"/>
      <c r="X188" s="60"/>
      <c r="Y188" s="60"/>
      <c r="Z188" s="60"/>
      <c r="AA188" s="60"/>
      <c r="AB188" s="60"/>
      <c r="AC188" s="60"/>
      <c r="AD188" s="60"/>
      <c r="AE188" s="60"/>
      <c r="AF188" s="60"/>
      <c r="AG188" s="60"/>
      <c r="AH188" s="60"/>
      <c r="AI188" s="60"/>
      <c r="AJ188" s="60"/>
      <c r="BE188" s="60"/>
      <c r="BF188" s="60"/>
      <c r="BG188" s="59"/>
    </row>
    <row r="189" spans="2:59">
      <c r="B189" s="60"/>
      <c r="C189" s="60"/>
      <c r="D189" s="60"/>
      <c r="E189" s="60"/>
      <c r="F189" s="60"/>
      <c r="G189" s="60"/>
      <c r="H189" s="60"/>
      <c r="I189" s="60"/>
      <c r="J189" s="60"/>
      <c r="K189" s="60"/>
      <c r="L189" s="60"/>
      <c r="M189" s="62"/>
      <c r="N189" s="62"/>
      <c r="O189" s="62"/>
      <c r="P189" s="62"/>
      <c r="Q189" s="62"/>
      <c r="R189" s="62"/>
      <c r="T189" s="60"/>
      <c r="U189" s="61"/>
      <c r="V189" s="60"/>
      <c r="W189" s="60"/>
      <c r="X189" s="60"/>
      <c r="Y189" s="60"/>
      <c r="Z189" s="60"/>
      <c r="AA189" s="60"/>
      <c r="AB189" s="60"/>
      <c r="AC189" s="60"/>
      <c r="AD189" s="60"/>
      <c r="AE189" s="60"/>
      <c r="AF189" s="60"/>
      <c r="AG189" s="60"/>
      <c r="AH189" s="60"/>
      <c r="AI189" s="60"/>
      <c r="AJ189" s="60"/>
      <c r="BE189" s="60"/>
      <c r="BF189" s="60"/>
      <c r="BG189" s="59"/>
    </row>
    <row r="190" spans="2:59">
      <c r="B190" s="60"/>
      <c r="C190" s="60"/>
      <c r="D190" s="60"/>
      <c r="E190" s="60"/>
      <c r="F190" s="60"/>
      <c r="G190" s="60"/>
      <c r="H190" s="60"/>
      <c r="I190" s="60"/>
      <c r="J190" s="60"/>
      <c r="K190" s="60"/>
      <c r="L190" s="60"/>
      <c r="M190" s="62"/>
      <c r="N190" s="62"/>
      <c r="O190" s="62"/>
      <c r="P190" s="62"/>
      <c r="Q190" s="62"/>
      <c r="R190" s="62"/>
      <c r="T190" s="60"/>
      <c r="U190" s="61"/>
      <c r="V190" s="60"/>
      <c r="W190" s="60"/>
      <c r="X190" s="60"/>
      <c r="Y190" s="60"/>
      <c r="Z190" s="60"/>
      <c r="AA190" s="60"/>
      <c r="AB190" s="60"/>
      <c r="AC190" s="60"/>
      <c r="AD190" s="60"/>
      <c r="AE190" s="60"/>
      <c r="AF190" s="60"/>
      <c r="AG190" s="60"/>
      <c r="AH190" s="60"/>
      <c r="AI190" s="60"/>
      <c r="AJ190" s="60"/>
      <c r="BE190" s="60"/>
      <c r="BF190" s="60"/>
      <c r="BG190" s="59"/>
    </row>
    <row r="191" spans="2:59">
      <c r="B191" s="60"/>
      <c r="C191" s="60"/>
      <c r="D191" s="60"/>
      <c r="E191" s="60"/>
      <c r="F191" s="60"/>
      <c r="G191" s="60"/>
      <c r="H191" s="60"/>
      <c r="I191" s="60"/>
      <c r="J191" s="60"/>
      <c r="K191" s="60"/>
      <c r="L191" s="60"/>
      <c r="M191" s="62"/>
      <c r="N191" s="62"/>
      <c r="O191" s="62"/>
      <c r="P191" s="62"/>
      <c r="Q191" s="62"/>
      <c r="R191" s="62"/>
      <c r="T191" s="60"/>
      <c r="U191" s="61"/>
      <c r="V191" s="60"/>
      <c r="W191" s="60"/>
      <c r="X191" s="60"/>
      <c r="Y191" s="60"/>
      <c r="Z191" s="60"/>
      <c r="AA191" s="60"/>
      <c r="AB191" s="60"/>
      <c r="AC191" s="60"/>
      <c r="AD191" s="60"/>
      <c r="AE191" s="60"/>
      <c r="AF191" s="60"/>
      <c r="AG191" s="60"/>
      <c r="AH191" s="60"/>
      <c r="AI191" s="60"/>
      <c r="AJ191" s="60"/>
      <c r="BE191" s="60"/>
      <c r="BF191" s="60"/>
      <c r="BG191" s="59"/>
    </row>
    <row r="192" spans="2:59">
      <c r="B192" s="60"/>
      <c r="C192" s="60"/>
      <c r="D192" s="60"/>
      <c r="E192" s="60"/>
      <c r="F192" s="60"/>
      <c r="G192" s="60"/>
      <c r="H192" s="60"/>
      <c r="I192" s="60"/>
      <c r="J192" s="60"/>
      <c r="K192" s="60"/>
      <c r="L192" s="60"/>
      <c r="M192" s="62"/>
      <c r="N192" s="62"/>
      <c r="O192" s="62"/>
      <c r="P192" s="62"/>
      <c r="Q192" s="62"/>
      <c r="R192" s="62"/>
      <c r="T192" s="60"/>
      <c r="U192" s="61"/>
      <c r="V192" s="60"/>
      <c r="W192" s="60"/>
      <c r="X192" s="60"/>
      <c r="Y192" s="60"/>
      <c r="Z192" s="60"/>
      <c r="AA192" s="60"/>
      <c r="AB192" s="60"/>
      <c r="AC192" s="60"/>
      <c r="AD192" s="60"/>
      <c r="AE192" s="60"/>
      <c r="AF192" s="60"/>
      <c r="AG192" s="60"/>
      <c r="AH192" s="60"/>
      <c r="AI192" s="60"/>
      <c r="AJ192" s="60"/>
      <c r="BE192" s="60"/>
      <c r="BF192" s="60"/>
      <c r="BG192" s="59"/>
    </row>
    <row r="193" spans="2:59">
      <c r="B193" s="60"/>
      <c r="C193" s="60"/>
      <c r="D193" s="60"/>
      <c r="E193" s="60"/>
      <c r="F193" s="60"/>
      <c r="G193" s="60"/>
      <c r="H193" s="60"/>
      <c r="I193" s="60"/>
      <c r="J193" s="60"/>
      <c r="K193" s="60"/>
      <c r="L193" s="60"/>
      <c r="M193" s="62"/>
      <c r="N193" s="62"/>
      <c r="O193" s="62"/>
      <c r="P193" s="62"/>
      <c r="Q193" s="62"/>
      <c r="R193" s="62"/>
      <c r="T193" s="60"/>
      <c r="U193" s="61"/>
      <c r="V193" s="60"/>
      <c r="W193" s="60"/>
      <c r="X193" s="60"/>
      <c r="Y193" s="60"/>
      <c r="Z193" s="60"/>
      <c r="AA193" s="60"/>
      <c r="AB193" s="60"/>
      <c r="AC193" s="60"/>
      <c r="AD193" s="60"/>
      <c r="AE193" s="60"/>
      <c r="AF193" s="60"/>
      <c r="AG193" s="60"/>
      <c r="AH193" s="60"/>
      <c r="AI193" s="60"/>
      <c r="AJ193" s="60"/>
      <c r="BE193" s="60"/>
      <c r="BF193" s="60"/>
      <c r="BG193" s="59"/>
    </row>
    <row r="194" spans="2:59">
      <c r="B194" s="60"/>
      <c r="C194" s="60"/>
      <c r="D194" s="60"/>
      <c r="E194" s="60"/>
      <c r="F194" s="60"/>
      <c r="G194" s="60"/>
      <c r="H194" s="60"/>
      <c r="I194" s="60"/>
      <c r="J194" s="60"/>
      <c r="K194" s="60"/>
      <c r="L194" s="60"/>
      <c r="M194" s="62"/>
      <c r="N194" s="62"/>
      <c r="O194" s="62"/>
      <c r="P194" s="62"/>
      <c r="Q194" s="62"/>
      <c r="R194" s="62"/>
      <c r="T194" s="60"/>
      <c r="U194" s="61"/>
      <c r="V194" s="60"/>
      <c r="W194" s="60"/>
      <c r="X194" s="60"/>
      <c r="Y194" s="60"/>
      <c r="Z194" s="60"/>
      <c r="AA194" s="60"/>
      <c r="AB194" s="60"/>
      <c r="AC194" s="60"/>
      <c r="AD194" s="60"/>
      <c r="AE194" s="60"/>
      <c r="AF194" s="60"/>
      <c r="AG194" s="60"/>
      <c r="AH194" s="60"/>
      <c r="AI194" s="60"/>
      <c r="AJ194" s="60"/>
      <c r="BE194" s="60"/>
      <c r="BF194" s="60"/>
      <c r="BG194" s="59"/>
    </row>
    <row r="195" spans="2:59">
      <c r="B195" s="60"/>
      <c r="C195" s="60"/>
      <c r="D195" s="60"/>
      <c r="E195" s="60"/>
      <c r="F195" s="60"/>
      <c r="G195" s="60"/>
      <c r="H195" s="60"/>
      <c r="I195" s="60"/>
      <c r="J195" s="60"/>
      <c r="K195" s="60"/>
      <c r="L195" s="60"/>
      <c r="M195" s="62"/>
      <c r="N195" s="62"/>
      <c r="O195" s="62"/>
      <c r="P195" s="62"/>
      <c r="Q195" s="62"/>
      <c r="R195" s="62"/>
      <c r="T195" s="60"/>
      <c r="U195" s="61"/>
      <c r="V195" s="60"/>
      <c r="W195" s="60"/>
      <c r="X195" s="60"/>
      <c r="Y195" s="60"/>
      <c r="Z195" s="60"/>
      <c r="AA195" s="60"/>
      <c r="AB195" s="60"/>
      <c r="AC195" s="60"/>
      <c r="AD195" s="60"/>
      <c r="AE195" s="60"/>
      <c r="AF195" s="60"/>
      <c r="AG195" s="60"/>
      <c r="AH195" s="60"/>
      <c r="AI195" s="60"/>
      <c r="AJ195" s="60"/>
      <c r="BE195" s="60"/>
      <c r="BF195" s="60"/>
      <c r="BG195" s="59"/>
    </row>
    <row r="196" spans="2:59">
      <c r="B196" s="60"/>
      <c r="C196" s="60"/>
      <c r="D196" s="60"/>
      <c r="E196" s="60"/>
      <c r="F196" s="60"/>
      <c r="G196" s="60"/>
      <c r="H196" s="60"/>
      <c r="I196" s="60"/>
      <c r="J196" s="60"/>
      <c r="K196" s="60"/>
      <c r="L196" s="60"/>
      <c r="M196" s="62"/>
      <c r="N196" s="62"/>
      <c r="O196" s="62"/>
      <c r="P196" s="62"/>
      <c r="Q196" s="62"/>
      <c r="R196" s="62"/>
      <c r="T196" s="60"/>
      <c r="U196" s="61"/>
      <c r="V196" s="60"/>
      <c r="W196" s="60"/>
      <c r="X196" s="60"/>
      <c r="Y196" s="60"/>
      <c r="Z196" s="60"/>
      <c r="AA196" s="60"/>
      <c r="AB196" s="60"/>
      <c r="AC196" s="60"/>
      <c r="AD196" s="60"/>
      <c r="AE196" s="60"/>
      <c r="AF196" s="60"/>
      <c r="AG196" s="60"/>
      <c r="AH196" s="60"/>
      <c r="AI196" s="60"/>
      <c r="AJ196" s="60"/>
      <c r="BE196" s="60"/>
      <c r="BF196" s="60"/>
      <c r="BG196" s="59"/>
    </row>
    <row r="197" spans="2:59">
      <c r="B197" s="60"/>
      <c r="C197" s="60"/>
      <c r="D197" s="60"/>
      <c r="E197" s="60"/>
      <c r="F197" s="60"/>
      <c r="G197" s="60"/>
      <c r="H197" s="60"/>
      <c r="I197" s="60"/>
      <c r="J197" s="60"/>
      <c r="K197" s="60"/>
      <c r="L197" s="60"/>
      <c r="M197" s="62"/>
      <c r="N197" s="62"/>
      <c r="O197" s="62"/>
      <c r="P197" s="62"/>
      <c r="Q197" s="62"/>
      <c r="R197" s="62"/>
      <c r="T197" s="60"/>
      <c r="U197" s="61"/>
      <c r="V197" s="60"/>
      <c r="W197" s="60"/>
      <c r="X197" s="60"/>
      <c r="Y197" s="60"/>
      <c r="Z197" s="60"/>
      <c r="AA197" s="60"/>
      <c r="AB197" s="60"/>
      <c r="AC197" s="60"/>
      <c r="AD197" s="60"/>
      <c r="AE197" s="60"/>
      <c r="AF197" s="60"/>
      <c r="AG197" s="60"/>
      <c r="AH197" s="60"/>
      <c r="AI197" s="60"/>
      <c r="AJ197" s="60"/>
      <c r="BE197" s="60"/>
      <c r="BF197" s="60"/>
      <c r="BG197" s="59"/>
    </row>
    <row r="198" spans="2:59">
      <c r="B198" s="60"/>
      <c r="C198" s="60"/>
      <c r="D198" s="60"/>
      <c r="E198" s="60"/>
      <c r="F198" s="60"/>
      <c r="G198" s="60"/>
      <c r="H198" s="60"/>
      <c r="I198" s="60"/>
      <c r="J198" s="60"/>
      <c r="K198" s="60"/>
      <c r="L198" s="60"/>
      <c r="M198" s="62"/>
      <c r="N198" s="62"/>
      <c r="O198" s="62"/>
      <c r="P198" s="62"/>
      <c r="Q198" s="62"/>
      <c r="R198" s="62"/>
      <c r="T198" s="60"/>
      <c r="U198" s="61"/>
      <c r="V198" s="60"/>
      <c r="W198" s="60"/>
      <c r="X198" s="60"/>
      <c r="Y198" s="60"/>
      <c r="Z198" s="60"/>
      <c r="AA198" s="60"/>
      <c r="AB198" s="60"/>
      <c r="AC198" s="60"/>
      <c r="AD198" s="60"/>
      <c r="AE198" s="60"/>
      <c r="AF198" s="60"/>
      <c r="AG198" s="60"/>
      <c r="AH198" s="60"/>
      <c r="AI198" s="60"/>
      <c r="AJ198" s="60"/>
      <c r="BE198" s="60"/>
      <c r="BF198" s="60"/>
      <c r="BG198" s="59"/>
    </row>
    <row r="199" spans="2:59">
      <c r="B199" s="60"/>
      <c r="C199" s="60"/>
      <c r="D199" s="60"/>
      <c r="E199" s="60"/>
      <c r="F199" s="60"/>
      <c r="G199" s="60"/>
      <c r="H199" s="60"/>
      <c r="I199" s="60"/>
      <c r="J199" s="60"/>
      <c r="K199" s="60"/>
      <c r="L199" s="60"/>
      <c r="M199" s="62"/>
      <c r="N199" s="62"/>
      <c r="O199" s="62"/>
      <c r="P199" s="62"/>
      <c r="Q199" s="62"/>
      <c r="R199" s="62"/>
      <c r="T199" s="60"/>
      <c r="U199" s="61"/>
      <c r="V199" s="60"/>
      <c r="W199" s="60"/>
      <c r="X199" s="60"/>
      <c r="Y199" s="60"/>
      <c r="Z199" s="60"/>
      <c r="AA199" s="60"/>
      <c r="AB199" s="60"/>
      <c r="AC199" s="60"/>
      <c r="AD199" s="60"/>
      <c r="AE199" s="60"/>
      <c r="AF199" s="60"/>
      <c r="AG199" s="60"/>
      <c r="AH199" s="60"/>
      <c r="AI199" s="60"/>
      <c r="AJ199" s="60"/>
      <c r="BE199" s="60"/>
      <c r="BF199" s="60"/>
      <c r="BG199" s="59"/>
    </row>
    <row r="200" spans="2:59">
      <c r="B200" s="60"/>
      <c r="C200" s="60"/>
      <c r="D200" s="60"/>
      <c r="E200" s="60"/>
      <c r="F200" s="60"/>
      <c r="G200" s="60"/>
      <c r="H200" s="60"/>
      <c r="I200" s="60"/>
      <c r="J200" s="60"/>
      <c r="K200" s="60"/>
      <c r="L200" s="60"/>
      <c r="M200" s="62"/>
      <c r="N200" s="62"/>
      <c r="O200" s="62"/>
      <c r="P200" s="62"/>
      <c r="Q200" s="62"/>
      <c r="R200" s="62"/>
      <c r="T200" s="60"/>
      <c r="U200" s="61"/>
      <c r="V200" s="60"/>
      <c r="W200" s="60"/>
      <c r="X200" s="60"/>
      <c r="Y200" s="60"/>
      <c r="Z200" s="60"/>
      <c r="AA200" s="60"/>
      <c r="AB200" s="60"/>
      <c r="AC200" s="60"/>
      <c r="AD200" s="60"/>
      <c r="AE200" s="60"/>
      <c r="AF200" s="60"/>
      <c r="AG200" s="60"/>
      <c r="AH200" s="60"/>
      <c r="AI200" s="60"/>
      <c r="AJ200" s="60"/>
      <c r="BE200" s="60"/>
      <c r="BF200" s="60"/>
      <c r="BG200" s="59"/>
    </row>
    <row r="201" spans="2:59">
      <c r="B201" s="60"/>
      <c r="C201" s="60"/>
      <c r="D201" s="60"/>
      <c r="E201" s="60"/>
      <c r="F201" s="60"/>
      <c r="G201" s="60"/>
      <c r="H201" s="60"/>
      <c r="I201" s="60"/>
      <c r="J201" s="60"/>
      <c r="K201" s="60"/>
      <c r="L201" s="60"/>
      <c r="M201" s="62"/>
      <c r="N201" s="62"/>
      <c r="O201" s="62"/>
      <c r="P201" s="62"/>
      <c r="Q201" s="62"/>
      <c r="R201" s="62"/>
      <c r="T201" s="60"/>
      <c r="U201" s="61"/>
      <c r="V201" s="60"/>
      <c r="W201" s="60"/>
      <c r="X201" s="60"/>
      <c r="Y201" s="60"/>
      <c r="Z201" s="60"/>
      <c r="AA201" s="60"/>
      <c r="AB201" s="60"/>
      <c r="AC201" s="60"/>
      <c r="AD201" s="60"/>
      <c r="AE201" s="60"/>
      <c r="AF201" s="60"/>
      <c r="AG201" s="60"/>
      <c r="AH201" s="60"/>
      <c r="AI201" s="60"/>
      <c r="AJ201" s="60"/>
      <c r="BE201" s="60"/>
      <c r="BF201" s="60"/>
      <c r="BG201" s="59"/>
    </row>
    <row r="202" spans="2:59">
      <c r="B202" s="60"/>
      <c r="C202" s="60"/>
      <c r="D202" s="60"/>
      <c r="E202" s="60"/>
      <c r="F202" s="60"/>
      <c r="G202" s="60"/>
      <c r="H202" s="60"/>
      <c r="I202" s="60"/>
      <c r="J202" s="60"/>
      <c r="K202" s="60"/>
      <c r="L202" s="60"/>
      <c r="M202" s="62"/>
      <c r="N202" s="62"/>
      <c r="O202" s="62"/>
      <c r="P202" s="62"/>
      <c r="Q202" s="62"/>
      <c r="R202" s="62"/>
      <c r="T202" s="60"/>
      <c r="U202" s="61"/>
      <c r="V202" s="60"/>
      <c r="W202" s="60"/>
      <c r="X202" s="60"/>
      <c r="Y202" s="60"/>
      <c r="Z202" s="60"/>
      <c r="AA202" s="60"/>
      <c r="AB202" s="60"/>
      <c r="AC202" s="60"/>
      <c r="AD202" s="60"/>
      <c r="AE202" s="60"/>
      <c r="AF202" s="60"/>
      <c r="AG202" s="60"/>
      <c r="AH202" s="60"/>
      <c r="AI202" s="60"/>
      <c r="AJ202" s="60"/>
      <c r="BE202" s="60"/>
      <c r="BF202" s="60"/>
      <c r="BG202" s="59"/>
    </row>
    <row r="203" spans="2:59">
      <c r="B203" s="60"/>
      <c r="C203" s="60"/>
      <c r="D203" s="60"/>
      <c r="E203" s="60"/>
      <c r="F203" s="60"/>
      <c r="G203" s="60"/>
      <c r="H203" s="60"/>
      <c r="I203" s="60"/>
      <c r="J203" s="60"/>
      <c r="K203" s="60"/>
      <c r="L203" s="60"/>
      <c r="M203" s="62"/>
      <c r="N203" s="62"/>
      <c r="O203" s="62"/>
      <c r="P203" s="62"/>
      <c r="Q203" s="62"/>
      <c r="R203" s="62"/>
      <c r="T203" s="60"/>
      <c r="U203" s="61"/>
      <c r="V203" s="60"/>
      <c r="W203" s="60"/>
      <c r="X203" s="60"/>
      <c r="Y203" s="60"/>
      <c r="Z203" s="60"/>
      <c r="AA203" s="60"/>
      <c r="AB203" s="60"/>
      <c r="AC203" s="60"/>
      <c r="AD203" s="60"/>
      <c r="AE203" s="60"/>
      <c r="AF203" s="60"/>
      <c r="AG203" s="60"/>
      <c r="AH203" s="60"/>
      <c r="AI203" s="60"/>
      <c r="AJ203" s="60"/>
      <c r="BE203" s="60"/>
      <c r="BF203" s="60"/>
      <c r="BG203" s="59"/>
    </row>
    <row r="204" spans="2:59">
      <c r="B204" s="60"/>
      <c r="C204" s="60"/>
      <c r="D204" s="60"/>
      <c r="E204" s="60"/>
      <c r="F204" s="60"/>
      <c r="G204" s="60"/>
      <c r="H204" s="60"/>
      <c r="I204" s="60"/>
      <c r="J204" s="60"/>
      <c r="K204" s="60"/>
      <c r="L204" s="60"/>
      <c r="M204" s="62"/>
      <c r="N204" s="62"/>
      <c r="O204" s="62"/>
      <c r="P204" s="62"/>
      <c r="Q204" s="62"/>
      <c r="R204" s="62"/>
      <c r="T204" s="60"/>
      <c r="U204" s="61"/>
      <c r="V204" s="60"/>
      <c r="W204" s="60"/>
      <c r="X204" s="60"/>
      <c r="Y204" s="60"/>
      <c r="Z204" s="60"/>
      <c r="AA204" s="60"/>
      <c r="AB204" s="60"/>
      <c r="AC204" s="60"/>
      <c r="AD204" s="60"/>
      <c r="AE204" s="60"/>
      <c r="AF204" s="60"/>
      <c r="AG204" s="60"/>
      <c r="AH204" s="60"/>
      <c r="AI204" s="60"/>
      <c r="AJ204" s="60"/>
      <c r="BE204" s="60"/>
      <c r="BF204" s="60"/>
      <c r="BG204" s="59"/>
    </row>
    <row r="205" spans="2:59">
      <c r="B205" s="60"/>
      <c r="C205" s="60"/>
      <c r="D205" s="60"/>
      <c r="E205" s="60"/>
      <c r="F205" s="60"/>
      <c r="G205" s="60"/>
      <c r="H205" s="60"/>
      <c r="I205" s="60"/>
      <c r="J205" s="60"/>
      <c r="K205" s="60"/>
      <c r="L205" s="60"/>
      <c r="M205" s="62"/>
      <c r="N205" s="62"/>
      <c r="O205" s="62"/>
      <c r="P205" s="62"/>
      <c r="Q205" s="62"/>
      <c r="R205" s="62"/>
      <c r="T205" s="60"/>
      <c r="U205" s="61"/>
      <c r="V205" s="60"/>
      <c r="W205" s="60"/>
      <c r="X205" s="60"/>
      <c r="Y205" s="60"/>
      <c r="Z205" s="60"/>
      <c r="AA205" s="60"/>
      <c r="AB205" s="60"/>
      <c r="AC205" s="60"/>
      <c r="AD205" s="60"/>
      <c r="AE205" s="60"/>
      <c r="AF205" s="60"/>
      <c r="AG205" s="60"/>
      <c r="AH205" s="60"/>
      <c r="AI205" s="60"/>
      <c r="AJ205" s="60"/>
      <c r="BE205" s="60"/>
      <c r="BF205" s="60"/>
      <c r="BG205" s="59"/>
    </row>
    <row r="206" spans="2:59">
      <c r="B206" s="60"/>
      <c r="C206" s="60"/>
      <c r="D206" s="60"/>
      <c r="E206" s="60"/>
      <c r="F206" s="60"/>
      <c r="G206" s="60"/>
      <c r="H206" s="60"/>
      <c r="I206" s="60"/>
      <c r="J206" s="60"/>
      <c r="K206" s="60"/>
      <c r="L206" s="60"/>
      <c r="M206" s="62"/>
      <c r="N206" s="62"/>
      <c r="O206" s="62"/>
      <c r="P206" s="62"/>
      <c r="Q206" s="62"/>
      <c r="R206" s="62"/>
      <c r="T206" s="60"/>
      <c r="U206" s="61"/>
      <c r="V206" s="60"/>
      <c r="W206" s="60"/>
      <c r="X206" s="60"/>
      <c r="Y206" s="60"/>
      <c r="Z206" s="60"/>
      <c r="AA206" s="60"/>
      <c r="AB206" s="60"/>
      <c r="AC206" s="60"/>
      <c r="AD206" s="60"/>
      <c r="AE206" s="60"/>
      <c r="AF206" s="60"/>
      <c r="AG206" s="60"/>
      <c r="AH206" s="60"/>
      <c r="AI206" s="60"/>
      <c r="AJ206" s="60"/>
      <c r="BE206" s="60"/>
      <c r="BF206" s="60"/>
      <c r="BG206" s="59"/>
    </row>
    <row r="207" spans="2:59">
      <c r="B207" s="60"/>
      <c r="C207" s="60"/>
      <c r="D207" s="60"/>
      <c r="E207" s="60"/>
      <c r="F207" s="60"/>
      <c r="G207" s="60"/>
      <c r="H207" s="60"/>
      <c r="I207" s="60"/>
      <c r="J207" s="60"/>
      <c r="K207" s="60"/>
      <c r="L207" s="60"/>
      <c r="M207" s="62"/>
      <c r="N207" s="62"/>
      <c r="O207" s="62"/>
      <c r="P207" s="62"/>
      <c r="Q207" s="62"/>
      <c r="R207" s="62"/>
      <c r="T207" s="60"/>
      <c r="U207" s="61"/>
      <c r="V207" s="60"/>
      <c r="W207" s="60"/>
      <c r="X207" s="60"/>
      <c r="Y207" s="60"/>
      <c r="Z207" s="60"/>
      <c r="AA207" s="60"/>
      <c r="AB207" s="60"/>
      <c r="AC207" s="60"/>
      <c r="AD207" s="60"/>
      <c r="AE207" s="60"/>
      <c r="AF207" s="60"/>
      <c r="AG207" s="60"/>
      <c r="AH207" s="60"/>
      <c r="AI207" s="60"/>
      <c r="AJ207" s="60"/>
      <c r="BE207" s="60"/>
      <c r="BF207" s="60"/>
      <c r="BG207" s="59"/>
    </row>
    <row r="208" spans="2:59">
      <c r="B208" s="60"/>
      <c r="C208" s="60"/>
      <c r="D208" s="60"/>
      <c r="E208" s="60"/>
      <c r="F208" s="60"/>
      <c r="G208" s="60"/>
      <c r="H208" s="60"/>
      <c r="I208" s="60"/>
      <c r="J208" s="60"/>
      <c r="K208" s="60"/>
      <c r="L208" s="60"/>
      <c r="M208" s="62"/>
      <c r="N208" s="62"/>
      <c r="O208" s="62"/>
      <c r="P208" s="62"/>
      <c r="Q208" s="62"/>
      <c r="R208" s="62"/>
      <c r="T208" s="60"/>
      <c r="U208" s="61"/>
      <c r="V208" s="60"/>
      <c r="W208" s="60"/>
      <c r="X208" s="60"/>
      <c r="Y208" s="60"/>
      <c r="Z208" s="60"/>
      <c r="AA208" s="60"/>
      <c r="AB208" s="60"/>
      <c r="AC208" s="60"/>
      <c r="AD208" s="60"/>
      <c r="AE208" s="60"/>
      <c r="AF208" s="60"/>
      <c r="AG208" s="60"/>
      <c r="AH208" s="60"/>
      <c r="AI208" s="60"/>
      <c r="AJ208" s="60"/>
      <c r="BE208" s="60"/>
      <c r="BF208" s="60"/>
      <c r="BG208" s="59"/>
    </row>
    <row r="209" spans="2:59">
      <c r="B209" s="60"/>
      <c r="C209" s="60"/>
      <c r="D209" s="60"/>
      <c r="E209" s="60"/>
      <c r="F209" s="60"/>
      <c r="G209" s="60"/>
      <c r="H209" s="60"/>
      <c r="I209" s="60"/>
      <c r="J209" s="60"/>
      <c r="K209" s="60"/>
      <c r="L209" s="60"/>
      <c r="M209" s="62"/>
      <c r="N209" s="62"/>
      <c r="O209" s="62"/>
      <c r="P209" s="62"/>
      <c r="Q209" s="62"/>
      <c r="R209" s="62"/>
      <c r="T209" s="60"/>
      <c r="U209" s="61"/>
      <c r="V209" s="60"/>
      <c r="W209" s="60"/>
      <c r="X209" s="60"/>
      <c r="Y209" s="60"/>
      <c r="Z209" s="60"/>
      <c r="AA209" s="60"/>
      <c r="AB209" s="60"/>
      <c r="AC209" s="60"/>
      <c r="AD209" s="60"/>
      <c r="AE209" s="60"/>
      <c r="AF209" s="60"/>
      <c r="AG209" s="60"/>
      <c r="AH209" s="60"/>
      <c r="AI209" s="60"/>
      <c r="AJ209" s="60"/>
      <c r="BE209" s="60"/>
      <c r="BF209" s="60"/>
      <c r="BG209" s="59"/>
    </row>
    <row r="210" spans="2:59">
      <c r="B210" s="60"/>
      <c r="C210" s="60"/>
      <c r="D210" s="60"/>
      <c r="E210" s="60"/>
      <c r="F210" s="60"/>
      <c r="G210" s="60"/>
      <c r="H210" s="60"/>
      <c r="I210" s="60"/>
      <c r="J210" s="60"/>
      <c r="K210" s="60"/>
      <c r="L210" s="60"/>
      <c r="M210" s="62"/>
      <c r="N210" s="62"/>
      <c r="O210" s="62"/>
      <c r="P210" s="62"/>
      <c r="Q210" s="62"/>
      <c r="R210" s="62"/>
      <c r="T210" s="60"/>
      <c r="U210" s="61"/>
      <c r="V210" s="60"/>
      <c r="W210" s="60"/>
      <c r="X210" s="60"/>
      <c r="Y210" s="60"/>
      <c r="Z210" s="60"/>
      <c r="AA210" s="60"/>
      <c r="AB210" s="60"/>
      <c r="AC210" s="60"/>
      <c r="AD210" s="60"/>
      <c r="AE210" s="60"/>
      <c r="AF210" s="60"/>
      <c r="AG210" s="60"/>
      <c r="AH210" s="60"/>
      <c r="AI210" s="60"/>
      <c r="AJ210" s="60"/>
      <c r="BE210" s="60"/>
      <c r="BF210" s="60"/>
      <c r="BG210" s="59"/>
    </row>
    <row r="211" spans="2:59">
      <c r="B211" s="60"/>
      <c r="C211" s="60"/>
      <c r="D211" s="60"/>
      <c r="E211" s="60"/>
      <c r="F211" s="60"/>
      <c r="G211" s="60"/>
      <c r="H211" s="60"/>
      <c r="I211" s="60"/>
      <c r="J211" s="60"/>
      <c r="K211" s="60"/>
      <c r="L211" s="60"/>
      <c r="M211" s="62"/>
      <c r="N211" s="62"/>
      <c r="O211" s="62"/>
      <c r="P211" s="62"/>
      <c r="Q211" s="62"/>
      <c r="R211" s="62"/>
      <c r="T211" s="60"/>
      <c r="U211" s="61"/>
      <c r="V211" s="60"/>
      <c r="W211" s="60"/>
      <c r="X211" s="60"/>
      <c r="Y211" s="60"/>
      <c r="Z211" s="60"/>
      <c r="AA211" s="60"/>
      <c r="AB211" s="60"/>
      <c r="AC211" s="60"/>
      <c r="AD211" s="60"/>
      <c r="AE211" s="60"/>
      <c r="AF211" s="60"/>
      <c r="AG211" s="60"/>
      <c r="AH211" s="60"/>
      <c r="AI211" s="60"/>
      <c r="AJ211" s="60"/>
      <c r="BE211" s="60"/>
      <c r="BF211" s="60"/>
      <c r="BG211" s="59"/>
    </row>
    <row r="212" spans="2:59">
      <c r="B212" s="60"/>
      <c r="C212" s="60"/>
      <c r="D212" s="60"/>
      <c r="E212" s="60"/>
      <c r="F212" s="60"/>
      <c r="G212" s="60"/>
      <c r="H212" s="60"/>
      <c r="I212" s="60"/>
      <c r="J212" s="60"/>
      <c r="K212" s="60"/>
      <c r="L212" s="60"/>
      <c r="M212" s="62"/>
      <c r="N212" s="62"/>
      <c r="O212" s="62"/>
      <c r="P212" s="62"/>
      <c r="Q212" s="62"/>
      <c r="R212" s="62"/>
      <c r="T212" s="60"/>
      <c r="U212" s="61"/>
      <c r="V212" s="60"/>
      <c r="W212" s="60"/>
      <c r="X212" s="60"/>
      <c r="Y212" s="60"/>
      <c r="Z212" s="60"/>
      <c r="AA212" s="60"/>
      <c r="AB212" s="60"/>
      <c r="AC212" s="60"/>
      <c r="AD212" s="60"/>
      <c r="AE212" s="60"/>
      <c r="AF212" s="60"/>
      <c r="AG212" s="60"/>
      <c r="AH212" s="60"/>
      <c r="AI212" s="60"/>
      <c r="AJ212" s="60"/>
      <c r="BE212" s="60"/>
      <c r="BF212" s="60"/>
      <c r="BG212" s="59"/>
    </row>
    <row r="213" spans="2:59">
      <c r="B213" s="60"/>
      <c r="C213" s="60"/>
      <c r="D213" s="60"/>
      <c r="E213" s="60"/>
      <c r="F213" s="60"/>
      <c r="G213" s="60"/>
      <c r="H213" s="60"/>
      <c r="I213" s="60"/>
      <c r="J213" s="60"/>
      <c r="K213" s="60"/>
      <c r="L213" s="60"/>
      <c r="M213" s="62"/>
      <c r="N213" s="62"/>
      <c r="O213" s="62"/>
      <c r="P213" s="62"/>
      <c r="Q213" s="62"/>
      <c r="R213" s="62"/>
      <c r="T213" s="60"/>
      <c r="U213" s="61"/>
      <c r="V213" s="60"/>
      <c r="W213" s="60"/>
      <c r="X213" s="60"/>
      <c r="Y213" s="60"/>
      <c r="Z213" s="60"/>
      <c r="AA213" s="60"/>
      <c r="AB213" s="60"/>
      <c r="AC213" s="60"/>
      <c r="AD213" s="60"/>
      <c r="AE213" s="60"/>
      <c r="AF213" s="60"/>
      <c r="AG213" s="60"/>
      <c r="AH213" s="60"/>
      <c r="AI213" s="60"/>
      <c r="AJ213" s="60"/>
      <c r="BE213" s="60"/>
      <c r="BF213" s="60"/>
      <c r="BG213" s="59"/>
    </row>
    <row r="214" spans="2:59">
      <c r="B214" s="60"/>
      <c r="C214" s="60"/>
      <c r="D214" s="60"/>
      <c r="E214" s="60"/>
      <c r="F214" s="60"/>
      <c r="G214" s="60"/>
      <c r="H214" s="60"/>
      <c r="I214" s="60"/>
      <c r="J214" s="60"/>
      <c r="K214" s="60"/>
      <c r="L214" s="60"/>
      <c r="M214" s="62"/>
      <c r="N214" s="62"/>
      <c r="O214" s="62"/>
      <c r="P214" s="62"/>
      <c r="Q214" s="62"/>
      <c r="R214" s="62"/>
      <c r="T214" s="60"/>
      <c r="U214" s="61"/>
      <c r="V214" s="60"/>
      <c r="W214" s="60"/>
      <c r="X214" s="60"/>
      <c r="Y214" s="60"/>
      <c r="Z214" s="60"/>
      <c r="AA214" s="60"/>
      <c r="AB214" s="60"/>
      <c r="AC214" s="60"/>
      <c r="AD214" s="60"/>
      <c r="AE214" s="60"/>
      <c r="AF214" s="60"/>
      <c r="AG214" s="60"/>
      <c r="AH214" s="60"/>
      <c r="AI214" s="60"/>
      <c r="AJ214" s="60"/>
      <c r="BE214" s="60"/>
      <c r="BF214" s="60"/>
      <c r="BG214" s="59"/>
    </row>
    <row r="215" spans="2:59">
      <c r="B215" s="60"/>
      <c r="C215" s="60"/>
      <c r="D215" s="60"/>
      <c r="E215" s="60"/>
      <c r="F215" s="60"/>
      <c r="G215" s="60"/>
      <c r="H215" s="60"/>
      <c r="I215" s="60"/>
      <c r="J215" s="60"/>
      <c r="K215" s="60"/>
      <c r="L215" s="60"/>
      <c r="M215" s="62"/>
      <c r="N215" s="62"/>
      <c r="O215" s="62"/>
      <c r="P215" s="62"/>
      <c r="Q215" s="62"/>
      <c r="R215" s="62"/>
      <c r="T215" s="60"/>
      <c r="U215" s="61"/>
      <c r="V215" s="60"/>
      <c r="W215" s="60"/>
      <c r="X215" s="60"/>
      <c r="Y215" s="60"/>
      <c r="Z215" s="60"/>
      <c r="AA215" s="60"/>
      <c r="AB215" s="60"/>
      <c r="AC215" s="60"/>
      <c r="AD215" s="60"/>
      <c r="AE215" s="60"/>
      <c r="AF215" s="60"/>
      <c r="AG215" s="60"/>
      <c r="AH215" s="60"/>
      <c r="AI215" s="60"/>
      <c r="AJ215" s="60"/>
      <c r="BE215" s="60"/>
      <c r="BF215" s="60"/>
      <c r="BG215" s="59"/>
    </row>
    <row r="216" spans="2:59">
      <c r="B216" s="60"/>
      <c r="C216" s="60"/>
      <c r="D216" s="60"/>
      <c r="E216" s="60"/>
      <c r="F216" s="60"/>
      <c r="G216" s="60"/>
      <c r="H216" s="60"/>
      <c r="I216" s="60"/>
      <c r="J216" s="60"/>
      <c r="K216" s="60"/>
      <c r="L216" s="60"/>
      <c r="M216" s="62"/>
      <c r="N216" s="62"/>
      <c r="O216" s="62"/>
      <c r="P216" s="62"/>
      <c r="Q216" s="62"/>
      <c r="R216" s="62"/>
      <c r="T216" s="60"/>
      <c r="U216" s="61"/>
      <c r="V216" s="60"/>
      <c r="W216" s="60"/>
      <c r="X216" s="60"/>
      <c r="Y216" s="60"/>
      <c r="Z216" s="60"/>
      <c r="AA216" s="60"/>
      <c r="AB216" s="60"/>
      <c r="AC216" s="60"/>
      <c r="AD216" s="60"/>
      <c r="AE216" s="60"/>
      <c r="AF216" s="60"/>
      <c r="AG216" s="60"/>
      <c r="AH216" s="60"/>
      <c r="AI216" s="60"/>
      <c r="AJ216" s="60"/>
      <c r="BE216" s="60"/>
      <c r="BF216" s="60"/>
      <c r="BG216" s="59"/>
    </row>
    <row r="217" spans="2:59">
      <c r="B217" s="60"/>
      <c r="C217" s="60"/>
      <c r="D217" s="60"/>
      <c r="E217" s="60"/>
      <c r="F217" s="60"/>
      <c r="G217" s="60"/>
      <c r="H217" s="60"/>
      <c r="I217" s="60"/>
      <c r="J217" s="60"/>
      <c r="K217" s="60"/>
      <c r="L217" s="60"/>
      <c r="M217" s="62"/>
      <c r="N217" s="62"/>
      <c r="O217" s="62"/>
      <c r="P217" s="62"/>
      <c r="Q217" s="62"/>
      <c r="R217" s="62"/>
      <c r="T217" s="60"/>
      <c r="U217" s="61"/>
      <c r="V217" s="60"/>
      <c r="W217" s="60"/>
      <c r="X217" s="60"/>
      <c r="Y217" s="60"/>
      <c r="Z217" s="60"/>
      <c r="AA217" s="60"/>
      <c r="AB217" s="60"/>
      <c r="AC217" s="60"/>
      <c r="AD217" s="60"/>
      <c r="AE217" s="60"/>
      <c r="AF217" s="60"/>
      <c r="AG217" s="60"/>
      <c r="AH217" s="60"/>
      <c r="AI217" s="60"/>
      <c r="AJ217" s="60"/>
      <c r="BE217" s="60"/>
      <c r="BF217" s="60"/>
      <c r="BG217" s="59"/>
    </row>
    <row r="218" spans="2:59">
      <c r="B218" s="60"/>
      <c r="C218" s="60"/>
      <c r="D218" s="60"/>
      <c r="E218" s="60"/>
      <c r="F218" s="60"/>
      <c r="G218" s="60"/>
      <c r="H218" s="60"/>
      <c r="I218" s="60"/>
      <c r="J218" s="60"/>
      <c r="K218" s="60"/>
      <c r="L218" s="60"/>
      <c r="M218" s="62"/>
      <c r="N218" s="62"/>
      <c r="O218" s="62"/>
      <c r="P218" s="62"/>
      <c r="Q218" s="62"/>
      <c r="R218" s="62"/>
      <c r="T218" s="60"/>
      <c r="U218" s="61"/>
      <c r="V218" s="60"/>
      <c r="W218" s="60"/>
      <c r="X218" s="60"/>
      <c r="Y218" s="60"/>
      <c r="Z218" s="60"/>
      <c r="AA218" s="60"/>
      <c r="AB218" s="60"/>
      <c r="AC218" s="60"/>
      <c r="AD218" s="60"/>
      <c r="AE218" s="60"/>
      <c r="AF218" s="60"/>
      <c r="AG218" s="60"/>
      <c r="AH218" s="60"/>
      <c r="AI218" s="60"/>
      <c r="AJ218" s="60"/>
      <c r="BE218" s="60"/>
      <c r="BF218" s="60"/>
      <c r="BG218" s="59"/>
    </row>
    <row r="219" spans="2:59">
      <c r="B219" s="60"/>
      <c r="C219" s="60"/>
      <c r="D219" s="60"/>
      <c r="E219" s="60"/>
      <c r="F219" s="60"/>
      <c r="G219" s="60"/>
      <c r="H219" s="60"/>
      <c r="I219" s="60"/>
      <c r="J219" s="60"/>
      <c r="K219" s="60"/>
      <c r="L219" s="60"/>
      <c r="M219" s="62"/>
      <c r="N219" s="62"/>
      <c r="O219" s="62"/>
      <c r="P219" s="62"/>
      <c r="Q219" s="62"/>
      <c r="R219" s="62"/>
      <c r="T219" s="60"/>
      <c r="U219" s="61"/>
      <c r="V219" s="60"/>
      <c r="W219" s="60"/>
      <c r="X219" s="60"/>
      <c r="Y219" s="60"/>
      <c r="Z219" s="60"/>
      <c r="AA219" s="60"/>
      <c r="AB219" s="60"/>
      <c r="AC219" s="60"/>
      <c r="AD219" s="60"/>
      <c r="AE219" s="60"/>
      <c r="AF219" s="60"/>
      <c r="AG219" s="60"/>
      <c r="AH219" s="60"/>
      <c r="AI219" s="60"/>
      <c r="AJ219" s="60"/>
      <c r="BE219" s="60"/>
      <c r="BF219" s="60"/>
      <c r="BG219" s="59"/>
    </row>
    <row r="220" spans="2:59">
      <c r="B220" s="60"/>
      <c r="C220" s="60"/>
      <c r="D220" s="60"/>
      <c r="E220" s="60"/>
      <c r="F220" s="60"/>
      <c r="G220" s="60"/>
      <c r="H220" s="60"/>
      <c r="I220" s="60"/>
      <c r="J220" s="60"/>
      <c r="K220" s="60"/>
      <c r="L220" s="60"/>
      <c r="M220" s="62"/>
      <c r="N220" s="62"/>
      <c r="O220" s="62"/>
      <c r="P220" s="62"/>
      <c r="Q220" s="62"/>
      <c r="R220" s="62"/>
      <c r="T220" s="60"/>
      <c r="U220" s="61"/>
      <c r="V220" s="60"/>
      <c r="W220" s="60"/>
      <c r="X220" s="60"/>
      <c r="Y220" s="60"/>
      <c r="Z220" s="60"/>
      <c r="AA220" s="60"/>
      <c r="AB220" s="60"/>
      <c r="AC220" s="60"/>
      <c r="AD220" s="60"/>
      <c r="AE220" s="60"/>
      <c r="AF220" s="60"/>
      <c r="AG220" s="60"/>
      <c r="AH220" s="60"/>
      <c r="AI220" s="60"/>
      <c r="AJ220" s="60"/>
      <c r="BE220" s="60"/>
      <c r="BF220" s="60"/>
      <c r="BG220" s="59"/>
    </row>
    <row r="221" spans="2:59">
      <c r="B221" s="60"/>
      <c r="C221" s="60"/>
      <c r="D221" s="60"/>
      <c r="E221" s="60"/>
      <c r="F221" s="60"/>
      <c r="G221" s="60"/>
      <c r="H221" s="60"/>
      <c r="I221" s="60"/>
      <c r="J221" s="60"/>
      <c r="K221" s="60"/>
      <c r="L221" s="60"/>
      <c r="M221" s="62"/>
      <c r="N221" s="62"/>
      <c r="O221" s="62"/>
      <c r="P221" s="62"/>
      <c r="Q221" s="62"/>
      <c r="R221" s="62"/>
      <c r="T221" s="60"/>
      <c r="U221" s="61"/>
      <c r="V221" s="60"/>
      <c r="W221" s="60"/>
      <c r="X221" s="60"/>
      <c r="Y221" s="60"/>
      <c r="Z221" s="60"/>
      <c r="AA221" s="60"/>
      <c r="AB221" s="60"/>
      <c r="AC221" s="60"/>
      <c r="AD221" s="60"/>
      <c r="AE221" s="60"/>
      <c r="AF221" s="60"/>
      <c r="AG221" s="60"/>
      <c r="AH221" s="60"/>
      <c r="AI221" s="60"/>
      <c r="AJ221" s="60"/>
      <c r="BE221" s="60"/>
      <c r="BF221" s="60"/>
      <c r="BG221" s="59"/>
    </row>
    <row r="222" spans="2:59">
      <c r="B222" s="60"/>
      <c r="C222" s="60"/>
      <c r="D222" s="60"/>
      <c r="E222" s="60"/>
      <c r="F222" s="60"/>
      <c r="G222" s="60"/>
      <c r="H222" s="60"/>
      <c r="I222" s="60"/>
      <c r="J222" s="60"/>
      <c r="K222" s="60"/>
      <c r="L222" s="60"/>
      <c r="M222" s="62"/>
      <c r="N222" s="62"/>
      <c r="O222" s="62"/>
      <c r="P222" s="62"/>
      <c r="Q222" s="62"/>
      <c r="R222" s="62"/>
      <c r="T222" s="60"/>
      <c r="U222" s="61"/>
      <c r="V222" s="60"/>
      <c r="W222" s="60"/>
      <c r="X222" s="60"/>
      <c r="Y222" s="60"/>
      <c r="Z222" s="60"/>
      <c r="AA222" s="60"/>
      <c r="AB222" s="60"/>
      <c r="AC222" s="60"/>
      <c r="AD222" s="60"/>
      <c r="AE222" s="60"/>
      <c r="AF222" s="60"/>
      <c r="AG222" s="60"/>
      <c r="AH222" s="60"/>
      <c r="AI222" s="60"/>
      <c r="AJ222" s="60"/>
      <c r="BE222" s="60"/>
      <c r="BF222" s="60"/>
      <c r="BG222" s="59"/>
    </row>
    <row r="223" spans="2:59">
      <c r="B223" s="60"/>
      <c r="C223" s="60"/>
      <c r="D223" s="60"/>
      <c r="E223" s="60"/>
      <c r="F223" s="60"/>
      <c r="G223" s="60"/>
      <c r="H223" s="60"/>
      <c r="I223" s="60"/>
      <c r="J223" s="60"/>
      <c r="K223" s="60"/>
      <c r="L223" s="60"/>
      <c r="M223" s="62"/>
      <c r="N223" s="62"/>
      <c r="O223" s="62"/>
      <c r="P223" s="62"/>
      <c r="Q223" s="62"/>
      <c r="R223" s="62"/>
      <c r="T223" s="60"/>
      <c r="U223" s="61"/>
      <c r="V223" s="60"/>
      <c r="W223" s="60"/>
      <c r="X223" s="60"/>
      <c r="Y223" s="60"/>
      <c r="Z223" s="60"/>
      <c r="AA223" s="60"/>
      <c r="AB223" s="60"/>
      <c r="AC223" s="60"/>
      <c r="AD223" s="60"/>
      <c r="AE223" s="60"/>
      <c r="AF223" s="60"/>
      <c r="AG223" s="60"/>
      <c r="AH223" s="60"/>
      <c r="AI223" s="60"/>
      <c r="AJ223" s="60"/>
      <c r="BE223" s="60"/>
      <c r="BF223" s="60"/>
      <c r="BG223" s="59"/>
    </row>
    <row r="224" spans="2:59">
      <c r="B224" s="60"/>
      <c r="C224" s="60"/>
      <c r="D224" s="60"/>
      <c r="E224" s="60"/>
      <c r="F224" s="60"/>
      <c r="G224" s="60"/>
      <c r="H224" s="60"/>
      <c r="I224" s="60"/>
      <c r="J224" s="60"/>
      <c r="K224" s="60"/>
      <c r="L224" s="60"/>
      <c r="M224" s="62"/>
      <c r="N224" s="62"/>
      <c r="O224" s="62"/>
      <c r="P224" s="62"/>
      <c r="Q224" s="62"/>
      <c r="R224" s="62"/>
      <c r="T224" s="60"/>
      <c r="U224" s="61"/>
      <c r="V224" s="60"/>
      <c r="W224" s="60"/>
      <c r="X224" s="60"/>
      <c r="Y224" s="60"/>
      <c r="Z224" s="60"/>
      <c r="AA224" s="60"/>
      <c r="AB224" s="60"/>
      <c r="AC224" s="60"/>
      <c r="AD224" s="60"/>
      <c r="AE224" s="60"/>
      <c r="AF224" s="60"/>
      <c r="AG224" s="60"/>
      <c r="AH224" s="60"/>
      <c r="AI224" s="60"/>
      <c r="AJ224" s="60"/>
      <c r="BE224" s="60"/>
      <c r="BF224" s="60"/>
      <c r="BG224" s="59"/>
    </row>
    <row r="225" spans="2:59">
      <c r="B225" s="60"/>
      <c r="C225" s="60"/>
      <c r="D225" s="60"/>
      <c r="E225" s="60"/>
      <c r="F225" s="60"/>
      <c r="G225" s="60"/>
      <c r="H225" s="60"/>
      <c r="I225" s="60"/>
      <c r="J225" s="60"/>
      <c r="K225" s="60"/>
      <c r="L225" s="60"/>
      <c r="M225" s="62"/>
      <c r="N225" s="62"/>
      <c r="O225" s="62"/>
      <c r="P225" s="62"/>
      <c r="Q225" s="62"/>
      <c r="R225" s="62"/>
      <c r="T225" s="60"/>
      <c r="U225" s="61"/>
      <c r="V225" s="60"/>
      <c r="W225" s="60"/>
      <c r="X225" s="60"/>
      <c r="Y225" s="60"/>
      <c r="Z225" s="60"/>
      <c r="AA225" s="60"/>
      <c r="AB225" s="60"/>
      <c r="AC225" s="60"/>
      <c r="AD225" s="60"/>
      <c r="AE225" s="60"/>
      <c r="AF225" s="60"/>
      <c r="AG225" s="60"/>
      <c r="AH225" s="60"/>
      <c r="AI225" s="60"/>
      <c r="AJ225" s="60"/>
      <c r="BE225" s="60"/>
      <c r="BF225" s="60"/>
      <c r="BG225" s="59"/>
    </row>
    <row r="226" spans="2:59">
      <c r="B226" s="60"/>
      <c r="C226" s="60"/>
      <c r="D226" s="60"/>
      <c r="E226" s="60"/>
      <c r="F226" s="60"/>
      <c r="G226" s="60"/>
      <c r="H226" s="60"/>
      <c r="I226" s="60"/>
      <c r="J226" s="60"/>
      <c r="K226" s="60"/>
      <c r="L226" s="60"/>
      <c r="M226" s="62"/>
      <c r="N226" s="62"/>
      <c r="O226" s="62"/>
      <c r="P226" s="62"/>
      <c r="Q226" s="62"/>
      <c r="R226" s="62"/>
      <c r="T226" s="60"/>
      <c r="U226" s="61"/>
      <c r="V226" s="60"/>
      <c r="W226" s="60"/>
      <c r="X226" s="60"/>
      <c r="Y226" s="60"/>
      <c r="Z226" s="60"/>
      <c r="AA226" s="60"/>
      <c r="AB226" s="60"/>
      <c r="AC226" s="60"/>
      <c r="AD226" s="60"/>
      <c r="AE226" s="60"/>
      <c r="AF226" s="60"/>
      <c r="AG226" s="60"/>
      <c r="AH226" s="60"/>
      <c r="AI226" s="60"/>
      <c r="AJ226" s="60"/>
      <c r="BE226" s="60"/>
      <c r="BF226" s="60"/>
      <c r="BG226" s="59"/>
    </row>
    <row r="227" spans="2:59">
      <c r="B227" s="60"/>
      <c r="C227" s="60"/>
      <c r="D227" s="60"/>
      <c r="E227" s="60"/>
      <c r="F227" s="60"/>
      <c r="G227" s="60"/>
      <c r="H227" s="60"/>
      <c r="I227" s="60"/>
      <c r="J227" s="60"/>
      <c r="K227" s="60"/>
      <c r="L227" s="60"/>
      <c r="M227" s="62"/>
      <c r="N227" s="62"/>
      <c r="O227" s="62"/>
      <c r="P227" s="62"/>
      <c r="Q227" s="62"/>
      <c r="R227" s="62"/>
      <c r="T227" s="60"/>
      <c r="U227" s="61"/>
      <c r="V227" s="60"/>
      <c r="W227" s="60"/>
      <c r="X227" s="60"/>
      <c r="Y227" s="60"/>
      <c r="Z227" s="60"/>
      <c r="AA227" s="60"/>
      <c r="AB227" s="60"/>
      <c r="AC227" s="60"/>
      <c r="AD227" s="60"/>
      <c r="AE227" s="60"/>
      <c r="AF227" s="60"/>
      <c r="AG227" s="60"/>
      <c r="AH227" s="60"/>
      <c r="AI227" s="60"/>
      <c r="AJ227" s="60"/>
      <c r="BE227" s="60"/>
      <c r="BF227" s="60"/>
      <c r="BG227" s="59"/>
    </row>
    <row r="228" spans="2:59">
      <c r="B228" s="60"/>
      <c r="C228" s="60"/>
      <c r="D228" s="60"/>
      <c r="E228" s="60"/>
      <c r="F228" s="60"/>
      <c r="G228" s="60"/>
      <c r="H228" s="60"/>
      <c r="I228" s="60"/>
      <c r="J228" s="60"/>
      <c r="K228" s="60"/>
      <c r="L228" s="60"/>
      <c r="M228" s="62"/>
      <c r="N228" s="62"/>
      <c r="O228" s="62"/>
      <c r="P228" s="62"/>
      <c r="Q228" s="62"/>
      <c r="R228" s="62"/>
      <c r="T228" s="60"/>
      <c r="U228" s="61"/>
      <c r="V228" s="60"/>
      <c r="W228" s="60"/>
      <c r="X228" s="60"/>
      <c r="Y228" s="60"/>
      <c r="Z228" s="60"/>
      <c r="AA228" s="60"/>
      <c r="AB228" s="60"/>
      <c r="AC228" s="60"/>
      <c r="AD228" s="60"/>
      <c r="AE228" s="60"/>
      <c r="AF228" s="60"/>
      <c r="AG228" s="60"/>
      <c r="AH228" s="60"/>
      <c r="AI228" s="60"/>
      <c r="AJ228" s="60"/>
      <c r="BE228" s="60"/>
      <c r="BF228" s="60"/>
      <c r="BG228" s="59"/>
    </row>
    <row r="229" spans="2:59">
      <c r="B229" s="60"/>
      <c r="C229" s="60"/>
      <c r="D229" s="60"/>
      <c r="E229" s="60"/>
      <c r="F229" s="60"/>
      <c r="G229" s="60"/>
      <c r="H229" s="60"/>
      <c r="I229" s="60"/>
      <c r="J229" s="60"/>
      <c r="K229" s="60"/>
      <c r="L229" s="60"/>
      <c r="M229" s="62"/>
      <c r="N229" s="62"/>
      <c r="O229" s="62"/>
      <c r="P229" s="62"/>
      <c r="Q229" s="62"/>
      <c r="R229" s="62"/>
      <c r="T229" s="60"/>
      <c r="U229" s="61"/>
      <c r="V229" s="60"/>
      <c r="W229" s="60"/>
      <c r="X229" s="60"/>
      <c r="Y229" s="60"/>
      <c r="Z229" s="60"/>
      <c r="AA229" s="60"/>
      <c r="AB229" s="60"/>
      <c r="AC229" s="60"/>
      <c r="AD229" s="60"/>
      <c r="AE229" s="60"/>
      <c r="AF229" s="60"/>
      <c r="AG229" s="60"/>
      <c r="AH229" s="60"/>
      <c r="AI229" s="60"/>
      <c r="AJ229" s="60"/>
      <c r="BE229" s="60"/>
      <c r="BF229" s="60"/>
      <c r="BG229" s="59"/>
    </row>
    <row r="230" spans="2:59">
      <c r="B230" s="60"/>
      <c r="C230" s="60"/>
      <c r="D230" s="60"/>
      <c r="E230" s="60"/>
      <c r="F230" s="60"/>
      <c r="G230" s="60"/>
      <c r="H230" s="60"/>
      <c r="I230" s="60"/>
      <c r="J230" s="60"/>
      <c r="K230" s="60"/>
      <c r="L230" s="60"/>
      <c r="M230" s="62"/>
      <c r="N230" s="62"/>
      <c r="O230" s="62"/>
      <c r="P230" s="62"/>
      <c r="Q230" s="62"/>
      <c r="R230" s="62"/>
      <c r="T230" s="60"/>
      <c r="U230" s="61"/>
      <c r="V230" s="60"/>
      <c r="W230" s="60"/>
      <c r="X230" s="60"/>
      <c r="Y230" s="60"/>
      <c r="Z230" s="60"/>
      <c r="AA230" s="60"/>
      <c r="AB230" s="60"/>
      <c r="AC230" s="60"/>
      <c r="AD230" s="60"/>
      <c r="AE230" s="60"/>
      <c r="AF230" s="60"/>
      <c r="AG230" s="60"/>
      <c r="AH230" s="60"/>
      <c r="AI230" s="60"/>
      <c r="AJ230" s="60"/>
      <c r="BE230" s="60"/>
      <c r="BF230" s="60"/>
      <c r="BG230" s="59"/>
    </row>
    <row r="231" spans="2:59">
      <c r="B231" s="60"/>
      <c r="C231" s="60"/>
      <c r="D231" s="60"/>
      <c r="E231" s="60"/>
      <c r="F231" s="60"/>
      <c r="G231" s="60"/>
      <c r="H231" s="60"/>
      <c r="I231" s="60"/>
      <c r="J231" s="60"/>
      <c r="K231" s="60"/>
      <c r="L231" s="60"/>
      <c r="M231" s="62"/>
      <c r="N231" s="62"/>
      <c r="O231" s="62"/>
      <c r="P231" s="62"/>
      <c r="Q231" s="62"/>
      <c r="R231" s="62"/>
      <c r="T231" s="60"/>
      <c r="U231" s="61"/>
      <c r="V231" s="60"/>
      <c r="W231" s="60"/>
      <c r="X231" s="60"/>
      <c r="Y231" s="60"/>
      <c r="Z231" s="60"/>
      <c r="AA231" s="60"/>
      <c r="AB231" s="60"/>
      <c r="AC231" s="60"/>
      <c r="AD231" s="60"/>
      <c r="AE231" s="60"/>
      <c r="AF231" s="60"/>
      <c r="AG231" s="60"/>
      <c r="AH231" s="60"/>
      <c r="AI231" s="60"/>
      <c r="AJ231" s="60"/>
      <c r="BE231" s="60"/>
      <c r="BF231" s="60"/>
      <c r="BG231" s="59"/>
    </row>
    <row r="232" spans="2:59">
      <c r="B232" s="60"/>
      <c r="C232" s="60"/>
      <c r="D232" s="60"/>
      <c r="E232" s="60"/>
      <c r="F232" s="60"/>
      <c r="G232" s="60"/>
      <c r="H232" s="60"/>
      <c r="I232" s="60"/>
      <c r="J232" s="60"/>
      <c r="K232" s="60"/>
      <c r="L232" s="60"/>
      <c r="M232" s="62"/>
      <c r="N232" s="62"/>
      <c r="O232" s="62"/>
      <c r="P232" s="62"/>
      <c r="Q232" s="62"/>
      <c r="R232" s="62"/>
      <c r="T232" s="60"/>
      <c r="U232" s="61"/>
      <c r="V232" s="60"/>
      <c r="W232" s="60"/>
      <c r="X232" s="60"/>
      <c r="Y232" s="60"/>
      <c r="Z232" s="60"/>
      <c r="AA232" s="60"/>
      <c r="AB232" s="60"/>
      <c r="AC232" s="60"/>
      <c r="AD232" s="60"/>
      <c r="AE232" s="60"/>
      <c r="AF232" s="60"/>
      <c r="AG232" s="60"/>
      <c r="AH232" s="60"/>
      <c r="AI232" s="60"/>
      <c r="AJ232" s="60"/>
      <c r="BE232" s="60"/>
      <c r="BF232" s="60"/>
      <c r="BG232" s="59"/>
    </row>
    <row r="233" spans="2:59">
      <c r="B233" s="60"/>
      <c r="C233" s="60"/>
      <c r="D233" s="60"/>
      <c r="E233" s="60"/>
      <c r="F233" s="60"/>
      <c r="G233" s="60"/>
      <c r="H233" s="60"/>
      <c r="I233" s="60"/>
      <c r="J233" s="60"/>
      <c r="K233" s="60"/>
      <c r="L233" s="60"/>
      <c r="M233" s="62"/>
      <c r="N233" s="62"/>
      <c r="O233" s="62"/>
      <c r="P233" s="62"/>
      <c r="Q233" s="62"/>
      <c r="R233" s="62"/>
      <c r="T233" s="60"/>
      <c r="U233" s="61"/>
      <c r="V233" s="60"/>
      <c r="W233" s="60"/>
      <c r="X233" s="60"/>
      <c r="Y233" s="60"/>
      <c r="Z233" s="60"/>
      <c r="AA233" s="60"/>
      <c r="AB233" s="60"/>
      <c r="AC233" s="60"/>
      <c r="AD233" s="60"/>
      <c r="AE233" s="60"/>
      <c r="AF233" s="60"/>
      <c r="AG233" s="60"/>
      <c r="AH233" s="60"/>
      <c r="AI233" s="60"/>
      <c r="AJ233" s="60"/>
      <c r="BE233" s="60"/>
      <c r="BF233" s="60"/>
      <c r="BG233" s="59"/>
    </row>
    <row r="234" spans="2:59">
      <c r="B234" s="60"/>
      <c r="C234" s="60"/>
      <c r="D234" s="60"/>
      <c r="E234" s="60"/>
      <c r="F234" s="60"/>
      <c r="G234" s="60"/>
      <c r="H234" s="60"/>
      <c r="I234" s="60"/>
      <c r="J234" s="60"/>
      <c r="K234" s="60"/>
      <c r="L234" s="60"/>
      <c r="M234" s="62"/>
      <c r="N234" s="62"/>
      <c r="O234" s="62"/>
      <c r="P234" s="62"/>
      <c r="Q234" s="62"/>
      <c r="R234" s="62"/>
      <c r="T234" s="60"/>
      <c r="U234" s="61"/>
      <c r="V234" s="60"/>
      <c r="W234" s="60"/>
      <c r="X234" s="60"/>
      <c r="Y234" s="60"/>
      <c r="Z234" s="60"/>
      <c r="AA234" s="60"/>
      <c r="AB234" s="60"/>
      <c r="AC234" s="60"/>
      <c r="AD234" s="60"/>
      <c r="AE234" s="60"/>
      <c r="AF234" s="60"/>
      <c r="AG234" s="60"/>
      <c r="AH234" s="60"/>
      <c r="AI234" s="60"/>
      <c r="AJ234" s="60"/>
      <c r="BE234" s="60"/>
      <c r="BF234" s="60"/>
      <c r="BG234" s="59"/>
    </row>
    <row r="235" spans="2:59">
      <c r="B235" s="60"/>
      <c r="C235" s="60"/>
      <c r="D235" s="60"/>
      <c r="E235" s="60"/>
      <c r="F235" s="60"/>
      <c r="G235" s="60"/>
      <c r="H235" s="60"/>
      <c r="I235" s="60"/>
      <c r="J235" s="60"/>
      <c r="K235" s="60"/>
      <c r="L235" s="60"/>
      <c r="M235" s="62"/>
      <c r="N235" s="62"/>
      <c r="O235" s="62"/>
      <c r="P235" s="62"/>
      <c r="Q235" s="62"/>
      <c r="R235" s="62"/>
      <c r="T235" s="60"/>
      <c r="U235" s="61"/>
      <c r="V235" s="60"/>
      <c r="W235" s="60"/>
      <c r="X235" s="60"/>
      <c r="Y235" s="60"/>
      <c r="Z235" s="60"/>
      <c r="AA235" s="60"/>
      <c r="AB235" s="60"/>
      <c r="AC235" s="60"/>
      <c r="AD235" s="60"/>
      <c r="AE235" s="60"/>
      <c r="AF235" s="60"/>
      <c r="AG235" s="60"/>
      <c r="AH235" s="60"/>
      <c r="AI235" s="60"/>
      <c r="AJ235" s="60"/>
      <c r="BE235" s="60"/>
      <c r="BF235" s="60"/>
      <c r="BG235" s="59"/>
    </row>
    <row r="236" spans="2:59">
      <c r="B236" s="60"/>
      <c r="C236" s="60"/>
      <c r="D236" s="60"/>
      <c r="E236" s="60"/>
      <c r="F236" s="60"/>
      <c r="G236" s="60"/>
      <c r="H236" s="60"/>
      <c r="I236" s="60"/>
      <c r="J236" s="60"/>
      <c r="K236" s="60"/>
      <c r="L236" s="60"/>
      <c r="M236" s="62"/>
      <c r="N236" s="62"/>
      <c r="O236" s="62"/>
      <c r="P236" s="62"/>
      <c r="Q236" s="62"/>
      <c r="R236" s="62"/>
      <c r="T236" s="60"/>
      <c r="U236" s="61"/>
      <c r="V236" s="60"/>
      <c r="W236" s="60"/>
      <c r="X236" s="60"/>
      <c r="Y236" s="60"/>
      <c r="Z236" s="60"/>
      <c r="AA236" s="60"/>
      <c r="AB236" s="60"/>
      <c r="AC236" s="60"/>
      <c r="AD236" s="60"/>
      <c r="AE236" s="60"/>
      <c r="AF236" s="60"/>
      <c r="AG236" s="60"/>
      <c r="AH236" s="60"/>
      <c r="AI236" s="60"/>
      <c r="AJ236" s="60"/>
      <c r="BE236" s="60"/>
      <c r="BF236" s="60"/>
      <c r="BG236" s="59"/>
    </row>
    <row r="237" spans="2:59">
      <c r="B237" s="60"/>
      <c r="C237" s="60"/>
      <c r="D237" s="60"/>
      <c r="E237" s="60"/>
      <c r="F237" s="60"/>
      <c r="G237" s="60"/>
      <c r="H237" s="60"/>
      <c r="I237" s="60"/>
      <c r="J237" s="60"/>
      <c r="K237" s="60"/>
      <c r="L237" s="60"/>
      <c r="M237" s="62"/>
      <c r="N237" s="62"/>
      <c r="O237" s="62"/>
      <c r="P237" s="62"/>
      <c r="Q237" s="62"/>
      <c r="R237" s="62"/>
      <c r="T237" s="60"/>
      <c r="U237" s="61"/>
      <c r="V237" s="60"/>
      <c r="W237" s="60"/>
      <c r="X237" s="60"/>
      <c r="Y237" s="60"/>
      <c r="Z237" s="60"/>
      <c r="AA237" s="60"/>
      <c r="AB237" s="60"/>
      <c r="AC237" s="60"/>
      <c r="AD237" s="60"/>
      <c r="AE237" s="60"/>
      <c r="AF237" s="60"/>
      <c r="AG237" s="60"/>
      <c r="AH237" s="60"/>
      <c r="AI237" s="60"/>
      <c r="AJ237" s="60"/>
      <c r="BE237" s="60"/>
      <c r="BF237" s="60"/>
      <c r="BG237" s="59"/>
    </row>
    <row r="238" spans="2:59">
      <c r="B238" s="60"/>
      <c r="C238" s="60"/>
      <c r="D238" s="60"/>
      <c r="E238" s="60"/>
      <c r="F238" s="60"/>
      <c r="G238" s="60"/>
      <c r="H238" s="60"/>
      <c r="I238" s="60"/>
      <c r="J238" s="60"/>
      <c r="K238" s="60"/>
      <c r="L238" s="60"/>
      <c r="M238" s="62"/>
      <c r="N238" s="62"/>
      <c r="O238" s="62"/>
      <c r="P238" s="62"/>
      <c r="Q238" s="62"/>
      <c r="R238" s="62"/>
      <c r="T238" s="60"/>
      <c r="U238" s="61"/>
      <c r="V238" s="60"/>
      <c r="W238" s="60"/>
      <c r="X238" s="60"/>
      <c r="Y238" s="60"/>
      <c r="Z238" s="60"/>
      <c r="AA238" s="60"/>
      <c r="AB238" s="60"/>
      <c r="AC238" s="60"/>
      <c r="AD238" s="60"/>
      <c r="AE238" s="60"/>
      <c r="AF238" s="60"/>
      <c r="AG238" s="60"/>
      <c r="AH238" s="60"/>
      <c r="AI238" s="60"/>
      <c r="AJ238" s="60"/>
      <c r="BE238" s="60"/>
      <c r="BF238" s="60"/>
      <c r="BG238" s="59"/>
    </row>
    <row r="239" spans="2:59">
      <c r="B239" s="60"/>
      <c r="C239" s="60"/>
      <c r="D239" s="60"/>
      <c r="E239" s="60"/>
      <c r="F239" s="60"/>
      <c r="G239" s="60"/>
      <c r="H239" s="60"/>
      <c r="I239" s="60"/>
      <c r="J239" s="60"/>
      <c r="K239" s="60"/>
      <c r="L239" s="60"/>
      <c r="M239" s="62"/>
      <c r="N239" s="62"/>
      <c r="O239" s="62"/>
      <c r="P239" s="62"/>
      <c r="Q239" s="62"/>
      <c r="R239" s="62"/>
      <c r="T239" s="60"/>
      <c r="U239" s="61"/>
      <c r="V239" s="60"/>
      <c r="W239" s="60"/>
      <c r="X239" s="60"/>
      <c r="Y239" s="60"/>
      <c r="Z239" s="60"/>
      <c r="AA239" s="60"/>
      <c r="AB239" s="60"/>
      <c r="AC239" s="60"/>
      <c r="AD239" s="60"/>
      <c r="AE239" s="60"/>
      <c r="AF239" s="60"/>
      <c r="AG239" s="60"/>
      <c r="AH239" s="60"/>
      <c r="AI239" s="60"/>
      <c r="AJ239" s="60"/>
      <c r="BE239" s="60"/>
      <c r="BF239" s="60"/>
      <c r="BG239" s="59"/>
    </row>
    <row r="240" spans="2:59">
      <c r="B240" s="60"/>
      <c r="C240" s="60"/>
      <c r="D240" s="60"/>
      <c r="E240" s="60"/>
      <c r="F240" s="60"/>
      <c r="G240" s="60"/>
      <c r="H240" s="60"/>
      <c r="I240" s="60"/>
      <c r="J240" s="60"/>
      <c r="K240" s="60"/>
      <c r="L240" s="60"/>
      <c r="M240" s="62"/>
      <c r="N240" s="62"/>
      <c r="O240" s="62"/>
      <c r="P240" s="62"/>
      <c r="Q240" s="62"/>
      <c r="R240" s="62"/>
      <c r="T240" s="60"/>
      <c r="U240" s="61"/>
      <c r="V240" s="60"/>
      <c r="W240" s="60"/>
      <c r="X240" s="60"/>
      <c r="Y240" s="60"/>
      <c r="Z240" s="60"/>
      <c r="AA240" s="60"/>
      <c r="AB240" s="60"/>
      <c r="AC240" s="60"/>
      <c r="AD240" s="60"/>
      <c r="AE240" s="60"/>
      <c r="AF240" s="60"/>
      <c r="AG240" s="60"/>
      <c r="AH240" s="60"/>
      <c r="AI240" s="60"/>
      <c r="AJ240" s="60"/>
      <c r="BE240" s="60"/>
      <c r="BF240" s="60"/>
      <c r="BG240" s="59"/>
    </row>
    <row r="241" spans="2:95">
      <c r="B241" s="60"/>
      <c r="C241" s="60"/>
      <c r="D241" s="60"/>
      <c r="E241" s="60"/>
      <c r="F241" s="60"/>
      <c r="G241" s="60"/>
      <c r="H241" s="60"/>
      <c r="I241" s="60"/>
      <c r="J241" s="60"/>
      <c r="K241" s="60"/>
      <c r="L241" s="60"/>
      <c r="M241" s="62"/>
      <c r="N241" s="62"/>
      <c r="O241" s="62"/>
      <c r="P241" s="62"/>
      <c r="Q241" s="62"/>
      <c r="R241" s="62"/>
      <c r="T241" s="60"/>
      <c r="U241" s="61"/>
      <c r="V241" s="60"/>
      <c r="W241" s="60"/>
      <c r="X241" s="60"/>
      <c r="Y241" s="60"/>
      <c r="Z241" s="60"/>
      <c r="AA241" s="60"/>
      <c r="AB241" s="60"/>
      <c r="AC241" s="60"/>
      <c r="AD241" s="60"/>
      <c r="AE241" s="60"/>
      <c r="AF241" s="60"/>
      <c r="AG241" s="60"/>
      <c r="AH241" s="60"/>
      <c r="AI241" s="60"/>
      <c r="AJ241" s="60"/>
      <c r="BE241" s="60"/>
      <c r="BF241" s="60"/>
      <c r="BG241" s="59"/>
    </row>
    <row r="242" spans="2:95">
      <c r="B242" s="60"/>
      <c r="C242" s="60"/>
      <c r="D242" s="60"/>
      <c r="E242" s="60"/>
      <c r="F242" s="60"/>
      <c r="G242" s="60"/>
      <c r="H242" s="60"/>
      <c r="I242" s="60"/>
      <c r="J242" s="60"/>
      <c r="K242" s="60"/>
      <c r="L242" s="60"/>
      <c r="M242" s="62"/>
      <c r="N242" s="62"/>
      <c r="O242" s="62"/>
      <c r="P242" s="62"/>
      <c r="Q242" s="62"/>
      <c r="R242" s="62"/>
      <c r="T242" s="60"/>
      <c r="U242" s="61"/>
      <c r="V242" s="60"/>
      <c r="W242" s="60"/>
      <c r="X242" s="60"/>
      <c r="Y242" s="60"/>
      <c r="Z242" s="60"/>
      <c r="AA242" s="60"/>
      <c r="AB242" s="60"/>
      <c r="AC242" s="60"/>
      <c r="AD242" s="60"/>
      <c r="AE242" s="60"/>
      <c r="AF242" s="60"/>
      <c r="AG242" s="60"/>
      <c r="AH242" s="60"/>
      <c r="AI242" s="60"/>
      <c r="AJ242" s="60"/>
      <c r="BE242" s="60"/>
      <c r="BF242" s="60"/>
      <c r="BG242" s="59"/>
    </row>
    <row r="243" spans="2:95">
      <c r="B243" s="60"/>
      <c r="C243" s="60"/>
      <c r="D243" s="60"/>
      <c r="E243" s="60"/>
      <c r="F243" s="60"/>
      <c r="G243" s="60"/>
      <c r="H243" s="60"/>
      <c r="I243" s="60"/>
      <c r="J243" s="60"/>
      <c r="K243" s="60"/>
      <c r="L243" s="60"/>
      <c r="M243" s="62"/>
      <c r="N243" s="62"/>
      <c r="O243" s="62"/>
      <c r="P243" s="62"/>
      <c r="Q243" s="62"/>
      <c r="R243" s="62"/>
      <c r="T243" s="60"/>
      <c r="U243" s="61"/>
      <c r="V243" s="60"/>
      <c r="W243" s="60"/>
      <c r="X243" s="60"/>
      <c r="Y243" s="60"/>
      <c r="Z243" s="60"/>
      <c r="AA243" s="60"/>
      <c r="AB243" s="60"/>
      <c r="AC243" s="60"/>
      <c r="AD243" s="60"/>
      <c r="AE243" s="60"/>
      <c r="AF243" s="60"/>
      <c r="AG243" s="60"/>
      <c r="AH243" s="60"/>
      <c r="AI243" s="60"/>
      <c r="AJ243" s="60"/>
      <c r="BE243" s="60"/>
      <c r="BF243" s="60"/>
      <c r="BG243" s="59"/>
    </row>
    <row r="244" spans="2:95">
      <c r="B244" s="40"/>
      <c r="C244" s="183" t="s">
        <v>61</v>
      </c>
      <c r="D244" s="184"/>
      <c r="F244" s="60"/>
      <c r="G244" s="60"/>
      <c r="H244" s="60"/>
      <c r="I244" s="60"/>
      <c r="J244" s="60"/>
      <c r="L244" s="60">
        <f>E252</f>
        <v>43466</v>
      </c>
      <c r="M244" s="44">
        <f t="shared" ref="M244:AR244" si="70">L245+1</f>
        <v>43647</v>
      </c>
      <c r="N244" s="44">
        <f t="shared" si="70"/>
        <v>43831</v>
      </c>
      <c r="O244" s="44">
        <f t="shared" si="70"/>
        <v>44013</v>
      </c>
      <c r="P244" s="44">
        <f t="shared" si="70"/>
        <v>44197</v>
      </c>
      <c r="Q244" s="44">
        <f t="shared" si="70"/>
        <v>44378</v>
      </c>
      <c r="R244" s="44">
        <f t="shared" si="70"/>
        <v>44562</v>
      </c>
      <c r="S244" s="44">
        <f t="shared" si="70"/>
        <v>44743</v>
      </c>
      <c r="T244" s="44">
        <f t="shared" si="70"/>
        <v>44927</v>
      </c>
      <c r="U244" s="44">
        <f t="shared" si="70"/>
        <v>45108</v>
      </c>
      <c r="V244" s="44">
        <f t="shared" si="70"/>
        <v>45292</v>
      </c>
      <c r="W244" s="44">
        <f t="shared" si="70"/>
        <v>45474</v>
      </c>
      <c r="X244" s="44">
        <f t="shared" si="70"/>
        <v>45658</v>
      </c>
      <c r="Y244" s="44">
        <f t="shared" si="70"/>
        <v>45839</v>
      </c>
      <c r="Z244" s="44">
        <f t="shared" si="70"/>
        <v>46023</v>
      </c>
      <c r="AA244" s="44">
        <f t="shared" si="70"/>
        <v>46204</v>
      </c>
      <c r="AB244" s="44">
        <f t="shared" si="70"/>
        <v>46388</v>
      </c>
      <c r="AC244" s="44">
        <f t="shared" si="70"/>
        <v>46569</v>
      </c>
      <c r="AD244" s="44">
        <f t="shared" si="70"/>
        <v>46753</v>
      </c>
      <c r="AE244" s="44">
        <f t="shared" si="70"/>
        <v>46935</v>
      </c>
      <c r="AF244" s="44">
        <f t="shared" si="70"/>
        <v>47119</v>
      </c>
      <c r="AG244" s="44">
        <f t="shared" si="70"/>
        <v>47300</v>
      </c>
      <c r="AH244" s="44">
        <f t="shared" si="70"/>
        <v>47484</v>
      </c>
      <c r="AI244" s="44">
        <f t="shared" si="70"/>
        <v>47665</v>
      </c>
      <c r="AJ244" s="44">
        <f t="shared" si="70"/>
        <v>47849</v>
      </c>
      <c r="AK244" s="44">
        <f t="shared" si="70"/>
        <v>48030</v>
      </c>
      <c r="AL244" s="44">
        <f t="shared" si="70"/>
        <v>48214</v>
      </c>
      <c r="AM244" s="44">
        <f t="shared" si="70"/>
        <v>48396</v>
      </c>
      <c r="AN244" s="44">
        <f t="shared" si="70"/>
        <v>48580</v>
      </c>
      <c r="AO244" s="44">
        <f t="shared" si="70"/>
        <v>48761</v>
      </c>
      <c r="AP244" s="44">
        <f t="shared" si="70"/>
        <v>48945</v>
      </c>
      <c r="AQ244" s="44">
        <f t="shared" si="70"/>
        <v>49126</v>
      </c>
      <c r="AR244" s="44">
        <f t="shared" si="70"/>
        <v>49310</v>
      </c>
      <c r="AS244" s="44">
        <f t="shared" ref="AS244:BX244" si="71">AR245+1</f>
        <v>49491</v>
      </c>
      <c r="AT244" s="44">
        <f t="shared" si="71"/>
        <v>49675</v>
      </c>
      <c r="AU244" s="44">
        <f t="shared" si="71"/>
        <v>49857</v>
      </c>
      <c r="AV244" s="44">
        <f t="shared" si="71"/>
        <v>50041</v>
      </c>
      <c r="AW244" s="44">
        <f t="shared" si="71"/>
        <v>50222</v>
      </c>
      <c r="AX244" s="44">
        <f t="shared" si="71"/>
        <v>50406</v>
      </c>
      <c r="AY244" s="44">
        <f t="shared" si="71"/>
        <v>50587</v>
      </c>
      <c r="AZ244" s="44">
        <f t="shared" si="71"/>
        <v>50771</v>
      </c>
      <c r="BA244" s="44">
        <f t="shared" si="71"/>
        <v>50952</v>
      </c>
      <c r="BB244" s="44">
        <f t="shared" si="71"/>
        <v>51136</v>
      </c>
      <c r="BC244" s="44">
        <f t="shared" si="71"/>
        <v>51318</v>
      </c>
      <c r="BD244" s="44">
        <f t="shared" si="71"/>
        <v>51502</v>
      </c>
      <c r="BE244" s="44">
        <f t="shared" si="71"/>
        <v>51683</v>
      </c>
      <c r="BF244" s="44">
        <f t="shared" si="71"/>
        <v>51867</v>
      </c>
      <c r="BG244" s="44">
        <f t="shared" si="71"/>
        <v>52048</v>
      </c>
      <c r="BH244" s="44">
        <f t="shared" si="71"/>
        <v>52232</v>
      </c>
      <c r="BI244" s="44">
        <f t="shared" si="71"/>
        <v>52413</v>
      </c>
      <c r="BJ244" s="44">
        <f t="shared" si="71"/>
        <v>52597</v>
      </c>
      <c r="BK244" s="44">
        <f t="shared" si="71"/>
        <v>52779</v>
      </c>
      <c r="BL244" s="44">
        <f t="shared" si="71"/>
        <v>52963</v>
      </c>
      <c r="BM244" s="44">
        <f t="shared" si="71"/>
        <v>53144</v>
      </c>
      <c r="BN244" s="44">
        <f t="shared" si="71"/>
        <v>53328</v>
      </c>
      <c r="BO244" s="44">
        <f t="shared" si="71"/>
        <v>53509</v>
      </c>
      <c r="BP244" s="44">
        <f t="shared" si="71"/>
        <v>53693</v>
      </c>
      <c r="BQ244" s="44">
        <f t="shared" si="71"/>
        <v>53874</v>
      </c>
      <c r="BR244" s="44">
        <f t="shared" si="71"/>
        <v>54058</v>
      </c>
      <c r="BS244" s="44">
        <f t="shared" si="71"/>
        <v>54240</v>
      </c>
      <c r="BT244" s="44">
        <f t="shared" si="71"/>
        <v>54424</v>
      </c>
      <c r="BU244" s="44">
        <f t="shared" si="71"/>
        <v>54605</v>
      </c>
      <c r="BV244" s="44">
        <f t="shared" si="71"/>
        <v>54789</v>
      </c>
      <c r="BW244" s="44">
        <f t="shared" si="71"/>
        <v>54970</v>
      </c>
      <c r="BX244" s="44">
        <f t="shared" si="71"/>
        <v>55154</v>
      </c>
      <c r="BY244" s="44">
        <f t="shared" ref="BY244:CP244" si="72">BX245+1</f>
        <v>55335</v>
      </c>
      <c r="BZ244" s="44">
        <f t="shared" si="72"/>
        <v>55519</v>
      </c>
      <c r="CA244" s="44">
        <f t="shared" si="72"/>
        <v>55701</v>
      </c>
      <c r="CB244" s="44">
        <f t="shared" si="72"/>
        <v>55885</v>
      </c>
      <c r="CC244" s="44">
        <f t="shared" si="72"/>
        <v>56066</v>
      </c>
      <c r="CD244" s="44">
        <f t="shared" si="72"/>
        <v>56250</v>
      </c>
      <c r="CE244" s="44">
        <f t="shared" si="72"/>
        <v>56431</v>
      </c>
      <c r="CF244" s="44">
        <f t="shared" si="72"/>
        <v>56615</v>
      </c>
      <c r="CG244" s="44">
        <f t="shared" si="72"/>
        <v>56796</v>
      </c>
      <c r="CH244" s="44">
        <f t="shared" si="72"/>
        <v>56980</v>
      </c>
      <c r="CI244" s="44">
        <f t="shared" si="72"/>
        <v>57162</v>
      </c>
      <c r="CJ244" s="44">
        <f t="shared" si="72"/>
        <v>57346</v>
      </c>
      <c r="CK244" s="44">
        <f t="shared" si="72"/>
        <v>57527</v>
      </c>
      <c r="CL244" s="44">
        <f t="shared" si="72"/>
        <v>57711</v>
      </c>
      <c r="CM244" s="44">
        <f t="shared" si="72"/>
        <v>57892</v>
      </c>
      <c r="CN244" s="44">
        <f t="shared" si="72"/>
        <v>58076</v>
      </c>
      <c r="CO244" s="44">
        <f t="shared" si="72"/>
        <v>58257</v>
      </c>
      <c r="CP244" s="44">
        <f t="shared" si="72"/>
        <v>58441</v>
      </c>
      <c r="CQ244" s="39" t="s">
        <v>57</v>
      </c>
    </row>
    <row r="245" spans="2:95" ht="25.5">
      <c r="B245" s="42" t="s">
        <v>60</v>
      </c>
      <c r="C245" s="64">
        <f>C11</f>
        <v>43830</v>
      </c>
      <c r="D245" s="64">
        <f>D11</f>
        <v>43466</v>
      </c>
      <c r="F245" s="60"/>
      <c r="G245" s="60"/>
      <c r="H245" s="60"/>
      <c r="I245" s="60"/>
      <c r="J245" s="60"/>
      <c r="L245" s="60">
        <f>F252</f>
        <v>43646</v>
      </c>
      <c r="M245" s="44">
        <f t="shared" ref="M245:AR245" si="73">EOMONTH(M244,5)</f>
        <v>43830</v>
      </c>
      <c r="N245" s="44">
        <f t="shared" si="73"/>
        <v>44012</v>
      </c>
      <c r="O245" s="44">
        <f t="shared" si="73"/>
        <v>44196</v>
      </c>
      <c r="P245" s="44">
        <f t="shared" si="73"/>
        <v>44377</v>
      </c>
      <c r="Q245" s="44">
        <f t="shared" si="73"/>
        <v>44561</v>
      </c>
      <c r="R245" s="44">
        <f t="shared" si="73"/>
        <v>44742</v>
      </c>
      <c r="S245" s="44">
        <f t="shared" si="73"/>
        <v>44926</v>
      </c>
      <c r="T245" s="44">
        <f t="shared" si="73"/>
        <v>45107</v>
      </c>
      <c r="U245" s="44">
        <f t="shared" si="73"/>
        <v>45291</v>
      </c>
      <c r="V245" s="44">
        <f t="shared" si="73"/>
        <v>45473</v>
      </c>
      <c r="W245" s="44">
        <f t="shared" si="73"/>
        <v>45657</v>
      </c>
      <c r="X245" s="44">
        <f t="shared" si="73"/>
        <v>45838</v>
      </c>
      <c r="Y245" s="44">
        <f t="shared" si="73"/>
        <v>46022</v>
      </c>
      <c r="Z245" s="44">
        <f t="shared" si="73"/>
        <v>46203</v>
      </c>
      <c r="AA245" s="44">
        <f t="shared" si="73"/>
        <v>46387</v>
      </c>
      <c r="AB245" s="44">
        <f t="shared" si="73"/>
        <v>46568</v>
      </c>
      <c r="AC245" s="44">
        <f t="shared" si="73"/>
        <v>46752</v>
      </c>
      <c r="AD245" s="44">
        <f t="shared" si="73"/>
        <v>46934</v>
      </c>
      <c r="AE245" s="44">
        <f t="shared" si="73"/>
        <v>47118</v>
      </c>
      <c r="AF245" s="44">
        <f t="shared" si="73"/>
        <v>47299</v>
      </c>
      <c r="AG245" s="44">
        <f t="shared" si="73"/>
        <v>47483</v>
      </c>
      <c r="AH245" s="44">
        <f t="shared" si="73"/>
        <v>47664</v>
      </c>
      <c r="AI245" s="44">
        <f t="shared" si="73"/>
        <v>47848</v>
      </c>
      <c r="AJ245" s="44">
        <f t="shared" si="73"/>
        <v>48029</v>
      </c>
      <c r="AK245" s="44">
        <f t="shared" si="73"/>
        <v>48213</v>
      </c>
      <c r="AL245" s="44">
        <f t="shared" si="73"/>
        <v>48395</v>
      </c>
      <c r="AM245" s="44">
        <f t="shared" si="73"/>
        <v>48579</v>
      </c>
      <c r="AN245" s="44">
        <f t="shared" si="73"/>
        <v>48760</v>
      </c>
      <c r="AO245" s="44">
        <f t="shared" si="73"/>
        <v>48944</v>
      </c>
      <c r="AP245" s="44">
        <f t="shared" si="73"/>
        <v>49125</v>
      </c>
      <c r="AQ245" s="44">
        <f t="shared" si="73"/>
        <v>49309</v>
      </c>
      <c r="AR245" s="44">
        <f t="shared" si="73"/>
        <v>49490</v>
      </c>
      <c r="AS245" s="44">
        <f t="shared" ref="AS245:BX245" si="74">EOMONTH(AS244,5)</f>
        <v>49674</v>
      </c>
      <c r="AT245" s="44">
        <f t="shared" si="74"/>
        <v>49856</v>
      </c>
      <c r="AU245" s="44">
        <f t="shared" si="74"/>
        <v>50040</v>
      </c>
      <c r="AV245" s="44">
        <f t="shared" si="74"/>
        <v>50221</v>
      </c>
      <c r="AW245" s="44">
        <f t="shared" si="74"/>
        <v>50405</v>
      </c>
      <c r="AX245" s="44">
        <f t="shared" si="74"/>
        <v>50586</v>
      </c>
      <c r="AY245" s="44">
        <f t="shared" si="74"/>
        <v>50770</v>
      </c>
      <c r="AZ245" s="44">
        <f t="shared" si="74"/>
        <v>50951</v>
      </c>
      <c r="BA245" s="44">
        <f t="shared" si="74"/>
        <v>51135</v>
      </c>
      <c r="BB245" s="44">
        <f t="shared" si="74"/>
        <v>51317</v>
      </c>
      <c r="BC245" s="44">
        <f t="shared" si="74"/>
        <v>51501</v>
      </c>
      <c r="BD245" s="44">
        <f t="shared" si="74"/>
        <v>51682</v>
      </c>
      <c r="BE245" s="44">
        <f t="shared" si="74"/>
        <v>51866</v>
      </c>
      <c r="BF245" s="44">
        <f t="shared" si="74"/>
        <v>52047</v>
      </c>
      <c r="BG245" s="44">
        <f t="shared" si="74"/>
        <v>52231</v>
      </c>
      <c r="BH245" s="44">
        <f t="shared" si="74"/>
        <v>52412</v>
      </c>
      <c r="BI245" s="44">
        <f t="shared" si="74"/>
        <v>52596</v>
      </c>
      <c r="BJ245" s="44">
        <f t="shared" si="74"/>
        <v>52778</v>
      </c>
      <c r="BK245" s="44">
        <f t="shared" si="74"/>
        <v>52962</v>
      </c>
      <c r="BL245" s="44">
        <f t="shared" si="74"/>
        <v>53143</v>
      </c>
      <c r="BM245" s="44">
        <f t="shared" si="74"/>
        <v>53327</v>
      </c>
      <c r="BN245" s="44">
        <f t="shared" si="74"/>
        <v>53508</v>
      </c>
      <c r="BO245" s="44">
        <f t="shared" si="74"/>
        <v>53692</v>
      </c>
      <c r="BP245" s="44">
        <f t="shared" si="74"/>
        <v>53873</v>
      </c>
      <c r="BQ245" s="44">
        <f t="shared" si="74"/>
        <v>54057</v>
      </c>
      <c r="BR245" s="44">
        <f t="shared" si="74"/>
        <v>54239</v>
      </c>
      <c r="BS245" s="44">
        <f t="shared" si="74"/>
        <v>54423</v>
      </c>
      <c r="BT245" s="44">
        <f t="shared" si="74"/>
        <v>54604</v>
      </c>
      <c r="BU245" s="44">
        <f t="shared" si="74"/>
        <v>54788</v>
      </c>
      <c r="BV245" s="44">
        <f t="shared" si="74"/>
        <v>54969</v>
      </c>
      <c r="BW245" s="44">
        <f t="shared" si="74"/>
        <v>55153</v>
      </c>
      <c r="BX245" s="44">
        <f t="shared" si="74"/>
        <v>55334</v>
      </c>
      <c r="BY245" s="44">
        <f t="shared" ref="BY245:CP245" si="75">EOMONTH(BY244,5)</f>
        <v>55518</v>
      </c>
      <c r="BZ245" s="44">
        <f t="shared" si="75"/>
        <v>55700</v>
      </c>
      <c r="CA245" s="44">
        <f t="shared" si="75"/>
        <v>55884</v>
      </c>
      <c r="CB245" s="44">
        <f t="shared" si="75"/>
        <v>56065</v>
      </c>
      <c r="CC245" s="44">
        <f t="shared" si="75"/>
        <v>56249</v>
      </c>
      <c r="CD245" s="44">
        <f t="shared" si="75"/>
        <v>56430</v>
      </c>
      <c r="CE245" s="44">
        <f t="shared" si="75"/>
        <v>56614</v>
      </c>
      <c r="CF245" s="44">
        <f t="shared" si="75"/>
        <v>56795</v>
      </c>
      <c r="CG245" s="44">
        <f t="shared" si="75"/>
        <v>56979</v>
      </c>
      <c r="CH245" s="44">
        <f t="shared" si="75"/>
        <v>57161</v>
      </c>
      <c r="CI245" s="44">
        <f t="shared" si="75"/>
        <v>57345</v>
      </c>
      <c r="CJ245" s="44">
        <f t="shared" si="75"/>
        <v>57526</v>
      </c>
      <c r="CK245" s="44">
        <f t="shared" si="75"/>
        <v>57710</v>
      </c>
      <c r="CL245" s="44">
        <f t="shared" si="75"/>
        <v>57891</v>
      </c>
      <c r="CM245" s="44">
        <f t="shared" si="75"/>
        <v>58075</v>
      </c>
      <c r="CN245" s="44">
        <f t="shared" si="75"/>
        <v>58256</v>
      </c>
      <c r="CO245" s="44">
        <f t="shared" si="75"/>
        <v>58440</v>
      </c>
      <c r="CP245" s="44">
        <f t="shared" si="75"/>
        <v>58622</v>
      </c>
      <c r="CQ245" s="39" t="s">
        <v>57</v>
      </c>
    </row>
    <row r="246" spans="2:95">
      <c r="F246" s="60"/>
      <c r="G246" s="60"/>
      <c r="H246" s="60"/>
      <c r="I246" s="60"/>
      <c r="J246" s="60"/>
      <c r="L246" s="63">
        <f t="array" ref="L246">SMALL(IF(($L$245:$CP$245&lt;=$C$11)*($L$245:$CP$245&gt;=$D$11),$L$245:$CP$245,"A"),COLUMN(A243))</f>
        <v>43646</v>
      </c>
      <c r="M246" s="63">
        <f t="array" ref="M246">SMALL(IF(($L$245:$CP$245&lt;=$C$11)*($L$245:$CP$245&gt;=$D$11),$L$245:$CP$245,"A"),COLUMN(B243))</f>
        <v>43830</v>
      </c>
      <c r="N246" s="63" t="e">
        <f t="array" ref="N246">SMALL(IF(($L$245:$CP$245&lt;=$C$11)*($L$245:$CP$245&gt;=$D$11),$L$245:$CP$245,"A"),COLUMN(C243))</f>
        <v>#NUM!</v>
      </c>
      <c r="O246" s="63" t="e">
        <f t="array" ref="O246">SMALL(IF(($L$245:$CP$245&lt;=$C$11)*($L$245:$CP$245&gt;=$D$11),$L$245:$CP$245,"A"),COLUMN(D243))</f>
        <v>#NUM!</v>
      </c>
      <c r="P246" s="63" t="e">
        <f t="array" ref="P246">SMALL(IF(($L$245:$CP$245&lt;=$C$11)*($L$245:$CP$245&gt;=$D$11),$L$245:$CP$245,"A"),COLUMN(E243))</f>
        <v>#NUM!</v>
      </c>
      <c r="Q246" s="63" t="e">
        <f t="array" ref="Q246">SMALL(IF(($L$245:$CP$245&lt;=$C$11)*($L$245:$CP$245&gt;=$D$11),$L$245:$CP$245,"A"),COLUMN(F243))</f>
        <v>#NUM!</v>
      </c>
      <c r="R246" s="63" t="e">
        <f t="array" ref="R246">SMALL(IF(($L$245:$CP$245&lt;=$C$11)*($L$245:$CP$245&gt;=$D$11),$L$245:$CP$245,"A"),COLUMN(G243))</f>
        <v>#NUM!</v>
      </c>
      <c r="S246" s="63" t="e">
        <f t="array" ref="S246">SMALL(IF(($L$245:$CP$245&lt;=$C$11)*($L$245:$CP$245&gt;=$D$11),$L$245:$CP$245,"A"),COLUMN(H243))</f>
        <v>#NUM!</v>
      </c>
      <c r="T246" s="63" t="e">
        <f t="array" ref="T246">SMALL(IF(($L$245:$CP$245&lt;=$C$11)*($L$245:$CP$245&gt;=$D$11),$L$245:$CP$245,"A"),COLUMN(I243))</f>
        <v>#NUM!</v>
      </c>
      <c r="U246" s="63" t="e">
        <f t="array" ref="U246">SMALL(IF(($L$245:$CP$245&lt;=$C$11)*($L$245:$CP$245&gt;=$D$11),$L$245:$CP$245,"A"),COLUMN(J243))</f>
        <v>#NUM!</v>
      </c>
      <c r="V246" s="63" t="e">
        <f t="array" ref="V246">SMALL(IF(($L$245:$CP$245&lt;=$C$11)*($L$245:$CP$245&gt;=$D$11),$L$245:$CP$245,"A"),COLUMN(K243))</f>
        <v>#NUM!</v>
      </c>
      <c r="W246" s="63" t="e">
        <f t="array" ref="W246">SMALL(IF(($L$245:$CP$245&lt;=$C$11)*($L$245:$CP$245&gt;=$D$11),$L$245:$CP$245,"A"),COLUMN(L243))</f>
        <v>#NUM!</v>
      </c>
      <c r="X246" s="63" t="e">
        <f t="array" ref="X246">SMALL(IF(($L$245:$CP$245&lt;=$C$11)*($L$245:$CP$245&gt;=$D$11),$L$245:$CP$245,"A"),COLUMN(M243))</f>
        <v>#NUM!</v>
      </c>
      <c r="Y246" s="63" t="e">
        <f t="array" ref="Y246">SMALL(IF(($L$245:$CP$245&lt;=$C$11)*($L$245:$CP$245&gt;=$D$11),$L$245:$CP$245,"A"),COLUMN(N243))</f>
        <v>#NUM!</v>
      </c>
      <c r="Z246" s="63" t="e">
        <f t="array" ref="Z246">SMALL(IF(($L$245:$CP$245&lt;=$C$11)*($L$245:$CP$245&gt;=$D$11),$L$245:$CP$245,"A"),COLUMN(O243))</f>
        <v>#NUM!</v>
      </c>
      <c r="AA246" s="63" t="e">
        <f t="array" ref="AA246">SMALL(IF(($L$245:$CP$245&lt;=$C$11)*($L$245:$CP$245&gt;=$D$11),$L$245:$CP$245,"A"),COLUMN(P243))</f>
        <v>#NUM!</v>
      </c>
      <c r="AB246" s="63" t="e">
        <f t="array" ref="AB246">SMALL(IF(($L$245:$CP$245&lt;=$C$11)*($L$245:$CP$245&gt;=$D$11),$L$245:$CP$245,"A"),COLUMN(Q243))</f>
        <v>#NUM!</v>
      </c>
      <c r="AC246" s="63" t="e">
        <f t="array" ref="AC246">SMALL(IF(($L$245:$CP$245&lt;=$C$11)*($L$245:$CP$245&gt;=$D$11),$L$245:$CP$245,"A"),COLUMN(R243))</f>
        <v>#NUM!</v>
      </c>
      <c r="AD246" s="63" t="e">
        <f t="array" ref="AD246">SMALL(IF(($L$245:$CP$245&lt;=$C$11)*($L$245:$CP$245&gt;=$D$11),$L$245:$CP$245,"A"),COLUMN(S243))</f>
        <v>#NUM!</v>
      </c>
      <c r="AE246" s="63" t="e">
        <f t="array" ref="AE246">SMALL(IF(($L$245:$CP$245&lt;=$C$11)*($L$245:$CP$245&gt;=$D$11),$L$245:$CP$245,"A"),COLUMN(T243))</f>
        <v>#NUM!</v>
      </c>
      <c r="AF246" s="63" t="e">
        <f t="array" ref="AF246">SMALL(IF(($L$245:$CP$245&lt;=$C$11)*($L$245:$CP$245&gt;=$D$11),$L$245:$CP$245,"A"),COLUMN(U243))</f>
        <v>#NUM!</v>
      </c>
      <c r="AG246" s="63" t="e">
        <f t="array" ref="AG246">SMALL(IF(($L$245:$CP$245&lt;=$C$11)*($L$245:$CP$245&gt;=$D$11),$L$245:$CP$245,"A"),COLUMN(V243))</f>
        <v>#NUM!</v>
      </c>
      <c r="AH246" s="63" t="e">
        <f t="array" ref="AH246">SMALL(IF(($L$245:$CP$245&lt;=$C$11)*($L$245:$CP$245&gt;=$D$11),$L$245:$CP$245,"A"),COLUMN(W243))</f>
        <v>#NUM!</v>
      </c>
      <c r="AI246" s="63" t="e">
        <f t="array" ref="AI246">SMALL(IF(($L$245:$CP$245&lt;=$C$11)*($L$245:$CP$245&gt;=$D$11),$L$245:$CP$245,"A"),COLUMN(X243))</f>
        <v>#NUM!</v>
      </c>
      <c r="AJ246" s="63" t="e">
        <f t="array" ref="AJ246">SMALL(IF(($L$245:$CP$245&lt;=$C$11)*($L$245:$CP$245&gt;=$D$11),$L$245:$CP$245,"A"),COLUMN(Y243))</f>
        <v>#NUM!</v>
      </c>
      <c r="AK246" s="63" t="e">
        <f t="array" ref="AK246">SMALL(IF(($L$245:$CP$245&lt;=$C$11)*($L$245:$CP$245&gt;=$D$11),$L$245:$CP$245,"A"),COLUMN(Z243))</f>
        <v>#NUM!</v>
      </c>
      <c r="AL246" s="63" t="e">
        <f t="array" ref="AL246">SMALL(IF(($L$245:$CP$245&lt;=$C$11)*($L$245:$CP$245&gt;=$D$11),$L$245:$CP$245,"A"),COLUMN(AA243))</f>
        <v>#NUM!</v>
      </c>
      <c r="AM246" s="63" t="e">
        <f t="array" ref="AM246">SMALL(IF(($L$245:$CP$245&lt;=$C$11)*($L$245:$CP$245&gt;=$D$11),$L$245:$CP$245,"A"),COLUMN(AB243))</f>
        <v>#NUM!</v>
      </c>
      <c r="AN246" s="63" t="e">
        <f t="array" ref="AN246">SMALL(IF(($L$245:$CP$245&lt;=$C$11)*($L$245:$CP$245&gt;=$D$11),$L$245:$CP$245,"A"),COLUMN(AC243))</f>
        <v>#NUM!</v>
      </c>
      <c r="AO246" s="63" t="e">
        <f t="array" ref="AO246">SMALL(IF(($L$245:$CP$245&lt;=$C$11)*($L$245:$CP$245&gt;=$D$11),$L$245:$CP$245,"A"),COLUMN(AD243))</f>
        <v>#NUM!</v>
      </c>
      <c r="AP246" s="63" t="e">
        <f t="array" ref="AP246">SMALL(IF(($L$245:$CP$245&lt;=$C$11)*($L$245:$CP$245&gt;=$D$11),$L$245:$CP$245,"A"),COLUMN(AE243))</f>
        <v>#NUM!</v>
      </c>
      <c r="AQ246" s="63" t="e">
        <f t="array" ref="AQ246">SMALL(IF(($L$245:$CP$245&lt;=$C$11)*($L$245:$CP$245&gt;=$D$11),$L$245:$CP$245,"A"),COLUMN(AF243))</f>
        <v>#NUM!</v>
      </c>
      <c r="AR246" s="63" t="e">
        <f t="array" ref="AR246">SMALL(IF(($L$245:$CP$245&lt;=$C$11)*($L$245:$CP$245&gt;=$D$11),$L$245:$CP$245,"A"),COLUMN(AG243))</f>
        <v>#NUM!</v>
      </c>
      <c r="AS246" s="63" t="e">
        <f t="array" ref="AS246">SMALL(IF(($L$245:$CP$245&lt;=$C$11)*($L$245:$CP$245&gt;=$D$11),$L$245:$CP$245,"A"),COLUMN(AH243))</f>
        <v>#NUM!</v>
      </c>
      <c r="AT246" s="63" t="e">
        <f t="array" ref="AT246">SMALL(IF(($L$245:$CP$245&lt;=$C$11)*($L$245:$CP$245&gt;=$D$11),$L$245:$CP$245,"A"),COLUMN(AI243))</f>
        <v>#NUM!</v>
      </c>
      <c r="AU246" s="63" t="e">
        <f t="array" ref="AU246">SMALL(IF(($L$245:$CP$245&lt;=$C$11)*($L$245:$CP$245&gt;=$D$11),$L$245:$CP$245,"A"),COLUMN(AJ243))</f>
        <v>#NUM!</v>
      </c>
      <c r="AV246" s="63" t="e">
        <f t="array" ref="AV246">SMALL(IF(($L$245:$CP$245&lt;=$C$11)*($L$245:$CP$245&gt;=$D$11),$L$245:$CP$245,"A"),COLUMN(AK243))</f>
        <v>#NUM!</v>
      </c>
      <c r="AW246" s="63" t="e">
        <f t="array" ref="AW246">SMALL(IF(($L$245:$CP$245&lt;=$C$11)*($L$245:$CP$245&gt;=$D$11),$L$245:$CP$245,"A"),COLUMN(AL243))</f>
        <v>#NUM!</v>
      </c>
      <c r="AX246" s="63" t="e">
        <f t="array" ref="AX246">SMALL(IF(($L$245:$CP$245&lt;=$C$11)*($L$245:$CP$245&gt;=$D$11),$L$245:$CP$245,"A"),COLUMN(AM243))</f>
        <v>#NUM!</v>
      </c>
      <c r="AY246" s="63" t="e">
        <f t="array" ref="AY246">SMALL(IF(($L$245:$CP$245&lt;=$C$11)*($L$245:$CP$245&gt;=$D$11),$L$245:$CP$245,"A"),COLUMN(AN243))</f>
        <v>#NUM!</v>
      </c>
      <c r="AZ246" s="63" t="e">
        <f t="array" ref="AZ246">SMALL(IF(($L$245:$CP$245&lt;=$C$11)*($L$245:$CP$245&gt;=$D$11),$L$245:$CP$245,"A"),COLUMN(AO243))</f>
        <v>#NUM!</v>
      </c>
      <c r="BA246" s="63" t="e">
        <f t="array" ref="BA246">SMALL(IF(($L$245:$CP$245&lt;=$C$11)*($L$245:$CP$245&gt;=$D$11),$L$245:$CP$245,"A"),COLUMN(AP243))</f>
        <v>#NUM!</v>
      </c>
      <c r="BB246" s="63" t="e">
        <f t="array" ref="BB246">SMALL(IF(($L$245:$CP$245&lt;=$C$11)*($L$245:$CP$245&gt;=$D$11),$L$245:$CP$245,"A"),COLUMN(AQ243))</f>
        <v>#NUM!</v>
      </c>
      <c r="BC246" s="63" t="e">
        <f t="array" ref="BC246">SMALL(IF(($L$245:$CP$245&lt;=$C$11)*($L$245:$CP$245&gt;=$D$11),$L$245:$CP$245,"A"),COLUMN(AR243))</f>
        <v>#NUM!</v>
      </c>
      <c r="BD246" s="63" t="e">
        <f t="array" ref="BD246">SMALL(IF(($L$245:$CP$245&lt;=$C$11)*($L$245:$CP$245&gt;=$D$11),$L$245:$CP$245,"A"),COLUMN(AS243))</f>
        <v>#NUM!</v>
      </c>
      <c r="BE246" s="63" t="e">
        <f t="array" ref="BE246">SMALL(IF(($L$245:$CP$245&lt;=$C$11)*($L$245:$CP$245&gt;=$D$11),$L$245:$CP$245,"A"),COLUMN(AT243))</f>
        <v>#NUM!</v>
      </c>
      <c r="BF246" s="63" t="e">
        <f t="array" ref="BF246">SMALL(IF(($L$245:$CP$245&lt;=$C$11)*($L$245:$CP$245&gt;=$D$11),$L$245:$CP$245,"A"),COLUMN(AU243))</f>
        <v>#NUM!</v>
      </c>
      <c r="BG246" s="63" t="e">
        <f t="array" ref="BG246">SMALL(IF(($L$245:$CP$245&lt;=$C$11)*($L$245:$CP$245&gt;=$D$11),$L$245:$CP$245,"A"),COLUMN(AV243))</f>
        <v>#NUM!</v>
      </c>
      <c r="BH246" s="63" t="e">
        <f t="array" ref="BH246">SMALL(IF(($L$245:$CP$245&lt;=$C$11)*($L$245:$CP$245&gt;=$D$11),$L$245:$CP$245,"A"),COLUMN(AW243))</f>
        <v>#NUM!</v>
      </c>
      <c r="BI246" s="63" t="e">
        <f t="array" ref="BI246">SMALL(IF(($L$245:$CP$245&lt;=$C$11)*($L$245:$CP$245&gt;=$D$11),$L$245:$CP$245,"A"),COLUMN(AX243))</f>
        <v>#NUM!</v>
      </c>
      <c r="BJ246" s="63" t="e">
        <f t="array" ref="BJ246">SMALL(IF(($L$245:$CP$245&lt;=$C$11)*($L$245:$CP$245&gt;=$D$11),$L$245:$CP$245,"A"),COLUMN(AY243))</f>
        <v>#NUM!</v>
      </c>
      <c r="BK246" s="63" t="e">
        <f t="array" ref="BK246">SMALL(IF(($L$245:$CP$245&lt;=$C$11)*($L$245:$CP$245&gt;=$D$11),$L$245:$CP$245,"A"),COLUMN(AZ243))</f>
        <v>#NUM!</v>
      </c>
      <c r="BL246" s="63" t="e">
        <f t="array" ref="BL246">SMALL(IF(($L$245:$CP$245&lt;=$C$11)*($L$245:$CP$245&gt;=$D$11),$L$245:$CP$245,"A"),COLUMN(BA243))</f>
        <v>#NUM!</v>
      </c>
      <c r="BM246" s="63" t="e">
        <f t="array" ref="BM246">SMALL(IF(($L$245:$CP$245&lt;=$C$11)*($L$245:$CP$245&gt;=$D$11),$L$245:$CP$245,"A"),COLUMN(BB243))</f>
        <v>#NUM!</v>
      </c>
      <c r="BN246" s="63" t="e">
        <f t="array" ref="BN246">SMALL(IF(($L$245:$CP$245&lt;=$C$11)*($L$245:$CP$245&gt;=$D$11),$L$245:$CP$245,"A"),COLUMN(BC243))</f>
        <v>#NUM!</v>
      </c>
      <c r="BO246" s="63" t="e">
        <f t="array" ref="BO246">SMALL(IF(($L$245:$CP$245&lt;=$C$11)*($L$245:$CP$245&gt;=$D$11),$L$245:$CP$245,"A"),COLUMN(BD243))</f>
        <v>#NUM!</v>
      </c>
      <c r="BP246" s="63" t="e">
        <f t="array" ref="BP246">SMALL(IF(($L$245:$CP$245&lt;=$C$11)*($L$245:$CP$245&gt;=$D$11),$L$245:$CP$245,"A"),COLUMN(BE243))</f>
        <v>#NUM!</v>
      </c>
      <c r="BQ246" s="63" t="e">
        <f t="array" ref="BQ246">SMALL(IF(($L$245:$CP$245&lt;=$C$11)*($L$245:$CP$245&gt;=$D$11),$L$245:$CP$245,"A"),COLUMN(BF243))</f>
        <v>#NUM!</v>
      </c>
      <c r="BR246" s="63" t="e">
        <f t="array" ref="BR246">SMALL(IF(($L$245:$CP$245&lt;=$C$11)*($L$245:$CP$245&gt;=$D$11),$L$245:$CP$245,"A"),COLUMN(BG243))</f>
        <v>#NUM!</v>
      </c>
      <c r="BS246" s="63" t="e">
        <f t="array" ref="BS246">SMALL(IF(($L$245:$CP$245&lt;=$C$11)*($L$245:$CP$245&gt;=$D$11),$L$245:$CP$245,"A"),COLUMN(BH243))</f>
        <v>#NUM!</v>
      </c>
      <c r="BT246" s="63" t="e">
        <f t="array" ref="BT246">SMALL(IF(($L$245:$CP$245&lt;=$C$11)*($L$245:$CP$245&gt;=$D$11),$L$245:$CP$245,"A"),COLUMN(BI243))</f>
        <v>#NUM!</v>
      </c>
      <c r="BU246" s="63" t="e">
        <f t="array" ref="BU246">SMALL(IF(($L$245:$CP$245&lt;=$C$11)*($L$245:$CP$245&gt;=$D$11),$L$245:$CP$245,"A"),COLUMN(BJ243))</f>
        <v>#NUM!</v>
      </c>
      <c r="BV246" s="63" t="e">
        <f t="array" ref="BV246">SMALL(IF(($L$245:$CP$245&lt;=$C$11)*($L$245:$CP$245&gt;=$D$11),$L$245:$CP$245,"A"),COLUMN(BK243))</f>
        <v>#NUM!</v>
      </c>
      <c r="BW246" s="63" t="e">
        <f t="array" ref="BW246">SMALL(IF(($L$245:$CP$245&lt;=$C$11)*($L$245:$CP$245&gt;=$D$11),$L$245:$CP$245,"A"),COLUMN(BL243))</f>
        <v>#NUM!</v>
      </c>
      <c r="BX246" s="63" t="e">
        <f t="array" ref="BX246">SMALL(IF(($L$245:$CP$245&lt;=$C$11)*($L$245:$CP$245&gt;=$D$11),$L$245:$CP$245,"A"),COLUMN(BM243))</f>
        <v>#NUM!</v>
      </c>
      <c r="BY246" s="63" t="e">
        <f t="array" ref="BY246">SMALL(IF(($L$245:$CP$245&lt;=$C$11)*($L$245:$CP$245&gt;=$D$11),$L$245:$CP$245,"A"),COLUMN(BN243))</f>
        <v>#NUM!</v>
      </c>
      <c r="BZ246" s="63" t="e">
        <f t="array" ref="BZ246">SMALL(IF(($L$245:$CP$245&lt;=$C$11)*($L$245:$CP$245&gt;=$D$11),$L$245:$CP$245,"A"),COLUMN(BO243))</f>
        <v>#NUM!</v>
      </c>
      <c r="CA246" s="63" t="e">
        <f t="array" ref="CA246">SMALL(IF(($L$245:$CP$245&lt;=$C$11)*($L$245:$CP$245&gt;=$D$11),$L$245:$CP$245,"A"),COLUMN(BP243))</f>
        <v>#NUM!</v>
      </c>
      <c r="CB246" s="63" t="e">
        <f t="array" ref="CB246">SMALL(IF(($L$245:$CP$245&lt;=$C$11)*($L$245:$CP$245&gt;=$D$11),$L$245:$CP$245,"A"),COLUMN(BQ243))</f>
        <v>#NUM!</v>
      </c>
      <c r="CC246" s="63" t="e">
        <f t="array" ref="CC246">SMALL(IF(($L$245:$CP$245&lt;=$C$11)*($L$245:$CP$245&gt;=$D$11),$L$245:$CP$245,"A"),COLUMN(BR243))</f>
        <v>#NUM!</v>
      </c>
      <c r="CD246" s="63" t="e">
        <f t="array" ref="CD246">SMALL(IF(($L$245:$CP$245&lt;=$C$11)*($L$245:$CP$245&gt;=$D$11),$L$245:$CP$245,"A"),COLUMN(BS243))</f>
        <v>#NUM!</v>
      </c>
      <c r="CE246" s="63" t="e">
        <f t="array" ref="CE246">SMALL(IF(($L$245:$CP$245&lt;=$C$11)*($L$245:$CP$245&gt;=$D$11),$L$245:$CP$245,"A"),COLUMN(BT243))</f>
        <v>#NUM!</v>
      </c>
      <c r="CF246" s="63" t="e">
        <f t="array" ref="CF246">SMALL(IF(($L$245:$CP$245&lt;=$C$11)*($L$245:$CP$245&gt;=$D$11),$L$245:$CP$245,"A"),COLUMN(BU243))</f>
        <v>#NUM!</v>
      </c>
      <c r="CG246" s="63" t="e">
        <f t="array" ref="CG246">SMALL(IF(($L$245:$CP$245&lt;=$C$11)*($L$245:$CP$245&gt;=$D$11),$L$245:$CP$245,"A"),COLUMN(BV243))</f>
        <v>#NUM!</v>
      </c>
      <c r="CH246" s="63" t="e">
        <f t="array" ref="CH246">SMALL(IF(($L$245:$CP$245&lt;=$C$11)*($L$245:$CP$245&gt;=$D$11),$L$245:$CP$245,"A"),COLUMN(BW243))</f>
        <v>#NUM!</v>
      </c>
      <c r="CI246" s="63" t="e">
        <f t="array" ref="CI246">SMALL(IF(($L$245:$CP$245&lt;=$C$11)*($L$245:$CP$245&gt;=$D$11),$L$245:$CP$245,"A"),COLUMN(BX243))</f>
        <v>#NUM!</v>
      </c>
      <c r="CJ246" s="63" t="e">
        <f t="array" ref="CJ246">SMALL(IF(($L$245:$CP$245&lt;=$C$11)*($L$245:$CP$245&gt;=$D$11),$L$245:$CP$245,"A"),COLUMN(BY243))</f>
        <v>#NUM!</v>
      </c>
      <c r="CK246" s="63" t="e">
        <f t="array" ref="CK246">SMALL(IF(($L$245:$CP$245&lt;=$C$11)*($L$245:$CP$245&gt;=$D$11),$L$245:$CP$245,"A"),COLUMN(BZ243))</f>
        <v>#NUM!</v>
      </c>
      <c r="CL246" s="63" t="e">
        <f t="array" ref="CL246">SMALL(IF(($L$245:$CP$245&lt;=$C$11)*($L$245:$CP$245&gt;=$D$11),$L$245:$CP$245,"A"),COLUMN(CA243))</f>
        <v>#NUM!</v>
      </c>
      <c r="CM246" s="63" t="e">
        <f t="array" ref="CM246">SMALL(IF(($L$245:$CP$245&lt;=$C$11)*($L$245:$CP$245&gt;=$D$11),$L$245:$CP$245,"A"),COLUMN(CB243))</f>
        <v>#NUM!</v>
      </c>
      <c r="CN246" s="63" t="e">
        <f t="array" ref="CN246">SMALL(IF(($L$245:$CP$245&lt;=$C$11)*($L$245:$CP$245&gt;=$D$11),$L$245:$CP$245,"A"),COLUMN(CC243))</f>
        <v>#NUM!</v>
      </c>
      <c r="CO246" s="63" t="e">
        <f t="array" ref="CO246">SMALL(IF(($L$245:$CP$245&lt;=$C$11)*($L$245:$CP$245&gt;=$D$11),$L$245:$CP$245,"A"),COLUMN(CD243))</f>
        <v>#NUM!</v>
      </c>
      <c r="CP246" s="63" t="e">
        <f t="array" ref="CP246">SMALL(IF(($L$245:$CP$245&lt;=$C$11)*($L$245:$CP$245&gt;=$D$11),$L$245:$CP$245,"A"),COLUMN(CE243))</f>
        <v>#NUM!</v>
      </c>
      <c r="CQ246" s="39" t="s">
        <v>57</v>
      </c>
    </row>
    <row r="247" spans="2:95">
      <c r="F247" s="60"/>
      <c r="G247" s="60"/>
      <c r="H247" s="60"/>
      <c r="I247" s="60"/>
      <c r="J247" s="60"/>
      <c r="K247" s="60"/>
      <c r="L247" s="60"/>
      <c r="M247" s="60"/>
      <c r="N247" s="60"/>
      <c r="O247" s="60"/>
      <c r="P247" s="60"/>
      <c r="Q247" s="62"/>
      <c r="R247" s="62"/>
      <c r="S247" s="62"/>
      <c r="T247" s="62"/>
      <c r="U247" s="62"/>
      <c r="V247" s="62"/>
      <c r="X247" s="60"/>
      <c r="Y247" s="61"/>
      <c r="Z247" s="60"/>
      <c r="AA247" s="60"/>
      <c r="AB247" s="60"/>
      <c r="AC247" s="60"/>
      <c r="AD247" s="60"/>
      <c r="AE247" s="60"/>
      <c r="AF247" s="60"/>
      <c r="AG247" s="60"/>
      <c r="AH247" s="60"/>
      <c r="AI247" s="60"/>
      <c r="AJ247" s="60"/>
      <c r="AK247" s="60"/>
      <c r="AL247" s="60"/>
      <c r="AM247" s="60"/>
      <c r="AN247" s="60"/>
      <c r="BI247" s="60"/>
      <c r="BJ247" s="60"/>
      <c r="BK247" s="59"/>
      <c r="CQ247" s="39" t="s">
        <v>57</v>
      </c>
    </row>
    <row r="248" spans="2:95">
      <c r="L248" s="39" t="str">
        <f t="shared" ref="L248:AQ248" si="76">INDEX($G$252:$G$451,MATCH(L246,$F$252:$F$451,0))</f>
        <v>2019-A</v>
      </c>
      <c r="M248" s="39" t="str">
        <f t="shared" si="76"/>
        <v>2019-B</v>
      </c>
      <c r="N248" s="39" t="e">
        <f t="shared" si="76"/>
        <v>#NUM!</v>
      </c>
      <c r="O248" s="39" t="e">
        <f t="shared" si="76"/>
        <v>#NUM!</v>
      </c>
      <c r="P248" s="39" t="e">
        <f t="shared" si="76"/>
        <v>#NUM!</v>
      </c>
      <c r="Q248" s="39" t="e">
        <f t="shared" si="76"/>
        <v>#NUM!</v>
      </c>
      <c r="R248" s="39" t="e">
        <f t="shared" si="76"/>
        <v>#NUM!</v>
      </c>
      <c r="S248" s="39" t="e">
        <f t="shared" si="76"/>
        <v>#NUM!</v>
      </c>
      <c r="T248" s="39" t="e">
        <f t="shared" si="76"/>
        <v>#NUM!</v>
      </c>
      <c r="U248" s="39" t="e">
        <f t="shared" si="76"/>
        <v>#NUM!</v>
      </c>
      <c r="V248" s="39" t="e">
        <f t="shared" si="76"/>
        <v>#NUM!</v>
      </c>
      <c r="W248" s="39" t="e">
        <f t="shared" si="76"/>
        <v>#NUM!</v>
      </c>
      <c r="X248" s="39" t="e">
        <f t="shared" si="76"/>
        <v>#NUM!</v>
      </c>
      <c r="Y248" s="39" t="e">
        <f t="shared" si="76"/>
        <v>#NUM!</v>
      </c>
      <c r="Z248" s="39" t="e">
        <f t="shared" si="76"/>
        <v>#NUM!</v>
      </c>
      <c r="AA248" s="39" t="e">
        <f t="shared" si="76"/>
        <v>#NUM!</v>
      </c>
      <c r="AB248" s="39" t="e">
        <f t="shared" si="76"/>
        <v>#NUM!</v>
      </c>
      <c r="AC248" s="39" t="e">
        <f t="shared" si="76"/>
        <v>#NUM!</v>
      </c>
      <c r="AD248" s="39" t="e">
        <f t="shared" si="76"/>
        <v>#NUM!</v>
      </c>
      <c r="AE248" s="39" t="e">
        <f t="shared" si="76"/>
        <v>#NUM!</v>
      </c>
      <c r="AF248" s="39" t="e">
        <f t="shared" si="76"/>
        <v>#NUM!</v>
      </c>
      <c r="AG248" s="39" t="e">
        <f t="shared" si="76"/>
        <v>#NUM!</v>
      </c>
      <c r="AH248" s="39" t="e">
        <f t="shared" si="76"/>
        <v>#NUM!</v>
      </c>
      <c r="AI248" s="39" t="e">
        <f t="shared" si="76"/>
        <v>#NUM!</v>
      </c>
      <c r="AJ248" s="39" t="e">
        <f t="shared" si="76"/>
        <v>#NUM!</v>
      </c>
      <c r="AK248" s="39" t="e">
        <f t="shared" si="76"/>
        <v>#NUM!</v>
      </c>
      <c r="AL248" s="39" t="e">
        <f t="shared" si="76"/>
        <v>#NUM!</v>
      </c>
      <c r="AM248" s="39" t="e">
        <f t="shared" si="76"/>
        <v>#NUM!</v>
      </c>
      <c r="AN248" s="39" t="e">
        <f t="shared" si="76"/>
        <v>#NUM!</v>
      </c>
      <c r="AO248" s="39" t="e">
        <f t="shared" si="76"/>
        <v>#NUM!</v>
      </c>
      <c r="AP248" s="39" t="e">
        <f t="shared" si="76"/>
        <v>#NUM!</v>
      </c>
      <c r="AQ248" s="39" t="e">
        <f t="shared" si="76"/>
        <v>#NUM!</v>
      </c>
      <c r="AR248" s="39" t="e">
        <f t="shared" ref="AR248:BW248" si="77">INDEX($G$252:$G$451,MATCH(AR246,$F$252:$F$451,0))</f>
        <v>#NUM!</v>
      </c>
      <c r="AS248" s="39" t="e">
        <f t="shared" si="77"/>
        <v>#NUM!</v>
      </c>
      <c r="AT248" s="39" t="e">
        <f t="shared" si="77"/>
        <v>#NUM!</v>
      </c>
      <c r="AU248" s="39" t="e">
        <f t="shared" si="77"/>
        <v>#NUM!</v>
      </c>
      <c r="AV248" s="39" t="e">
        <f t="shared" si="77"/>
        <v>#NUM!</v>
      </c>
      <c r="AW248" s="39" t="e">
        <f t="shared" si="77"/>
        <v>#NUM!</v>
      </c>
      <c r="AX248" s="39" t="e">
        <f t="shared" si="77"/>
        <v>#NUM!</v>
      </c>
      <c r="AY248" s="39" t="e">
        <f t="shared" si="77"/>
        <v>#NUM!</v>
      </c>
      <c r="AZ248" s="39" t="e">
        <f t="shared" si="77"/>
        <v>#NUM!</v>
      </c>
      <c r="BA248" s="39" t="e">
        <f t="shared" si="77"/>
        <v>#NUM!</v>
      </c>
      <c r="BB248" s="39" t="e">
        <f t="shared" si="77"/>
        <v>#NUM!</v>
      </c>
      <c r="BC248" s="39" t="e">
        <f t="shared" si="77"/>
        <v>#NUM!</v>
      </c>
      <c r="BD248" s="39" t="e">
        <f t="shared" si="77"/>
        <v>#NUM!</v>
      </c>
      <c r="BE248" s="39" t="e">
        <f t="shared" si="77"/>
        <v>#NUM!</v>
      </c>
      <c r="BF248" s="39" t="e">
        <f t="shared" si="77"/>
        <v>#NUM!</v>
      </c>
      <c r="BG248" s="39" t="e">
        <f t="shared" si="77"/>
        <v>#NUM!</v>
      </c>
      <c r="BH248" s="39" t="e">
        <f t="shared" si="77"/>
        <v>#NUM!</v>
      </c>
      <c r="BI248" s="39" t="e">
        <f t="shared" si="77"/>
        <v>#NUM!</v>
      </c>
      <c r="BJ248" s="39" t="e">
        <f t="shared" si="77"/>
        <v>#NUM!</v>
      </c>
      <c r="BK248" s="39" t="e">
        <f t="shared" si="77"/>
        <v>#NUM!</v>
      </c>
      <c r="BL248" s="39" t="e">
        <f t="shared" si="77"/>
        <v>#NUM!</v>
      </c>
      <c r="BM248" s="39" t="e">
        <f t="shared" si="77"/>
        <v>#NUM!</v>
      </c>
      <c r="BN248" s="39" t="e">
        <f t="shared" si="77"/>
        <v>#NUM!</v>
      </c>
      <c r="BO248" s="39" t="e">
        <f t="shared" si="77"/>
        <v>#NUM!</v>
      </c>
      <c r="BP248" s="39" t="e">
        <f t="shared" si="77"/>
        <v>#NUM!</v>
      </c>
      <c r="BQ248" s="39" t="e">
        <f t="shared" si="77"/>
        <v>#NUM!</v>
      </c>
      <c r="BR248" s="39" t="e">
        <f t="shared" si="77"/>
        <v>#NUM!</v>
      </c>
      <c r="BS248" s="39" t="e">
        <f t="shared" si="77"/>
        <v>#NUM!</v>
      </c>
      <c r="BT248" s="39" t="e">
        <f t="shared" si="77"/>
        <v>#NUM!</v>
      </c>
      <c r="BU248" s="39" t="e">
        <f t="shared" si="77"/>
        <v>#NUM!</v>
      </c>
      <c r="BV248" s="39" t="e">
        <f t="shared" si="77"/>
        <v>#NUM!</v>
      </c>
      <c r="BW248" s="39" t="e">
        <f t="shared" si="77"/>
        <v>#NUM!</v>
      </c>
      <c r="BX248" s="39" t="e">
        <f t="shared" ref="BX248:CP248" si="78">INDEX($G$252:$G$451,MATCH(BX246,$F$252:$F$451,0))</f>
        <v>#NUM!</v>
      </c>
      <c r="BY248" s="39" t="e">
        <f t="shared" si="78"/>
        <v>#NUM!</v>
      </c>
      <c r="BZ248" s="39" t="e">
        <f t="shared" si="78"/>
        <v>#NUM!</v>
      </c>
      <c r="CA248" s="39" t="e">
        <f t="shared" si="78"/>
        <v>#NUM!</v>
      </c>
      <c r="CB248" s="39" t="e">
        <f t="shared" si="78"/>
        <v>#NUM!</v>
      </c>
      <c r="CC248" s="39" t="e">
        <f t="shared" si="78"/>
        <v>#NUM!</v>
      </c>
      <c r="CD248" s="39" t="e">
        <f t="shared" si="78"/>
        <v>#NUM!</v>
      </c>
      <c r="CE248" s="39" t="e">
        <f t="shared" si="78"/>
        <v>#NUM!</v>
      </c>
      <c r="CF248" s="39" t="e">
        <f t="shared" si="78"/>
        <v>#NUM!</v>
      </c>
      <c r="CG248" s="39" t="e">
        <f t="shared" si="78"/>
        <v>#NUM!</v>
      </c>
      <c r="CH248" s="39" t="e">
        <f t="shared" si="78"/>
        <v>#NUM!</v>
      </c>
      <c r="CI248" s="39" t="e">
        <f t="shared" si="78"/>
        <v>#NUM!</v>
      </c>
      <c r="CJ248" s="39" t="e">
        <f t="shared" si="78"/>
        <v>#NUM!</v>
      </c>
      <c r="CK248" s="39" t="e">
        <f t="shared" si="78"/>
        <v>#NUM!</v>
      </c>
      <c r="CL248" s="39" t="e">
        <f t="shared" si="78"/>
        <v>#NUM!</v>
      </c>
      <c r="CM248" s="39" t="e">
        <f t="shared" si="78"/>
        <v>#NUM!</v>
      </c>
      <c r="CN248" s="39" t="e">
        <f t="shared" si="78"/>
        <v>#NUM!</v>
      </c>
      <c r="CO248" s="39" t="e">
        <f t="shared" si="78"/>
        <v>#NUM!</v>
      </c>
      <c r="CP248" s="39" t="e">
        <f t="shared" si="78"/>
        <v>#NUM!</v>
      </c>
      <c r="CQ248" s="39" t="s">
        <v>57</v>
      </c>
    </row>
    <row r="249" spans="2:95" s="55" customFormat="1" ht="15.75">
      <c r="B249" s="56" t="s">
        <v>15</v>
      </c>
      <c r="C249" s="56" t="str">
        <f>PL!B18</f>
        <v>From</v>
      </c>
      <c r="D249" s="56" t="str">
        <f>PL!C18</f>
        <v>To</v>
      </c>
      <c r="J249" s="58" t="str">
        <f>PL!D18</f>
        <v>No of Days</v>
      </c>
      <c r="K249" s="57"/>
      <c r="L249" s="57" t="str">
        <f t="shared" ref="L249:AQ249" si="79">L248</f>
        <v>2019-A</v>
      </c>
      <c r="M249" s="57" t="str">
        <f t="shared" si="79"/>
        <v>2019-B</v>
      </c>
      <c r="N249" s="57" t="e">
        <f t="shared" si="79"/>
        <v>#NUM!</v>
      </c>
      <c r="O249" s="57" t="e">
        <f t="shared" si="79"/>
        <v>#NUM!</v>
      </c>
      <c r="P249" s="57" t="e">
        <f t="shared" si="79"/>
        <v>#NUM!</v>
      </c>
      <c r="Q249" s="57" t="e">
        <f t="shared" si="79"/>
        <v>#NUM!</v>
      </c>
      <c r="R249" s="57" t="e">
        <f t="shared" si="79"/>
        <v>#NUM!</v>
      </c>
      <c r="S249" s="57" t="e">
        <f t="shared" si="79"/>
        <v>#NUM!</v>
      </c>
      <c r="T249" s="57" t="e">
        <f t="shared" si="79"/>
        <v>#NUM!</v>
      </c>
      <c r="U249" s="57" t="e">
        <f t="shared" si="79"/>
        <v>#NUM!</v>
      </c>
      <c r="V249" s="57" t="e">
        <f t="shared" si="79"/>
        <v>#NUM!</v>
      </c>
      <c r="W249" s="57" t="e">
        <f t="shared" si="79"/>
        <v>#NUM!</v>
      </c>
      <c r="X249" s="57" t="e">
        <f t="shared" si="79"/>
        <v>#NUM!</v>
      </c>
      <c r="Y249" s="57" t="e">
        <f t="shared" si="79"/>
        <v>#NUM!</v>
      </c>
      <c r="Z249" s="57" t="e">
        <f t="shared" si="79"/>
        <v>#NUM!</v>
      </c>
      <c r="AA249" s="57" t="e">
        <f t="shared" si="79"/>
        <v>#NUM!</v>
      </c>
      <c r="AB249" s="57" t="e">
        <f t="shared" si="79"/>
        <v>#NUM!</v>
      </c>
      <c r="AC249" s="57" t="e">
        <f t="shared" si="79"/>
        <v>#NUM!</v>
      </c>
      <c r="AD249" s="57" t="e">
        <f t="shared" si="79"/>
        <v>#NUM!</v>
      </c>
      <c r="AE249" s="57" t="e">
        <f t="shared" si="79"/>
        <v>#NUM!</v>
      </c>
      <c r="AF249" s="57" t="e">
        <f t="shared" si="79"/>
        <v>#NUM!</v>
      </c>
      <c r="AG249" s="57" t="e">
        <f t="shared" si="79"/>
        <v>#NUM!</v>
      </c>
      <c r="AH249" s="57" t="e">
        <f t="shared" si="79"/>
        <v>#NUM!</v>
      </c>
      <c r="AI249" s="57" t="e">
        <f t="shared" si="79"/>
        <v>#NUM!</v>
      </c>
      <c r="AJ249" s="57" t="e">
        <f t="shared" si="79"/>
        <v>#NUM!</v>
      </c>
      <c r="AK249" s="57" t="e">
        <f t="shared" si="79"/>
        <v>#NUM!</v>
      </c>
      <c r="AL249" s="57" t="e">
        <f t="shared" si="79"/>
        <v>#NUM!</v>
      </c>
      <c r="AM249" s="57" t="e">
        <f t="shared" si="79"/>
        <v>#NUM!</v>
      </c>
      <c r="AN249" s="57" t="e">
        <f t="shared" si="79"/>
        <v>#NUM!</v>
      </c>
      <c r="AO249" s="57" t="e">
        <f t="shared" si="79"/>
        <v>#NUM!</v>
      </c>
      <c r="AP249" s="57" t="e">
        <f t="shared" si="79"/>
        <v>#NUM!</v>
      </c>
      <c r="AQ249" s="57" t="e">
        <f t="shared" si="79"/>
        <v>#NUM!</v>
      </c>
      <c r="AR249" s="57" t="e">
        <f t="shared" ref="AR249:BW249" si="80">AR248</f>
        <v>#NUM!</v>
      </c>
      <c r="AS249" s="57" t="e">
        <f t="shared" si="80"/>
        <v>#NUM!</v>
      </c>
      <c r="AT249" s="57" t="e">
        <f t="shared" si="80"/>
        <v>#NUM!</v>
      </c>
      <c r="AU249" s="57" t="e">
        <f t="shared" si="80"/>
        <v>#NUM!</v>
      </c>
      <c r="AV249" s="57" t="e">
        <f t="shared" si="80"/>
        <v>#NUM!</v>
      </c>
      <c r="AW249" s="57" t="e">
        <f t="shared" si="80"/>
        <v>#NUM!</v>
      </c>
      <c r="AX249" s="57" t="e">
        <f t="shared" si="80"/>
        <v>#NUM!</v>
      </c>
      <c r="AY249" s="57" t="e">
        <f t="shared" si="80"/>
        <v>#NUM!</v>
      </c>
      <c r="AZ249" s="57" t="e">
        <f t="shared" si="80"/>
        <v>#NUM!</v>
      </c>
      <c r="BA249" s="57" t="e">
        <f t="shared" si="80"/>
        <v>#NUM!</v>
      </c>
      <c r="BB249" s="57" t="e">
        <f t="shared" si="80"/>
        <v>#NUM!</v>
      </c>
      <c r="BC249" s="57" t="e">
        <f t="shared" si="80"/>
        <v>#NUM!</v>
      </c>
      <c r="BD249" s="57" t="e">
        <f t="shared" si="80"/>
        <v>#NUM!</v>
      </c>
      <c r="BE249" s="57" t="e">
        <f t="shared" si="80"/>
        <v>#NUM!</v>
      </c>
      <c r="BF249" s="57" t="e">
        <f t="shared" si="80"/>
        <v>#NUM!</v>
      </c>
      <c r="BG249" s="57" t="e">
        <f t="shared" si="80"/>
        <v>#NUM!</v>
      </c>
      <c r="BH249" s="57" t="e">
        <f t="shared" si="80"/>
        <v>#NUM!</v>
      </c>
      <c r="BI249" s="57" t="e">
        <f t="shared" si="80"/>
        <v>#NUM!</v>
      </c>
      <c r="BJ249" s="57" t="e">
        <f t="shared" si="80"/>
        <v>#NUM!</v>
      </c>
      <c r="BK249" s="57" t="e">
        <f t="shared" si="80"/>
        <v>#NUM!</v>
      </c>
      <c r="BL249" s="57" t="e">
        <f t="shared" si="80"/>
        <v>#NUM!</v>
      </c>
      <c r="BM249" s="57" t="e">
        <f t="shared" si="80"/>
        <v>#NUM!</v>
      </c>
      <c r="BN249" s="57" t="e">
        <f t="shared" si="80"/>
        <v>#NUM!</v>
      </c>
      <c r="BO249" s="57" t="e">
        <f t="shared" si="80"/>
        <v>#NUM!</v>
      </c>
      <c r="BP249" s="57" t="e">
        <f t="shared" si="80"/>
        <v>#NUM!</v>
      </c>
      <c r="BQ249" s="57" t="e">
        <f t="shared" si="80"/>
        <v>#NUM!</v>
      </c>
      <c r="BR249" s="57" t="e">
        <f t="shared" si="80"/>
        <v>#NUM!</v>
      </c>
      <c r="BS249" s="57" t="e">
        <f t="shared" si="80"/>
        <v>#NUM!</v>
      </c>
      <c r="BT249" s="57" t="e">
        <f t="shared" si="80"/>
        <v>#NUM!</v>
      </c>
      <c r="BU249" s="57" t="e">
        <f t="shared" si="80"/>
        <v>#NUM!</v>
      </c>
      <c r="BV249" s="57" t="e">
        <f t="shared" si="80"/>
        <v>#NUM!</v>
      </c>
      <c r="BW249" s="57" t="e">
        <f t="shared" si="80"/>
        <v>#NUM!</v>
      </c>
      <c r="BX249" s="57" t="e">
        <f t="shared" ref="BX249:CO249" si="81">BX248</f>
        <v>#NUM!</v>
      </c>
      <c r="BY249" s="57" t="e">
        <f t="shared" si="81"/>
        <v>#NUM!</v>
      </c>
      <c r="BZ249" s="57" t="e">
        <f t="shared" si="81"/>
        <v>#NUM!</v>
      </c>
      <c r="CA249" s="57" t="e">
        <f t="shared" si="81"/>
        <v>#NUM!</v>
      </c>
      <c r="CB249" s="57" t="e">
        <f t="shared" si="81"/>
        <v>#NUM!</v>
      </c>
      <c r="CC249" s="57" t="e">
        <f t="shared" si="81"/>
        <v>#NUM!</v>
      </c>
      <c r="CD249" s="57" t="e">
        <f t="shared" si="81"/>
        <v>#NUM!</v>
      </c>
      <c r="CE249" s="57" t="e">
        <f t="shared" si="81"/>
        <v>#NUM!</v>
      </c>
      <c r="CF249" s="57" t="e">
        <f t="shared" si="81"/>
        <v>#NUM!</v>
      </c>
      <c r="CG249" s="57" t="e">
        <f t="shared" si="81"/>
        <v>#NUM!</v>
      </c>
      <c r="CH249" s="57" t="e">
        <f t="shared" si="81"/>
        <v>#NUM!</v>
      </c>
      <c r="CI249" s="57" t="e">
        <f t="shared" si="81"/>
        <v>#NUM!</v>
      </c>
      <c r="CJ249" s="57" t="e">
        <f t="shared" si="81"/>
        <v>#NUM!</v>
      </c>
      <c r="CK249" s="57" t="e">
        <f t="shared" si="81"/>
        <v>#NUM!</v>
      </c>
      <c r="CL249" s="57" t="e">
        <f t="shared" si="81"/>
        <v>#NUM!</v>
      </c>
      <c r="CM249" s="57" t="e">
        <f t="shared" si="81"/>
        <v>#NUM!</v>
      </c>
      <c r="CN249" s="57" t="e">
        <f t="shared" si="81"/>
        <v>#NUM!</v>
      </c>
      <c r="CO249" s="57" t="e">
        <f t="shared" si="81"/>
        <v>#NUM!</v>
      </c>
      <c r="CQ249" s="39" t="s">
        <v>57</v>
      </c>
    </row>
    <row r="250" spans="2:95" s="55" customFormat="1" ht="15.75">
      <c r="B250" s="56"/>
      <c r="C250" s="56"/>
      <c r="D250" s="56"/>
      <c r="J250" s="58"/>
      <c r="K250" s="57"/>
      <c r="L250" s="56"/>
      <c r="M250" s="56"/>
      <c r="N250" s="56"/>
      <c r="O250" s="56"/>
      <c r="P250" s="56"/>
      <c r="Q250" s="56"/>
      <c r="R250" s="56"/>
      <c r="S250" s="56"/>
      <c r="T250" s="56"/>
      <c r="U250" s="56"/>
      <c r="V250" s="56"/>
      <c r="W250" s="56"/>
      <c r="X250" s="56"/>
      <c r="Y250" s="56"/>
      <c r="Z250" s="56"/>
      <c r="AA250" s="56"/>
      <c r="AB250" s="56"/>
      <c r="AC250" s="56"/>
      <c r="AD250" s="56"/>
      <c r="AE250" s="56"/>
      <c r="AF250" s="56"/>
      <c r="AG250" s="56"/>
      <c r="AH250" s="56"/>
      <c r="AI250" s="56"/>
      <c r="AJ250" s="56"/>
      <c r="AK250" s="56"/>
      <c r="AL250" s="56"/>
      <c r="AM250" s="56"/>
      <c r="AN250" s="56"/>
      <c r="AO250" s="56"/>
      <c r="AP250" s="56"/>
      <c r="AQ250" s="56"/>
      <c r="AR250" s="56"/>
      <c r="AS250" s="56"/>
      <c r="AT250" s="56"/>
      <c r="AU250" s="56"/>
      <c r="AV250" s="56"/>
      <c r="AW250" s="56"/>
      <c r="AX250" s="56"/>
      <c r="AY250" s="56"/>
      <c r="AZ250" s="56"/>
      <c r="BA250" s="56"/>
      <c r="BB250" s="56"/>
      <c r="BC250" s="56"/>
      <c r="BD250" s="56"/>
      <c r="CQ250" s="39" t="s">
        <v>57</v>
      </c>
    </row>
    <row r="251" spans="2:95" s="55" customFormat="1" ht="15.75">
      <c r="B251" s="56"/>
      <c r="C251" s="56"/>
      <c r="D251" s="56"/>
      <c r="J251" s="58"/>
      <c r="K251" s="57"/>
      <c r="L251" s="56"/>
      <c r="M251" s="56"/>
      <c r="N251" s="56"/>
      <c r="O251" s="56"/>
      <c r="P251" s="56"/>
      <c r="Q251" s="56"/>
      <c r="R251" s="56"/>
      <c r="S251" s="56"/>
      <c r="T251" s="56"/>
      <c r="U251" s="56"/>
      <c r="V251" s="56"/>
      <c r="W251" s="56"/>
      <c r="X251" s="56"/>
      <c r="Y251" s="56"/>
      <c r="Z251" s="56"/>
      <c r="AA251" s="56"/>
      <c r="AB251" s="56"/>
      <c r="AC251" s="56"/>
      <c r="AD251" s="56"/>
      <c r="AE251" s="56"/>
      <c r="AF251" s="56"/>
      <c r="AG251" s="56"/>
      <c r="AH251" s="56"/>
      <c r="AI251" s="56"/>
      <c r="AJ251" s="56"/>
      <c r="AK251" s="56"/>
      <c r="AL251" s="56"/>
      <c r="AM251" s="56"/>
      <c r="AN251" s="56"/>
      <c r="AO251" s="56"/>
      <c r="AP251" s="56"/>
      <c r="AQ251" s="56"/>
      <c r="AR251" s="56"/>
      <c r="AS251" s="56"/>
      <c r="AT251" s="56"/>
      <c r="AU251" s="56"/>
      <c r="AV251" s="56"/>
      <c r="AW251" s="56"/>
      <c r="AX251" s="56"/>
      <c r="AY251" s="56"/>
      <c r="AZ251" s="56"/>
      <c r="BA251" s="56"/>
      <c r="BB251" s="56"/>
      <c r="BC251" s="56"/>
      <c r="BD251" s="56"/>
      <c r="CQ251" s="39" t="s">
        <v>57</v>
      </c>
    </row>
    <row r="252" spans="2:95" ht="15.75">
      <c r="B252" s="49">
        <f>PL!A19</f>
        <v>1</v>
      </c>
      <c r="C252" s="53">
        <f>IF(PL!B19="","",PL!B19)</f>
        <v>43465</v>
      </c>
      <c r="D252" s="53">
        <f>IF(PL!C19="","",PL!C19)</f>
        <v>43479</v>
      </c>
      <c r="E252" s="52">
        <f t="shared" ref="E252:E283" si="82">G12</f>
        <v>43466</v>
      </c>
      <c r="F252" s="52">
        <f t="shared" ref="F252:F283" si="83">H12</f>
        <v>43646</v>
      </c>
      <c r="G252" s="39" t="str">
        <f t="shared" ref="G252:G283" si="84">K12</f>
        <v>2019-A</v>
      </c>
      <c r="H252" s="52" t="str">
        <f t="shared" ref="H252:H283" si="85">VLOOKUP(D252,$E$252:$G$334,3)</f>
        <v>2019-A</v>
      </c>
      <c r="J252" s="54">
        <f>PL!D19</f>
        <v>15</v>
      </c>
      <c r="K252" s="49" t="str">
        <f t="shared" ref="K252:K283" si="86">IF(C252="","",H252)</f>
        <v>2019-A</v>
      </c>
      <c r="L252" s="49">
        <f t="shared" ref="L252:L283" si="87">IF(K252=$L$249,J252,0)</f>
        <v>15</v>
      </c>
      <c r="M252" s="49">
        <f t="shared" ref="M252:M283" si="88">IF(K252=$M$249,J252,0)</f>
        <v>0</v>
      </c>
      <c r="N252" s="49" t="e">
        <f>IF(K252=$N$249,J252,0)</f>
        <v>#NUM!</v>
      </c>
      <c r="O252" s="49" t="e">
        <f t="shared" ref="O252:O283" si="89">IF(K252=$O$249,J252,0)</f>
        <v>#NUM!</v>
      </c>
      <c r="P252" s="49" t="e">
        <f t="shared" ref="P252:P283" si="90">IF(K252=$P$249,J252,0)</f>
        <v>#NUM!</v>
      </c>
      <c r="Q252" s="49" t="e">
        <f t="shared" ref="Q252:Q283" si="91">IF(K252=$Q$249,J252,0)</f>
        <v>#NUM!</v>
      </c>
      <c r="R252" s="49" t="e">
        <f t="shared" ref="R252:R283" si="92">IF(K252=$R$249,J252,0)</f>
        <v>#NUM!</v>
      </c>
      <c r="S252" s="49" t="e">
        <f t="shared" ref="S252:S283" si="93">IF(K252=$S$249,J252,0)</f>
        <v>#NUM!</v>
      </c>
      <c r="T252" s="49" t="e">
        <f t="shared" ref="T252:T283" si="94">IF(K252=$T$249,J252,0)</f>
        <v>#NUM!</v>
      </c>
      <c r="U252" s="49" t="e">
        <f t="shared" ref="U252:U283" si="95">IF(K252=$U$249,J252,0)</f>
        <v>#NUM!</v>
      </c>
      <c r="V252" s="49" t="e">
        <f t="shared" ref="V252:V283" si="96">IF(K252=$V$249,J252,0)</f>
        <v>#NUM!</v>
      </c>
      <c r="W252" s="51" t="e">
        <f t="shared" ref="W252:W283" si="97">IF(K252=$W$249,J252,0)</f>
        <v>#NUM!</v>
      </c>
      <c r="X252" s="49" t="e">
        <f t="shared" ref="X252:X283" si="98">IF(K252=$X$249,J252,0)</f>
        <v>#NUM!</v>
      </c>
      <c r="Y252" s="49" t="e">
        <f t="shared" ref="Y252:Y283" si="99">IF(K252=$Y$249,J252,0)</f>
        <v>#NUM!</v>
      </c>
      <c r="Z252" s="49" t="e">
        <f t="shared" ref="Z252:Z283" si="100">IF(K252=$Z$249,J252,0)</f>
        <v>#NUM!</v>
      </c>
      <c r="AA252" s="49" t="e">
        <f t="shared" ref="AA252:AA283" si="101">IF(K252=$AA$249,J252,0)</f>
        <v>#NUM!</v>
      </c>
      <c r="AB252" s="49" t="e">
        <f t="shared" ref="AB252:AB283" si="102">IF(K252=$AB$249,J252,0)</f>
        <v>#NUM!</v>
      </c>
      <c r="AC252" s="49" t="e">
        <f t="shared" ref="AC252:AC283" si="103">IF(K252=$AC$249,J252,0)</f>
        <v>#NUM!</v>
      </c>
      <c r="AD252" s="49" t="e">
        <f t="shared" ref="AD252:AD283" si="104">IF(K252=$AD$249,J252,0)</f>
        <v>#NUM!</v>
      </c>
      <c r="AE252" s="49" t="e">
        <f t="shared" ref="AE252:AE283" si="105">IF(K252=$AE$249,J252,0)</f>
        <v>#NUM!</v>
      </c>
      <c r="AF252" s="49" t="e">
        <f t="shared" ref="AF252:AF283" si="106">IF(K252=$AF$249,J252,0)</f>
        <v>#NUM!</v>
      </c>
      <c r="AG252" s="49" t="e">
        <f t="shared" ref="AG252:AG283" si="107">IF(K252=$AG$249,J252,0)</f>
        <v>#NUM!</v>
      </c>
      <c r="AH252" s="49" t="e">
        <f t="shared" ref="AH252:AH283" si="108">IF(K252=$AH$249,J252,0)</f>
        <v>#NUM!</v>
      </c>
      <c r="AI252" s="49" t="e">
        <f t="shared" ref="AI252:AI283" si="109">IF(K252=$AI$249,J252,0)</f>
        <v>#NUM!</v>
      </c>
      <c r="AJ252" s="49" t="e">
        <f t="shared" ref="AJ252:AJ283" si="110">IF(K252=$AJ$249,J252,0)</f>
        <v>#NUM!</v>
      </c>
      <c r="AK252" s="49" t="e">
        <f t="shared" ref="AK252:AK283" si="111">IF(K252=$AK$249,J252,0)</f>
        <v>#NUM!</v>
      </c>
      <c r="AL252" s="49" t="e">
        <f t="shared" ref="AL252:AL283" si="112">IF(K252=$AL$249,J252,0)</f>
        <v>#NUM!</v>
      </c>
      <c r="AM252" s="49" t="e">
        <f t="shared" ref="AM252:AM283" si="113">IF(K252=$AM$249,J252,0)</f>
        <v>#NUM!</v>
      </c>
      <c r="AN252" s="49" t="e">
        <f t="shared" ref="AN252:AN283" si="114">IF(K252=$AN$249,J252,0)</f>
        <v>#NUM!</v>
      </c>
      <c r="AO252" s="49" t="e">
        <f t="shared" ref="AO252:AO283" si="115">IF(K252=$AO$249,J252,0)</f>
        <v>#NUM!</v>
      </c>
      <c r="AP252" s="49" t="e">
        <f t="shared" ref="AP252:AP283" si="116">IF(K252=$AP$249,J252,0)</f>
        <v>#NUM!</v>
      </c>
      <c r="AQ252" s="49" t="e">
        <f t="shared" ref="AQ252:AQ283" si="117">IF(K252=$AQ$249,J252,0)</f>
        <v>#NUM!</v>
      </c>
      <c r="AR252" s="49" t="e">
        <f t="shared" ref="AR252:AR283" si="118">IF(K252=$AR$249,J252,0)</f>
        <v>#NUM!</v>
      </c>
      <c r="AS252" s="49" t="e">
        <f t="shared" ref="AS252:AS283" si="119">IF(K252=$AS$249,J252,0)</f>
        <v>#NUM!</v>
      </c>
      <c r="AT252" s="49" t="e">
        <f t="shared" ref="AT252:AT283" si="120">IF(K252=$AT$249,J252,0)</f>
        <v>#NUM!</v>
      </c>
      <c r="AU252" s="49" t="e">
        <f t="shared" ref="AU252:AU283" si="121">IF(K252=$AU$249,J252,0)</f>
        <v>#NUM!</v>
      </c>
      <c r="AV252" s="49" t="e">
        <f t="shared" ref="AV252:AV283" si="122">IF(K252=$AV$249,J252,0)</f>
        <v>#NUM!</v>
      </c>
      <c r="AW252" s="49" t="e">
        <f t="shared" ref="AW252:AW283" si="123">IF(K252=$AW$249,J252,0)</f>
        <v>#NUM!</v>
      </c>
      <c r="AX252" s="49" t="e">
        <f t="shared" ref="AX252:AX283" si="124">IF(K252=$AX$249,J252,0)</f>
        <v>#NUM!</v>
      </c>
      <c r="AY252" s="49" t="e">
        <f t="shared" ref="AY252:AY283" si="125">IF(K252=$AY$249,J252,0)</f>
        <v>#NUM!</v>
      </c>
      <c r="AZ252" s="49" t="e">
        <f t="shared" ref="AZ252:AZ283" si="126">IF(K252=$AZ$249,J252,0)</f>
        <v>#NUM!</v>
      </c>
      <c r="BA252" s="49" t="e">
        <f t="shared" ref="BA252:BA283" si="127">IF(K252=$BA$249,J252,0)</f>
        <v>#NUM!</v>
      </c>
      <c r="BB252" s="49" t="e">
        <f t="shared" ref="BB252:BB283" si="128">IF(K252=$BB$249,J252,0)</f>
        <v>#NUM!</v>
      </c>
      <c r="BC252" s="49" t="e">
        <f t="shared" ref="BC252:BC283" si="129">IF(K252=$BC$249,J252,0)</f>
        <v>#NUM!</v>
      </c>
      <c r="BD252" s="49" t="e">
        <f t="shared" ref="BD252:BD283" si="130">IF(K252=$BD$249,J252,0)</f>
        <v>#NUM!</v>
      </c>
      <c r="BE252" s="39" t="e">
        <f t="shared" ref="BE252:BE283" si="131">IF(K252=$BE$249,J252,0)</f>
        <v>#NUM!</v>
      </c>
      <c r="BF252" s="39" t="e">
        <f t="shared" ref="BF252:BF283" si="132">IF(K252=$BF$249,J252,0)</f>
        <v>#NUM!</v>
      </c>
      <c r="BG252" s="39" t="e">
        <f t="shared" ref="BG252:BG283" si="133">IF(K252=$BG$249,J252,0)</f>
        <v>#NUM!</v>
      </c>
      <c r="BH252" s="39" t="e">
        <f t="shared" ref="BH252:BH283" si="134">IF(K252=$BH$249,J252,0)</f>
        <v>#NUM!</v>
      </c>
      <c r="BI252" s="39" t="e">
        <f t="shared" ref="BI252:BI283" si="135">IF(K252=$BI$249,J252,0)</f>
        <v>#NUM!</v>
      </c>
      <c r="BJ252" s="39" t="e">
        <f t="shared" ref="BJ252:BJ283" si="136">IF(K252=$BJ$249,J252,0)</f>
        <v>#NUM!</v>
      </c>
      <c r="BK252" s="39" t="e">
        <f t="shared" ref="BK252:BK283" si="137">IF(K252=$BK$249,J252,0)</f>
        <v>#NUM!</v>
      </c>
      <c r="BL252" s="39" t="e">
        <f t="shared" ref="BL252:BL283" si="138">IF(K252=$BL$249,J252,0)</f>
        <v>#NUM!</v>
      </c>
      <c r="BM252" s="39" t="e">
        <f t="shared" ref="BM252:BM283" si="139">IF(K252=$BM$249,J252,0)</f>
        <v>#NUM!</v>
      </c>
      <c r="BN252" s="39" t="e">
        <f t="shared" ref="BN252:BN283" si="140">IF(K252=$BN$249,J252,0)</f>
        <v>#NUM!</v>
      </c>
      <c r="BO252" s="39" t="e">
        <f t="shared" ref="BO252:BO283" si="141">IF(K252=$BO$249,J252,0)</f>
        <v>#NUM!</v>
      </c>
      <c r="BP252" s="39" t="e">
        <f t="shared" ref="BP252:BP283" si="142">IF(K252=$BP$249,J252,0)</f>
        <v>#NUM!</v>
      </c>
      <c r="BQ252" s="39" t="e">
        <f t="shared" ref="BQ252:BQ283" si="143">IF(K252=$BQ$249,J252,0)</f>
        <v>#NUM!</v>
      </c>
      <c r="BR252" s="39" t="e">
        <f t="shared" ref="BR252:BR283" si="144">IF(K252=$BR$249,J252,0)</f>
        <v>#NUM!</v>
      </c>
      <c r="BS252" s="39" t="e">
        <f t="shared" ref="BS252:BS283" si="145">IF(K252=$BS$249,J252,0)</f>
        <v>#NUM!</v>
      </c>
      <c r="BT252" s="39" t="e">
        <f t="shared" ref="BT252:BT283" si="146">IF(K252=$BT$249,J252,0)</f>
        <v>#NUM!</v>
      </c>
      <c r="BU252" s="39" t="e">
        <f t="shared" ref="BU252:BU283" si="147">IF(K252=$BU$249,J252,0)</f>
        <v>#NUM!</v>
      </c>
      <c r="BV252" s="39" t="e">
        <f t="shared" ref="BV252:BV283" si="148">IF(K252=$BV$249,J252,0)</f>
        <v>#NUM!</v>
      </c>
      <c r="BW252" s="39" t="e">
        <f t="shared" ref="BW252:BW283" si="149">IF(K252=$BW$249,J252,0)</f>
        <v>#NUM!</v>
      </c>
      <c r="BX252" s="39" t="e">
        <f t="shared" ref="BX252:BX283" si="150">IF(K252=$BX$249,J252,0)</f>
        <v>#NUM!</v>
      </c>
      <c r="BY252" s="39" t="e">
        <f t="shared" ref="BY252:BY283" si="151">IF(K252=$BY$249,J252,0)</f>
        <v>#NUM!</v>
      </c>
      <c r="BZ252" s="39" t="e">
        <f t="shared" ref="BZ252:BZ283" si="152">IF(K252=$BZ$249,J252,0)</f>
        <v>#NUM!</v>
      </c>
      <c r="CA252" s="39" t="e">
        <f t="shared" ref="CA252:CA283" si="153">IF(K252=$CA$249,J252,0)</f>
        <v>#NUM!</v>
      </c>
      <c r="CB252" s="39" t="e">
        <f t="shared" ref="CB252:CB283" si="154">IF(K252=$CB$249,J252,0)</f>
        <v>#NUM!</v>
      </c>
      <c r="CC252" s="39" t="e">
        <f t="shared" ref="CC252:CC283" si="155">IF(K252=$CC$249,J252,0)</f>
        <v>#NUM!</v>
      </c>
      <c r="CD252" s="39" t="e">
        <f t="shared" ref="CD252:CD283" si="156">IF(K252=$CD$249,J252,0)</f>
        <v>#NUM!</v>
      </c>
      <c r="CE252" s="39" t="e">
        <f t="shared" ref="CE252:CE283" si="157">IF(K252=$CE$249,J252,0)</f>
        <v>#NUM!</v>
      </c>
      <c r="CF252" s="39" t="e">
        <f t="shared" ref="CF252:CF283" si="158">IF(K252=$CF$249,J252,0)</f>
        <v>#NUM!</v>
      </c>
      <c r="CG252" s="39" t="e">
        <f t="shared" ref="CG252:CG283" si="159">IF(K252=$CG$249,J252,0)</f>
        <v>#NUM!</v>
      </c>
      <c r="CH252" s="39" t="e">
        <f t="shared" ref="CH252:CH283" si="160">IF(K252=$CH$249,J252,0)</f>
        <v>#NUM!</v>
      </c>
      <c r="CI252" s="39" t="e">
        <f t="shared" ref="CI252:CI283" si="161">IF(K252=$CI$249,J252,0)</f>
        <v>#NUM!</v>
      </c>
      <c r="CJ252" s="39" t="e">
        <f t="shared" ref="CJ252:CJ283" si="162">IF(K252=$CJ$249,J252,0)</f>
        <v>#NUM!</v>
      </c>
      <c r="CK252" s="39" t="e">
        <f t="shared" ref="CK252:CK283" si="163">IF(K252=$CK$249,J252,0)</f>
        <v>#NUM!</v>
      </c>
      <c r="CL252" s="39" t="e">
        <f t="shared" ref="CL252:CL283" si="164">IF(K252=$CL$249,J252,0)</f>
        <v>#NUM!</v>
      </c>
      <c r="CM252" s="39" t="e">
        <f t="shared" ref="CM252:CM283" si="165">IF(K252=$CM$249,J252,0)</f>
        <v>#NUM!</v>
      </c>
      <c r="CN252" s="39" t="e">
        <f t="shared" ref="CN252:CN283" si="166">IF(K252=$CN$249,J252,0)</f>
        <v>#NUM!</v>
      </c>
      <c r="CO252" s="39" t="e">
        <f t="shared" ref="CO252:CO283" si="167">IF(K252=$CO$249,J252,0)</f>
        <v>#NUM!</v>
      </c>
      <c r="CQ252" s="39" t="s">
        <v>57</v>
      </c>
    </row>
    <row r="253" spans="2:95" ht="15.75">
      <c r="B253" s="49" t="str">
        <f>PL!A20</f>
        <v/>
      </c>
      <c r="C253" s="53" t="str">
        <f>IF(PL!B20="","",PL!B20)</f>
        <v/>
      </c>
      <c r="D253" s="53" t="str">
        <f>IF(PL!C20="","",PL!C20)</f>
        <v/>
      </c>
      <c r="E253" s="52">
        <f t="shared" si="82"/>
        <v>43647</v>
      </c>
      <c r="F253" s="52">
        <f t="shared" si="83"/>
        <v>43830</v>
      </c>
      <c r="G253" s="39" t="str">
        <f t="shared" si="84"/>
        <v>2019-B</v>
      </c>
      <c r="H253" s="52" t="e">
        <f t="shared" si="85"/>
        <v>#N/A</v>
      </c>
      <c r="J253" s="49" t="str">
        <f>PL!D20</f>
        <v/>
      </c>
      <c r="K253" s="49" t="str">
        <f t="shared" si="86"/>
        <v/>
      </c>
      <c r="L253" s="49">
        <f t="shared" si="87"/>
        <v>0</v>
      </c>
      <c r="M253" s="49">
        <f t="shared" si="88"/>
        <v>0</v>
      </c>
      <c r="N253" s="49" t="e">
        <f t="shared" ref="N253:N316" si="168">IF(K253=$N$249,J253,0)</f>
        <v>#NUM!</v>
      </c>
      <c r="O253" s="49" t="e">
        <f t="shared" si="89"/>
        <v>#NUM!</v>
      </c>
      <c r="P253" s="49" t="e">
        <f t="shared" si="90"/>
        <v>#NUM!</v>
      </c>
      <c r="Q253" s="49" t="e">
        <f t="shared" si="91"/>
        <v>#NUM!</v>
      </c>
      <c r="R253" s="49" t="e">
        <f t="shared" si="92"/>
        <v>#NUM!</v>
      </c>
      <c r="S253" s="49" t="e">
        <f t="shared" si="93"/>
        <v>#NUM!</v>
      </c>
      <c r="T253" s="49" t="e">
        <f t="shared" si="94"/>
        <v>#NUM!</v>
      </c>
      <c r="U253" s="49" t="e">
        <f t="shared" si="95"/>
        <v>#NUM!</v>
      </c>
      <c r="V253" s="49" t="e">
        <f t="shared" si="96"/>
        <v>#NUM!</v>
      </c>
      <c r="W253" s="51" t="e">
        <f t="shared" si="97"/>
        <v>#NUM!</v>
      </c>
      <c r="X253" s="49" t="e">
        <f t="shared" si="98"/>
        <v>#NUM!</v>
      </c>
      <c r="Y253" s="49" t="e">
        <f t="shared" si="99"/>
        <v>#NUM!</v>
      </c>
      <c r="Z253" s="49" t="e">
        <f t="shared" si="100"/>
        <v>#NUM!</v>
      </c>
      <c r="AA253" s="49" t="e">
        <f t="shared" si="101"/>
        <v>#NUM!</v>
      </c>
      <c r="AB253" s="49" t="e">
        <f t="shared" si="102"/>
        <v>#NUM!</v>
      </c>
      <c r="AC253" s="49" t="e">
        <f t="shared" si="103"/>
        <v>#NUM!</v>
      </c>
      <c r="AD253" s="49" t="e">
        <f t="shared" si="104"/>
        <v>#NUM!</v>
      </c>
      <c r="AE253" s="49" t="e">
        <f t="shared" si="105"/>
        <v>#NUM!</v>
      </c>
      <c r="AF253" s="49" t="e">
        <f t="shared" si="106"/>
        <v>#NUM!</v>
      </c>
      <c r="AG253" s="49" t="e">
        <f t="shared" si="107"/>
        <v>#NUM!</v>
      </c>
      <c r="AH253" s="49" t="e">
        <f t="shared" si="108"/>
        <v>#NUM!</v>
      </c>
      <c r="AI253" s="49" t="e">
        <f t="shared" si="109"/>
        <v>#NUM!</v>
      </c>
      <c r="AJ253" s="49" t="e">
        <f t="shared" si="110"/>
        <v>#NUM!</v>
      </c>
      <c r="AK253" s="49" t="e">
        <f t="shared" si="111"/>
        <v>#NUM!</v>
      </c>
      <c r="AL253" s="49" t="e">
        <f t="shared" si="112"/>
        <v>#NUM!</v>
      </c>
      <c r="AM253" s="49" t="e">
        <f t="shared" si="113"/>
        <v>#NUM!</v>
      </c>
      <c r="AN253" s="49" t="e">
        <f t="shared" si="114"/>
        <v>#NUM!</v>
      </c>
      <c r="AO253" s="49" t="e">
        <f t="shared" si="115"/>
        <v>#NUM!</v>
      </c>
      <c r="AP253" s="49" t="e">
        <f t="shared" si="116"/>
        <v>#NUM!</v>
      </c>
      <c r="AQ253" s="49" t="e">
        <f t="shared" si="117"/>
        <v>#NUM!</v>
      </c>
      <c r="AR253" s="49" t="e">
        <f t="shared" si="118"/>
        <v>#NUM!</v>
      </c>
      <c r="AS253" s="49" t="e">
        <f t="shared" si="119"/>
        <v>#NUM!</v>
      </c>
      <c r="AT253" s="49" t="e">
        <f t="shared" si="120"/>
        <v>#NUM!</v>
      </c>
      <c r="AU253" s="49" t="e">
        <f t="shared" si="121"/>
        <v>#NUM!</v>
      </c>
      <c r="AV253" s="49" t="e">
        <f t="shared" si="122"/>
        <v>#NUM!</v>
      </c>
      <c r="AW253" s="49" t="e">
        <f t="shared" si="123"/>
        <v>#NUM!</v>
      </c>
      <c r="AX253" s="49" t="e">
        <f t="shared" si="124"/>
        <v>#NUM!</v>
      </c>
      <c r="AY253" s="49" t="e">
        <f t="shared" si="125"/>
        <v>#NUM!</v>
      </c>
      <c r="AZ253" s="49" t="e">
        <f t="shared" si="126"/>
        <v>#NUM!</v>
      </c>
      <c r="BA253" s="49" t="e">
        <f t="shared" si="127"/>
        <v>#NUM!</v>
      </c>
      <c r="BB253" s="49" t="e">
        <f t="shared" si="128"/>
        <v>#NUM!</v>
      </c>
      <c r="BC253" s="49" t="e">
        <f t="shared" si="129"/>
        <v>#NUM!</v>
      </c>
      <c r="BD253" s="49" t="e">
        <f t="shared" si="130"/>
        <v>#NUM!</v>
      </c>
      <c r="BE253" s="39" t="e">
        <f t="shared" si="131"/>
        <v>#NUM!</v>
      </c>
      <c r="BF253" s="39" t="e">
        <f t="shared" si="132"/>
        <v>#NUM!</v>
      </c>
      <c r="BG253" s="39" t="e">
        <f t="shared" si="133"/>
        <v>#NUM!</v>
      </c>
      <c r="BH253" s="39" t="e">
        <f t="shared" si="134"/>
        <v>#NUM!</v>
      </c>
      <c r="BI253" s="39" t="e">
        <f t="shared" si="135"/>
        <v>#NUM!</v>
      </c>
      <c r="BJ253" s="39" t="e">
        <f t="shared" si="136"/>
        <v>#NUM!</v>
      </c>
      <c r="BK253" s="39" t="e">
        <f t="shared" si="137"/>
        <v>#NUM!</v>
      </c>
      <c r="BL253" s="39" t="e">
        <f t="shared" si="138"/>
        <v>#NUM!</v>
      </c>
      <c r="BM253" s="39" t="e">
        <f t="shared" si="139"/>
        <v>#NUM!</v>
      </c>
      <c r="BN253" s="39" t="e">
        <f t="shared" si="140"/>
        <v>#NUM!</v>
      </c>
      <c r="BO253" s="39" t="e">
        <f t="shared" si="141"/>
        <v>#NUM!</v>
      </c>
      <c r="BP253" s="39" t="e">
        <f t="shared" si="142"/>
        <v>#NUM!</v>
      </c>
      <c r="BQ253" s="39" t="e">
        <f t="shared" si="143"/>
        <v>#NUM!</v>
      </c>
      <c r="BR253" s="39" t="e">
        <f t="shared" si="144"/>
        <v>#NUM!</v>
      </c>
      <c r="BS253" s="39" t="e">
        <f t="shared" si="145"/>
        <v>#NUM!</v>
      </c>
      <c r="BT253" s="39" t="e">
        <f t="shared" si="146"/>
        <v>#NUM!</v>
      </c>
      <c r="BU253" s="39" t="e">
        <f t="shared" si="147"/>
        <v>#NUM!</v>
      </c>
      <c r="BV253" s="39" t="e">
        <f t="shared" si="148"/>
        <v>#NUM!</v>
      </c>
      <c r="BW253" s="39" t="e">
        <f t="shared" si="149"/>
        <v>#NUM!</v>
      </c>
      <c r="BX253" s="39" t="e">
        <f t="shared" si="150"/>
        <v>#NUM!</v>
      </c>
      <c r="BY253" s="39" t="e">
        <f t="shared" si="151"/>
        <v>#NUM!</v>
      </c>
      <c r="BZ253" s="39" t="e">
        <f t="shared" si="152"/>
        <v>#NUM!</v>
      </c>
      <c r="CA253" s="39" t="e">
        <f t="shared" si="153"/>
        <v>#NUM!</v>
      </c>
      <c r="CB253" s="39" t="e">
        <f t="shared" si="154"/>
        <v>#NUM!</v>
      </c>
      <c r="CC253" s="39" t="e">
        <f t="shared" si="155"/>
        <v>#NUM!</v>
      </c>
      <c r="CD253" s="39" t="e">
        <f t="shared" si="156"/>
        <v>#NUM!</v>
      </c>
      <c r="CE253" s="39" t="e">
        <f t="shared" si="157"/>
        <v>#NUM!</v>
      </c>
      <c r="CF253" s="39" t="e">
        <f t="shared" si="158"/>
        <v>#NUM!</v>
      </c>
      <c r="CG253" s="39" t="e">
        <f t="shared" si="159"/>
        <v>#NUM!</v>
      </c>
      <c r="CH253" s="39" t="e">
        <f t="shared" si="160"/>
        <v>#NUM!</v>
      </c>
      <c r="CI253" s="39" t="e">
        <f t="shared" si="161"/>
        <v>#NUM!</v>
      </c>
      <c r="CJ253" s="39" t="e">
        <f t="shared" si="162"/>
        <v>#NUM!</v>
      </c>
      <c r="CK253" s="39" t="e">
        <f t="shared" si="163"/>
        <v>#NUM!</v>
      </c>
      <c r="CL253" s="39" t="e">
        <f t="shared" si="164"/>
        <v>#NUM!</v>
      </c>
      <c r="CM253" s="39" t="e">
        <f t="shared" si="165"/>
        <v>#NUM!</v>
      </c>
      <c r="CN253" s="39" t="e">
        <f t="shared" si="166"/>
        <v>#NUM!</v>
      </c>
      <c r="CO253" s="39" t="e">
        <f t="shared" si="167"/>
        <v>#NUM!</v>
      </c>
      <c r="CQ253" s="39" t="s">
        <v>57</v>
      </c>
    </row>
    <row r="254" spans="2:95" ht="15.75">
      <c r="B254" s="49" t="str">
        <f>PL!A21</f>
        <v/>
      </c>
      <c r="C254" s="53" t="str">
        <f>IF(PL!B21="","",PL!B21)</f>
        <v/>
      </c>
      <c r="D254" s="53" t="str">
        <f>IF(PL!C21="","",PL!C21)</f>
        <v/>
      </c>
      <c r="E254" s="52">
        <f t="shared" si="82"/>
        <v>43831</v>
      </c>
      <c r="F254" s="52">
        <f t="shared" si="83"/>
        <v>43830</v>
      </c>
      <c r="G254" s="39" t="str">
        <f t="shared" si="84"/>
        <v>2020-A</v>
      </c>
      <c r="H254" s="52" t="e">
        <f t="shared" si="85"/>
        <v>#N/A</v>
      </c>
      <c r="J254" s="49" t="str">
        <f>PL!D21</f>
        <v/>
      </c>
      <c r="K254" s="49" t="str">
        <f t="shared" si="86"/>
        <v/>
      </c>
      <c r="L254" s="49">
        <f t="shared" si="87"/>
        <v>0</v>
      </c>
      <c r="M254" s="49">
        <f t="shared" si="88"/>
        <v>0</v>
      </c>
      <c r="N254" s="49" t="e">
        <f t="shared" si="168"/>
        <v>#NUM!</v>
      </c>
      <c r="O254" s="49" t="e">
        <f t="shared" si="89"/>
        <v>#NUM!</v>
      </c>
      <c r="P254" s="49" t="e">
        <f t="shared" si="90"/>
        <v>#NUM!</v>
      </c>
      <c r="Q254" s="49" t="e">
        <f t="shared" si="91"/>
        <v>#NUM!</v>
      </c>
      <c r="R254" s="49" t="e">
        <f t="shared" si="92"/>
        <v>#NUM!</v>
      </c>
      <c r="S254" s="49" t="e">
        <f t="shared" si="93"/>
        <v>#NUM!</v>
      </c>
      <c r="T254" s="49" t="e">
        <f t="shared" si="94"/>
        <v>#NUM!</v>
      </c>
      <c r="U254" s="49" t="e">
        <f t="shared" si="95"/>
        <v>#NUM!</v>
      </c>
      <c r="V254" s="49" t="e">
        <f t="shared" si="96"/>
        <v>#NUM!</v>
      </c>
      <c r="W254" s="51" t="e">
        <f t="shared" si="97"/>
        <v>#NUM!</v>
      </c>
      <c r="X254" s="49" t="e">
        <f t="shared" si="98"/>
        <v>#NUM!</v>
      </c>
      <c r="Y254" s="49" t="e">
        <f t="shared" si="99"/>
        <v>#NUM!</v>
      </c>
      <c r="Z254" s="49" t="e">
        <f t="shared" si="100"/>
        <v>#NUM!</v>
      </c>
      <c r="AA254" s="49" t="e">
        <f t="shared" si="101"/>
        <v>#NUM!</v>
      </c>
      <c r="AB254" s="49" t="e">
        <f t="shared" si="102"/>
        <v>#NUM!</v>
      </c>
      <c r="AC254" s="49" t="e">
        <f t="shared" si="103"/>
        <v>#NUM!</v>
      </c>
      <c r="AD254" s="49" t="e">
        <f t="shared" si="104"/>
        <v>#NUM!</v>
      </c>
      <c r="AE254" s="49" t="e">
        <f t="shared" si="105"/>
        <v>#NUM!</v>
      </c>
      <c r="AF254" s="49" t="e">
        <f t="shared" si="106"/>
        <v>#NUM!</v>
      </c>
      <c r="AG254" s="49" t="e">
        <f t="shared" si="107"/>
        <v>#NUM!</v>
      </c>
      <c r="AH254" s="49" t="e">
        <f t="shared" si="108"/>
        <v>#NUM!</v>
      </c>
      <c r="AI254" s="49" t="e">
        <f t="shared" si="109"/>
        <v>#NUM!</v>
      </c>
      <c r="AJ254" s="49" t="e">
        <f t="shared" si="110"/>
        <v>#NUM!</v>
      </c>
      <c r="AK254" s="49" t="e">
        <f t="shared" si="111"/>
        <v>#NUM!</v>
      </c>
      <c r="AL254" s="49" t="e">
        <f t="shared" si="112"/>
        <v>#NUM!</v>
      </c>
      <c r="AM254" s="49" t="e">
        <f t="shared" si="113"/>
        <v>#NUM!</v>
      </c>
      <c r="AN254" s="49" t="e">
        <f t="shared" si="114"/>
        <v>#NUM!</v>
      </c>
      <c r="AO254" s="49" t="e">
        <f t="shared" si="115"/>
        <v>#NUM!</v>
      </c>
      <c r="AP254" s="49" t="e">
        <f t="shared" si="116"/>
        <v>#NUM!</v>
      </c>
      <c r="AQ254" s="49" t="e">
        <f t="shared" si="117"/>
        <v>#NUM!</v>
      </c>
      <c r="AR254" s="49" t="e">
        <f t="shared" si="118"/>
        <v>#NUM!</v>
      </c>
      <c r="AS254" s="49" t="e">
        <f t="shared" si="119"/>
        <v>#NUM!</v>
      </c>
      <c r="AT254" s="49" t="e">
        <f t="shared" si="120"/>
        <v>#NUM!</v>
      </c>
      <c r="AU254" s="49" t="e">
        <f t="shared" si="121"/>
        <v>#NUM!</v>
      </c>
      <c r="AV254" s="49" t="e">
        <f t="shared" si="122"/>
        <v>#NUM!</v>
      </c>
      <c r="AW254" s="49" t="e">
        <f t="shared" si="123"/>
        <v>#NUM!</v>
      </c>
      <c r="AX254" s="49" t="e">
        <f t="shared" si="124"/>
        <v>#NUM!</v>
      </c>
      <c r="AY254" s="49" t="e">
        <f t="shared" si="125"/>
        <v>#NUM!</v>
      </c>
      <c r="AZ254" s="49" t="e">
        <f t="shared" si="126"/>
        <v>#NUM!</v>
      </c>
      <c r="BA254" s="49" t="e">
        <f t="shared" si="127"/>
        <v>#NUM!</v>
      </c>
      <c r="BB254" s="49" t="e">
        <f t="shared" si="128"/>
        <v>#NUM!</v>
      </c>
      <c r="BC254" s="49" t="e">
        <f t="shared" si="129"/>
        <v>#NUM!</v>
      </c>
      <c r="BD254" s="49" t="e">
        <f t="shared" si="130"/>
        <v>#NUM!</v>
      </c>
      <c r="BE254" s="39" t="e">
        <f t="shared" si="131"/>
        <v>#NUM!</v>
      </c>
      <c r="BF254" s="39" t="e">
        <f t="shared" si="132"/>
        <v>#NUM!</v>
      </c>
      <c r="BG254" s="39" t="e">
        <f t="shared" si="133"/>
        <v>#NUM!</v>
      </c>
      <c r="BH254" s="39" t="e">
        <f t="shared" si="134"/>
        <v>#NUM!</v>
      </c>
      <c r="BI254" s="39" t="e">
        <f t="shared" si="135"/>
        <v>#NUM!</v>
      </c>
      <c r="BJ254" s="39" t="e">
        <f t="shared" si="136"/>
        <v>#NUM!</v>
      </c>
      <c r="BK254" s="39" t="e">
        <f t="shared" si="137"/>
        <v>#NUM!</v>
      </c>
      <c r="BL254" s="39" t="e">
        <f t="shared" si="138"/>
        <v>#NUM!</v>
      </c>
      <c r="BM254" s="39" t="e">
        <f t="shared" si="139"/>
        <v>#NUM!</v>
      </c>
      <c r="BN254" s="39" t="e">
        <f t="shared" si="140"/>
        <v>#NUM!</v>
      </c>
      <c r="BO254" s="39" t="e">
        <f t="shared" si="141"/>
        <v>#NUM!</v>
      </c>
      <c r="BP254" s="39" t="e">
        <f t="shared" si="142"/>
        <v>#NUM!</v>
      </c>
      <c r="BQ254" s="39" t="e">
        <f t="shared" si="143"/>
        <v>#NUM!</v>
      </c>
      <c r="BR254" s="39" t="e">
        <f t="shared" si="144"/>
        <v>#NUM!</v>
      </c>
      <c r="BS254" s="39" t="e">
        <f t="shared" si="145"/>
        <v>#NUM!</v>
      </c>
      <c r="BT254" s="39" t="e">
        <f t="shared" si="146"/>
        <v>#NUM!</v>
      </c>
      <c r="BU254" s="39" t="e">
        <f t="shared" si="147"/>
        <v>#NUM!</v>
      </c>
      <c r="BV254" s="39" t="e">
        <f t="shared" si="148"/>
        <v>#NUM!</v>
      </c>
      <c r="BW254" s="39" t="e">
        <f t="shared" si="149"/>
        <v>#NUM!</v>
      </c>
      <c r="BX254" s="39" t="e">
        <f t="shared" si="150"/>
        <v>#NUM!</v>
      </c>
      <c r="BY254" s="39" t="e">
        <f t="shared" si="151"/>
        <v>#NUM!</v>
      </c>
      <c r="BZ254" s="39" t="e">
        <f t="shared" si="152"/>
        <v>#NUM!</v>
      </c>
      <c r="CA254" s="39" t="e">
        <f t="shared" si="153"/>
        <v>#NUM!</v>
      </c>
      <c r="CB254" s="39" t="e">
        <f t="shared" si="154"/>
        <v>#NUM!</v>
      </c>
      <c r="CC254" s="39" t="e">
        <f t="shared" si="155"/>
        <v>#NUM!</v>
      </c>
      <c r="CD254" s="39" t="e">
        <f t="shared" si="156"/>
        <v>#NUM!</v>
      </c>
      <c r="CE254" s="39" t="e">
        <f t="shared" si="157"/>
        <v>#NUM!</v>
      </c>
      <c r="CF254" s="39" t="e">
        <f t="shared" si="158"/>
        <v>#NUM!</v>
      </c>
      <c r="CG254" s="39" t="e">
        <f t="shared" si="159"/>
        <v>#NUM!</v>
      </c>
      <c r="CH254" s="39" t="e">
        <f t="shared" si="160"/>
        <v>#NUM!</v>
      </c>
      <c r="CI254" s="39" t="e">
        <f t="shared" si="161"/>
        <v>#NUM!</v>
      </c>
      <c r="CJ254" s="39" t="e">
        <f t="shared" si="162"/>
        <v>#NUM!</v>
      </c>
      <c r="CK254" s="39" t="e">
        <f t="shared" si="163"/>
        <v>#NUM!</v>
      </c>
      <c r="CL254" s="39" t="e">
        <f t="shared" si="164"/>
        <v>#NUM!</v>
      </c>
      <c r="CM254" s="39" t="e">
        <f t="shared" si="165"/>
        <v>#NUM!</v>
      </c>
      <c r="CN254" s="39" t="e">
        <f t="shared" si="166"/>
        <v>#NUM!</v>
      </c>
      <c r="CO254" s="39" t="e">
        <f t="shared" si="167"/>
        <v>#NUM!</v>
      </c>
      <c r="CQ254" s="39" t="s">
        <v>57</v>
      </c>
    </row>
    <row r="255" spans="2:95" ht="15.75">
      <c r="B255" s="49" t="str">
        <f>PL!A22</f>
        <v/>
      </c>
      <c r="C255" s="53" t="str">
        <f>IF(PL!B22="","",PL!B22)</f>
        <v/>
      </c>
      <c r="D255" s="53" t="str">
        <f>IF(PL!C22="","",PL!C22)</f>
        <v/>
      </c>
      <c r="E255" s="52">
        <f t="shared" si="82"/>
        <v>44013</v>
      </c>
      <c r="F255" s="52">
        <f t="shared" si="83"/>
        <v>43830</v>
      </c>
      <c r="G255" s="39" t="str">
        <f t="shared" si="84"/>
        <v>2020-B</v>
      </c>
      <c r="H255" s="52" t="e">
        <f t="shared" si="85"/>
        <v>#N/A</v>
      </c>
      <c r="J255" s="49" t="str">
        <f>PL!D22</f>
        <v/>
      </c>
      <c r="K255" s="49" t="str">
        <f t="shared" si="86"/>
        <v/>
      </c>
      <c r="L255" s="49">
        <f t="shared" si="87"/>
        <v>0</v>
      </c>
      <c r="M255" s="49">
        <f t="shared" si="88"/>
        <v>0</v>
      </c>
      <c r="N255" s="49" t="e">
        <f t="shared" si="168"/>
        <v>#NUM!</v>
      </c>
      <c r="O255" s="49" t="e">
        <f t="shared" si="89"/>
        <v>#NUM!</v>
      </c>
      <c r="P255" s="49" t="e">
        <f t="shared" si="90"/>
        <v>#NUM!</v>
      </c>
      <c r="Q255" s="49" t="e">
        <f t="shared" si="91"/>
        <v>#NUM!</v>
      </c>
      <c r="R255" s="49" t="e">
        <f t="shared" si="92"/>
        <v>#NUM!</v>
      </c>
      <c r="S255" s="49" t="e">
        <f t="shared" si="93"/>
        <v>#NUM!</v>
      </c>
      <c r="T255" s="49" t="e">
        <f t="shared" si="94"/>
        <v>#NUM!</v>
      </c>
      <c r="U255" s="49" t="e">
        <f t="shared" si="95"/>
        <v>#NUM!</v>
      </c>
      <c r="V255" s="49" t="e">
        <f t="shared" si="96"/>
        <v>#NUM!</v>
      </c>
      <c r="W255" s="51" t="e">
        <f t="shared" si="97"/>
        <v>#NUM!</v>
      </c>
      <c r="X255" s="49" t="e">
        <f t="shared" si="98"/>
        <v>#NUM!</v>
      </c>
      <c r="Y255" s="49" t="e">
        <f t="shared" si="99"/>
        <v>#NUM!</v>
      </c>
      <c r="Z255" s="49" t="e">
        <f t="shared" si="100"/>
        <v>#NUM!</v>
      </c>
      <c r="AA255" s="49" t="e">
        <f t="shared" si="101"/>
        <v>#NUM!</v>
      </c>
      <c r="AB255" s="49" t="e">
        <f t="shared" si="102"/>
        <v>#NUM!</v>
      </c>
      <c r="AC255" s="49" t="e">
        <f t="shared" si="103"/>
        <v>#NUM!</v>
      </c>
      <c r="AD255" s="49" t="e">
        <f t="shared" si="104"/>
        <v>#NUM!</v>
      </c>
      <c r="AE255" s="49" t="e">
        <f t="shared" si="105"/>
        <v>#NUM!</v>
      </c>
      <c r="AF255" s="49" t="e">
        <f t="shared" si="106"/>
        <v>#NUM!</v>
      </c>
      <c r="AG255" s="49" t="e">
        <f t="shared" si="107"/>
        <v>#NUM!</v>
      </c>
      <c r="AH255" s="49" t="e">
        <f t="shared" si="108"/>
        <v>#NUM!</v>
      </c>
      <c r="AI255" s="49" t="e">
        <f t="shared" si="109"/>
        <v>#NUM!</v>
      </c>
      <c r="AJ255" s="49" t="e">
        <f t="shared" si="110"/>
        <v>#NUM!</v>
      </c>
      <c r="AK255" s="49" t="e">
        <f t="shared" si="111"/>
        <v>#NUM!</v>
      </c>
      <c r="AL255" s="49" t="e">
        <f t="shared" si="112"/>
        <v>#NUM!</v>
      </c>
      <c r="AM255" s="49" t="e">
        <f t="shared" si="113"/>
        <v>#NUM!</v>
      </c>
      <c r="AN255" s="49" t="e">
        <f t="shared" si="114"/>
        <v>#NUM!</v>
      </c>
      <c r="AO255" s="49" t="e">
        <f t="shared" si="115"/>
        <v>#NUM!</v>
      </c>
      <c r="AP255" s="49" t="e">
        <f t="shared" si="116"/>
        <v>#NUM!</v>
      </c>
      <c r="AQ255" s="49" t="e">
        <f t="shared" si="117"/>
        <v>#NUM!</v>
      </c>
      <c r="AR255" s="49" t="e">
        <f t="shared" si="118"/>
        <v>#NUM!</v>
      </c>
      <c r="AS255" s="49" t="e">
        <f t="shared" si="119"/>
        <v>#NUM!</v>
      </c>
      <c r="AT255" s="49" t="e">
        <f t="shared" si="120"/>
        <v>#NUM!</v>
      </c>
      <c r="AU255" s="49" t="e">
        <f t="shared" si="121"/>
        <v>#NUM!</v>
      </c>
      <c r="AV255" s="49" t="e">
        <f t="shared" si="122"/>
        <v>#NUM!</v>
      </c>
      <c r="AW255" s="49" t="e">
        <f t="shared" si="123"/>
        <v>#NUM!</v>
      </c>
      <c r="AX255" s="49" t="e">
        <f t="shared" si="124"/>
        <v>#NUM!</v>
      </c>
      <c r="AY255" s="49" t="e">
        <f t="shared" si="125"/>
        <v>#NUM!</v>
      </c>
      <c r="AZ255" s="49" t="e">
        <f t="shared" si="126"/>
        <v>#NUM!</v>
      </c>
      <c r="BA255" s="49" t="e">
        <f t="shared" si="127"/>
        <v>#NUM!</v>
      </c>
      <c r="BB255" s="49" t="e">
        <f t="shared" si="128"/>
        <v>#NUM!</v>
      </c>
      <c r="BC255" s="49" t="e">
        <f t="shared" si="129"/>
        <v>#NUM!</v>
      </c>
      <c r="BD255" s="49" t="e">
        <f t="shared" si="130"/>
        <v>#NUM!</v>
      </c>
      <c r="BE255" s="39" t="e">
        <f t="shared" si="131"/>
        <v>#NUM!</v>
      </c>
      <c r="BF255" s="39" t="e">
        <f t="shared" si="132"/>
        <v>#NUM!</v>
      </c>
      <c r="BG255" s="39" t="e">
        <f t="shared" si="133"/>
        <v>#NUM!</v>
      </c>
      <c r="BH255" s="39" t="e">
        <f t="shared" si="134"/>
        <v>#NUM!</v>
      </c>
      <c r="BI255" s="39" t="e">
        <f t="shared" si="135"/>
        <v>#NUM!</v>
      </c>
      <c r="BJ255" s="39" t="e">
        <f t="shared" si="136"/>
        <v>#NUM!</v>
      </c>
      <c r="BK255" s="39" t="e">
        <f t="shared" si="137"/>
        <v>#NUM!</v>
      </c>
      <c r="BL255" s="39" t="e">
        <f t="shared" si="138"/>
        <v>#NUM!</v>
      </c>
      <c r="BM255" s="39" t="e">
        <f t="shared" si="139"/>
        <v>#NUM!</v>
      </c>
      <c r="BN255" s="39" t="e">
        <f t="shared" si="140"/>
        <v>#NUM!</v>
      </c>
      <c r="BO255" s="39" t="e">
        <f t="shared" si="141"/>
        <v>#NUM!</v>
      </c>
      <c r="BP255" s="39" t="e">
        <f t="shared" si="142"/>
        <v>#NUM!</v>
      </c>
      <c r="BQ255" s="39" t="e">
        <f t="shared" si="143"/>
        <v>#NUM!</v>
      </c>
      <c r="BR255" s="39" t="e">
        <f t="shared" si="144"/>
        <v>#NUM!</v>
      </c>
      <c r="BS255" s="39" t="e">
        <f t="shared" si="145"/>
        <v>#NUM!</v>
      </c>
      <c r="BT255" s="39" t="e">
        <f t="shared" si="146"/>
        <v>#NUM!</v>
      </c>
      <c r="BU255" s="39" t="e">
        <f t="shared" si="147"/>
        <v>#NUM!</v>
      </c>
      <c r="BV255" s="39" t="e">
        <f t="shared" si="148"/>
        <v>#NUM!</v>
      </c>
      <c r="BW255" s="39" t="e">
        <f t="shared" si="149"/>
        <v>#NUM!</v>
      </c>
      <c r="BX255" s="39" t="e">
        <f t="shared" si="150"/>
        <v>#NUM!</v>
      </c>
      <c r="BY255" s="39" t="e">
        <f t="shared" si="151"/>
        <v>#NUM!</v>
      </c>
      <c r="BZ255" s="39" t="e">
        <f t="shared" si="152"/>
        <v>#NUM!</v>
      </c>
      <c r="CA255" s="39" t="e">
        <f t="shared" si="153"/>
        <v>#NUM!</v>
      </c>
      <c r="CB255" s="39" t="e">
        <f t="shared" si="154"/>
        <v>#NUM!</v>
      </c>
      <c r="CC255" s="39" t="e">
        <f t="shared" si="155"/>
        <v>#NUM!</v>
      </c>
      <c r="CD255" s="39" t="e">
        <f t="shared" si="156"/>
        <v>#NUM!</v>
      </c>
      <c r="CE255" s="39" t="e">
        <f t="shared" si="157"/>
        <v>#NUM!</v>
      </c>
      <c r="CF255" s="39" t="e">
        <f t="shared" si="158"/>
        <v>#NUM!</v>
      </c>
      <c r="CG255" s="39" t="e">
        <f t="shared" si="159"/>
        <v>#NUM!</v>
      </c>
      <c r="CH255" s="39" t="e">
        <f t="shared" si="160"/>
        <v>#NUM!</v>
      </c>
      <c r="CI255" s="39" t="e">
        <f t="shared" si="161"/>
        <v>#NUM!</v>
      </c>
      <c r="CJ255" s="39" t="e">
        <f t="shared" si="162"/>
        <v>#NUM!</v>
      </c>
      <c r="CK255" s="39" t="e">
        <f t="shared" si="163"/>
        <v>#NUM!</v>
      </c>
      <c r="CL255" s="39" t="e">
        <f t="shared" si="164"/>
        <v>#NUM!</v>
      </c>
      <c r="CM255" s="39" t="e">
        <f t="shared" si="165"/>
        <v>#NUM!</v>
      </c>
      <c r="CN255" s="39" t="e">
        <f t="shared" si="166"/>
        <v>#NUM!</v>
      </c>
      <c r="CO255" s="39" t="e">
        <f t="shared" si="167"/>
        <v>#NUM!</v>
      </c>
      <c r="CQ255" s="39" t="s">
        <v>57</v>
      </c>
    </row>
    <row r="256" spans="2:95" ht="15.75">
      <c r="B256" s="49" t="str">
        <f>PL!A23</f>
        <v/>
      </c>
      <c r="C256" s="53" t="str">
        <f>IF(PL!B23="","",PL!B23)</f>
        <v/>
      </c>
      <c r="D256" s="53" t="str">
        <f>IF(PL!C23="","",PL!C23)</f>
        <v/>
      </c>
      <c r="E256" s="52">
        <f t="shared" si="82"/>
        <v>44197</v>
      </c>
      <c r="F256" s="52">
        <f t="shared" si="83"/>
        <v>43830</v>
      </c>
      <c r="G256" s="39" t="str">
        <f t="shared" si="84"/>
        <v>2021-A</v>
      </c>
      <c r="H256" s="52" t="e">
        <f t="shared" si="85"/>
        <v>#N/A</v>
      </c>
      <c r="J256" s="49" t="str">
        <f>PL!D23</f>
        <v/>
      </c>
      <c r="K256" s="49" t="str">
        <f t="shared" si="86"/>
        <v/>
      </c>
      <c r="L256" s="49">
        <f t="shared" si="87"/>
        <v>0</v>
      </c>
      <c r="M256" s="49">
        <f t="shared" si="88"/>
        <v>0</v>
      </c>
      <c r="N256" s="49" t="e">
        <f t="shared" si="168"/>
        <v>#NUM!</v>
      </c>
      <c r="O256" s="49" t="e">
        <f t="shared" si="89"/>
        <v>#NUM!</v>
      </c>
      <c r="P256" s="49" t="e">
        <f t="shared" si="90"/>
        <v>#NUM!</v>
      </c>
      <c r="Q256" s="49" t="e">
        <f t="shared" si="91"/>
        <v>#NUM!</v>
      </c>
      <c r="R256" s="49" t="e">
        <f t="shared" si="92"/>
        <v>#NUM!</v>
      </c>
      <c r="S256" s="49" t="e">
        <f t="shared" si="93"/>
        <v>#NUM!</v>
      </c>
      <c r="T256" s="49" t="e">
        <f t="shared" si="94"/>
        <v>#NUM!</v>
      </c>
      <c r="U256" s="49" t="e">
        <f t="shared" si="95"/>
        <v>#NUM!</v>
      </c>
      <c r="V256" s="49" t="e">
        <f t="shared" si="96"/>
        <v>#NUM!</v>
      </c>
      <c r="W256" s="51" t="e">
        <f t="shared" si="97"/>
        <v>#NUM!</v>
      </c>
      <c r="X256" s="49" t="e">
        <f t="shared" si="98"/>
        <v>#NUM!</v>
      </c>
      <c r="Y256" s="49" t="e">
        <f t="shared" si="99"/>
        <v>#NUM!</v>
      </c>
      <c r="Z256" s="49" t="e">
        <f t="shared" si="100"/>
        <v>#NUM!</v>
      </c>
      <c r="AA256" s="49" t="e">
        <f t="shared" si="101"/>
        <v>#NUM!</v>
      </c>
      <c r="AB256" s="49" t="e">
        <f t="shared" si="102"/>
        <v>#NUM!</v>
      </c>
      <c r="AC256" s="49" t="e">
        <f t="shared" si="103"/>
        <v>#NUM!</v>
      </c>
      <c r="AD256" s="49" t="e">
        <f t="shared" si="104"/>
        <v>#NUM!</v>
      </c>
      <c r="AE256" s="49" t="e">
        <f t="shared" si="105"/>
        <v>#NUM!</v>
      </c>
      <c r="AF256" s="49" t="e">
        <f t="shared" si="106"/>
        <v>#NUM!</v>
      </c>
      <c r="AG256" s="49" t="e">
        <f t="shared" si="107"/>
        <v>#NUM!</v>
      </c>
      <c r="AH256" s="49" t="e">
        <f t="shared" si="108"/>
        <v>#NUM!</v>
      </c>
      <c r="AI256" s="49" t="e">
        <f t="shared" si="109"/>
        <v>#NUM!</v>
      </c>
      <c r="AJ256" s="49" t="e">
        <f t="shared" si="110"/>
        <v>#NUM!</v>
      </c>
      <c r="AK256" s="49" t="e">
        <f t="shared" si="111"/>
        <v>#NUM!</v>
      </c>
      <c r="AL256" s="49" t="e">
        <f t="shared" si="112"/>
        <v>#NUM!</v>
      </c>
      <c r="AM256" s="49" t="e">
        <f t="shared" si="113"/>
        <v>#NUM!</v>
      </c>
      <c r="AN256" s="49" t="e">
        <f t="shared" si="114"/>
        <v>#NUM!</v>
      </c>
      <c r="AO256" s="49" t="e">
        <f t="shared" si="115"/>
        <v>#NUM!</v>
      </c>
      <c r="AP256" s="49" t="e">
        <f t="shared" si="116"/>
        <v>#NUM!</v>
      </c>
      <c r="AQ256" s="49" t="e">
        <f t="shared" si="117"/>
        <v>#NUM!</v>
      </c>
      <c r="AR256" s="49" t="e">
        <f t="shared" si="118"/>
        <v>#NUM!</v>
      </c>
      <c r="AS256" s="49" t="e">
        <f t="shared" si="119"/>
        <v>#NUM!</v>
      </c>
      <c r="AT256" s="49" t="e">
        <f t="shared" si="120"/>
        <v>#NUM!</v>
      </c>
      <c r="AU256" s="49" t="e">
        <f t="shared" si="121"/>
        <v>#NUM!</v>
      </c>
      <c r="AV256" s="49" t="e">
        <f t="shared" si="122"/>
        <v>#NUM!</v>
      </c>
      <c r="AW256" s="49" t="e">
        <f t="shared" si="123"/>
        <v>#NUM!</v>
      </c>
      <c r="AX256" s="49" t="e">
        <f t="shared" si="124"/>
        <v>#NUM!</v>
      </c>
      <c r="AY256" s="49" t="e">
        <f t="shared" si="125"/>
        <v>#NUM!</v>
      </c>
      <c r="AZ256" s="49" t="e">
        <f t="shared" si="126"/>
        <v>#NUM!</v>
      </c>
      <c r="BA256" s="49" t="e">
        <f t="shared" si="127"/>
        <v>#NUM!</v>
      </c>
      <c r="BB256" s="49" t="e">
        <f t="shared" si="128"/>
        <v>#NUM!</v>
      </c>
      <c r="BC256" s="49" t="e">
        <f t="shared" si="129"/>
        <v>#NUM!</v>
      </c>
      <c r="BD256" s="49" t="e">
        <f t="shared" si="130"/>
        <v>#NUM!</v>
      </c>
      <c r="BE256" s="39" t="e">
        <f t="shared" si="131"/>
        <v>#NUM!</v>
      </c>
      <c r="BF256" s="39" t="e">
        <f t="shared" si="132"/>
        <v>#NUM!</v>
      </c>
      <c r="BG256" s="39" t="e">
        <f t="shared" si="133"/>
        <v>#NUM!</v>
      </c>
      <c r="BH256" s="39" t="e">
        <f t="shared" si="134"/>
        <v>#NUM!</v>
      </c>
      <c r="BI256" s="39" t="e">
        <f t="shared" si="135"/>
        <v>#NUM!</v>
      </c>
      <c r="BJ256" s="39" t="e">
        <f t="shared" si="136"/>
        <v>#NUM!</v>
      </c>
      <c r="BK256" s="39" t="e">
        <f t="shared" si="137"/>
        <v>#NUM!</v>
      </c>
      <c r="BL256" s="39" t="e">
        <f t="shared" si="138"/>
        <v>#NUM!</v>
      </c>
      <c r="BM256" s="39" t="e">
        <f t="shared" si="139"/>
        <v>#NUM!</v>
      </c>
      <c r="BN256" s="39" t="e">
        <f t="shared" si="140"/>
        <v>#NUM!</v>
      </c>
      <c r="BO256" s="39" t="e">
        <f t="shared" si="141"/>
        <v>#NUM!</v>
      </c>
      <c r="BP256" s="39" t="e">
        <f t="shared" si="142"/>
        <v>#NUM!</v>
      </c>
      <c r="BQ256" s="39" t="e">
        <f t="shared" si="143"/>
        <v>#NUM!</v>
      </c>
      <c r="BR256" s="39" t="e">
        <f t="shared" si="144"/>
        <v>#NUM!</v>
      </c>
      <c r="BS256" s="39" t="e">
        <f t="shared" si="145"/>
        <v>#NUM!</v>
      </c>
      <c r="BT256" s="39" t="e">
        <f t="shared" si="146"/>
        <v>#NUM!</v>
      </c>
      <c r="BU256" s="39" t="e">
        <f t="shared" si="147"/>
        <v>#NUM!</v>
      </c>
      <c r="BV256" s="39" t="e">
        <f t="shared" si="148"/>
        <v>#NUM!</v>
      </c>
      <c r="BW256" s="39" t="e">
        <f t="shared" si="149"/>
        <v>#NUM!</v>
      </c>
      <c r="BX256" s="39" t="e">
        <f t="shared" si="150"/>
        <v>#NUM!</v>
      </c>
      <c r="BY256" s="39" t="e">
        <f t="shared" si="151"/>
        <v>#NUM!</v>
      </c>
      <c r="BZ256" s="39" t="e">
        <f t="shared" si="152"/>
        <v>#NUM!</v>
      </c>
      <c r="CA256" s="39" t="e">
        <f t="shared" si="153"/>
        <v>#NUM!</v>
      </c>
      <c r="CB256" s="39" t="e">
        <f t="shared" si="154"/>
        <v>#NUM!</v>
      </c>
      <c r="CC256" s="39" t="e">
        <f t="shared" si="155"/>
        <v>#NUM!</v>
      </c>
      <c r="CD256" s="39" t="e">
        <f t="shared" si="156"/>
        <v>#NUM!</v>
      </c>
      <c r="CE256" s="39" t="e">
        <f t="shared" si="157"/>
        <v>#NUM!</v>
      </c>
      <c r="CF256" s="39" t="e">
        <f t="shared" si="158"/>
        <v>#NUM!</v>
      </c>
      <c r="CG256" s="39" t="e">
        <f t="shared" si="159"/>
        <v>#NUM!</v>
      </c>
      <c r="CH256" s="39" t="e">
        <f t="shared" si="160"/>
        <v>#NUM!</v>
      </c>
      <c r="CI256" s="39" t="e">
        <f t="shared" si="161"/>
        <v>#NUM!</v>
      </c>
      <c r="CJ256" s="39" t="e">
        <f t="shared" si="162"/>
        <v>#NUM!</v>
      </c>
      <c r="CK256" s="39" t="e">
        <f t="shared" si="163"/>
        <v>#NUM!</v>
      </c>
      <c r="CL256" s="39" t="e">
        <f t="shared" si="164"/>
        <v>#NUM!</v>
      </c>
      <c r="CM256" s="39" t="e">
        <f t="shared" si="165"/>
        <v>#NUM!</v>
      </c>
      <c r="CN256" s="39" t="e">
        <f t="shared" si="166"/>
        <v>#NUM!</v>
      </c>
      <c r="CO256" s="39" t="e">
        <f t="shared" si="167"/>
        <v>#NUM!</v>
      </c>
      <c r="CQ256" s="39" t="s">
        <v>57</v>
      </c>
    </row>
    <row r="257" spans="2:95" ht="15.75">
      <c r="B257" s="49" t="str">
        <f>PL!A24</f>
        <v/>
      </c>
      <c r="C257" s="53" t="str">
        <f>IF(PL!B24="","",PL!B24)</f>
        <v/>
      </c>
      <c r="D257" s="53" t="str">
        <f>IF(PL!C24="","",PL!C24)</f>
        <v/>
      </c>
      <c r="E257" s="52">
        <f t="shared" si="82"/>
        <v>44378</v>
      </c>
      <c r="F257" s="52">
        <f t="shared" si="83"/>
        <v>43830</v>
      </c>
      <c r="G257" s="39" t="str">
        <f t="shared" si="84"/>
        <v>2021-B</v>
      </c>
      <c r="H257" s="52" t="e">
        <f t="shared" si="85"/>
        <v>#N/A</v>
      </c>
      <c r="J257" s="49" t="str">
        <f>PL!D24</f>
        <v/>
      </c>
      <c r="K257" s="49" t="str">
        <f t="shared" si="86"/>
        <v/>
      </c>
      <c r="L257" s="49">
        <f t="shared" si="87"/>
        <v>0</v>
      </c>
      <c r="M257" s="49">
        <f t="shared" si="88"/>
        <v>0</v>
      </c>
      <c r="N257" s="49" t="e">
        <f t="shared" si="168"/>
        <v>#NUM!</v>
      </c>
      <c r="O257" s="49" t="e">
        <f t="shared" si="89"/>
        <v>#NUM!</v>
      </c>
      <c r="P257" s="49" t="e">
        <f t="shared" si="90"/>
        <v>#NUM!</v>
      </c>
      <c r="Q257" s="49" t="e">
        <f t="shared" si="91"/>
        <v>#NUM!</v>
      </c>
      <c r="R257" s="49" t="e">
        <f t="shared" si="92"/>
        <v>#NUM!</v>
      </c>
      <c r="S257" s="49" t="e">
        <f t="shared" si="93"/>
        <v>#NUM!</v>
      </c>
      <c r="T257" s="49" t="e">
        <f t="shared" si="94"/>
        <v>#NUM!</v>
      </c>
      <c r="U257" s="49" t="e">
        <f t="shared" si="95"/>
        <v>#NUM!</v>
      </c>
      <c r="V257" s="49" t="e">
        <f t="shared" si="96"/>
        <v>#NUM!</v>
      </c>
      <c r="W257" s="51" t="e">
        <f t="shared" si="97"/>
        <v>#NUM!</v>
      </c>
      <c r="X257" s="49" t="e">
        <f t="shared" si="98"/>
        <v>#NUM!</v>
      </c>
      <c r="Y257" s="49" t="e">
        <f t="shared" si="99"/>
        <v>#NUM!</v>
      </c>
      <c r="Z257" s="49" t="e">
        <f t="shared" si="100"/>
        <v>#NUM!</v>
      </c>
      <c r="AA257" s="49" t="e">
        <f t="shared" si="101"/>
        <v>#NUM!</v>
      </c>
      <c r="AB257" s="49" t="e">
        <f t="shared" si="102"/>
        <v>#NUM!</v>
      </c>
      <c r="AC257" s="49" t="e">
        <f t="shared" si="103"/>
        <v>#NUM!</v>
      </c>
      <c r="AD257" s="49" t="e">
        <f t="shared" si="104"/>
        <v>#NUM!</v>
      </c>
      <c r="AE257" s="49" t="e">
        <f t="shared" si="105"/>
        <v>#NUM!</v>
      </c>
      <c r="AF257" s="49" t="e">
        <f t="shared" si="106"/>
        <v>#NUM!</v>
      </c>
      <c r="AG257" s="49" t="e">
        <f t="shared" si="107"/>
        <v>#NUM!</v>
      </c>
      <c r="AH257" s="49" t="e">
        <f t="shared" si="108"/>
        <v>#NUM!</v>
      </c>
      <c r="AI257" s="49" t="e">
        <f t="shared" si="109"/>
        <v>#NUM!</v>
      </c>
      <c r="AJ257" s="49" t="e">
        <f t="shared" si="110"/>
        <v>#NUM!</v>
      </c>
      <c r="AK257" s="49" t="e">
        <f t="shared" si="111"/>
        <v>#NUM!</v>
      </c>
      <c r="AL257" s="49" t="e">
        <f t="shared" si="112"/>
        <v>#NUM!</v>
      </c>
      <c r="AM257" s="49" t="e">
        <f t="shared" si="113"/>
        <v>#NUM!</v>
      </c>
      <c r="AN257" s="49" t="e">
        <f t="shared" si="114"/>
        <v>#NUM!</v>
      </c>
      <c r="AO257" s="49" t="e">
        <f t="shared" si="115"/>
        <v>#NUM!</v>
      </c>
      <c r="AP257" s="49" t="e">
        <f t="shared" si="116"/>
        <v>#NUM!</v>
      </c>
      <c r="AQ257" s="49" t="e">
        <f t="shared" si="117"/>
        <v>#NUM!</v>
      </c>
      <c r="AR257" s="49" t="e">
        <f t="shared" si="118"/>
        <v>#NUM!</v>
      </c>
      <c r="AS257" s="49" t="e">
        <f t="shared" si="119"/>
        <v>#NUM!</v>
      </c>
      <c r="AT257" s="49" t="e">
        <f t="shared" si="120"/>
        <v>#NUM!</v>
      </c>
      <c r="AU257" s="49" t="e">
        <f t="shared" si="121"/>
        <v>#NUM!</v>
      </c>
      <c r="AV257" s="49" t="e">
        <f t="shared" si="122"/>
        <v>#NUM!</v>
      </c>
      <c r="AW257" s="49" t="e">
        <f t="shared" si="123"/>
        <v>#NUM!</v>
      </c>
      <c r="AX257" s="49" t="e">
        <f t="shared" si="124"/>
        <v>#NUM!</v>
      </c>
      <c r="AY257" s="49" t="e">
        <f t="shared" si="125"/>
        <v>#NUM!</v>
      </c>
      <c r="AZ257" s="49" t="e">
        <f t="shared" si="126"/>
        <v>#NUM!</v>
      </c>
      <c r="BA257" s="49" t="e">
        <f t="shared" si="127"/>
        <v>#NUM!</v>
      </c>
      <c r="BB257" s="49" t="e">
        <f t="shared" si="128"/>
        <v>#NUM!</v>
      </c>
      <c r="BC257" s="49" t="e">
        <f t="shared" si="129"/>
        <v>#NUM!</v>
      </c>
      <c r="BD257" s="49" t="e">
        <f t="shared" si="130"/>
        <v>#NUM!</v>
      </c>
      <c r="BE257" s="39" t="e">
        <f t="shared" si="131"/>
        <v>#NUM!</v>
      </c>
      <c r="BF257" s="39" t="e">
        <f t="shared" si="132"/>
        <v>#NUM!</v>
      </c>
      <c r="BG257" s="39" t="e">
        <f t="shared" si="133"/>
        <v>#NUM!</v>
      </c>
      <c r="BH257" s="39" t="e">
        <f t="shared" si="134"/>
        <v>#NUM!</v>
      </c>
      <c r="BI257" s="39" t="e">
        <f t="shared" si="135"/>
        <v>#NUM!</v>
      </c>
      <c r="BJ257" s="39" t="e">
        <f t="shared" si="136"/>
        <v>#NUM!</v>
      </c>
      <c r="BK257" s="39" t="e">
        <f t="shared" si="137"/>
        <v>#NUM!</v>
      </c>
      <c r="BL257" s="39" t="e">
        <f t="shared" si="138"/>
        <v>#NUM!</v>
      </c>
      <c r="BM257" s="39" t="e">
        <f t="shared" si="139"/>
        <v>#NUM!</v>
      </c>
      <c r="BN257" s="39" t="e">
        <f t="shared" si="140"/>
        <v>#NUM!</v>
      </c>
      <c r="BO257" s="39" t="e">
        <f t="shared" si="141"/>
        <v>#NUM!</v>
      </c>
      <c r="BP257" s="39" t="e">
        <f t="shared" si="142"/>
        <v>#NUM!</v>
      </c>
      <c r="BQ257" s="39" t="e">
        <f t="shared" si="143"/>
        <v>#NUM!</v>
      </c>
      <c r="BR257" s="39" t="e">
        <f t="shared" si="144"/>
        <v>#NUM!</v>
      </c>
      <c r="BS257" s="39" t="e">
        <f t="shared" si="145"/>
        <v>#NUM!</v>
      </c>
      <c r="BT257" s="39" t="e">
        <f t="shared" si="146"/>
        <v>#NUM!</v>
      </c>
      <c r="BU257" s="39" t="e">
        <f t="shared" si="147"/>
        <v>#NUM!</v>
      </c>
      <c r="BV257" s="39" t="e">
        <f t="shared" si="148"/>
        <v>#NUM!</v>
      </c>
      <c r="BW257" s="39" t="e">
        <f t="shared" si="149"/>
        <v>#NUM!</v>
      </c>
      <c r="BX257" s="39" t="e">
        <f t="shared" si="150"/>
        <v>#NUM!</v>
      </c>
      <c r="BY257" s="39" t="e">
        <f t="shared" si="151"/>
        <v>#NUM!</v>
      </c>
      <c r="BZ257" s="39" t="e">
        <f t="shared" si="152"/>
        <v>#NUM!</v>
      </c>
      <c r="CA257" s="39" t="e">
        <f t="shared" si="153"/>
        <v>#NUM!</v>
      </c>
      <c r="CB257" s="39" t="e">
        <f t="shared" si="154"/>
        <v>#NUM!</v>
      </c>
      <c r="CC257" s="39" t="e">
        <f t="shared" si="155"/>
        <v>#NUM!</v>
      </c>
      <c r="CD257" s="39" t="e">
        <f t="shared" si="156"/>
        <v>#NUM!</v>
      </c>
      <c r="CE257" s="39" t="e">
        <f t="shared" si="157"/>
        <v>#NUM!</v>
      </c>
      <c r="CF257" s="39" t="e">
        <f t="shared" si="158"/>
        <v>#NUM!</v>
      </c>
      <c r="CG257" s="39" t="e">
        <f t="shared" si="159"/>
        <v>#NUM!</v>
      </c>
      <c r="CH257" s="39" t="e">
        <f t="shared" si="160"/>
        <v>#NUM!</v>
      </c>
      <c r="CI257" s="39" t="e">
        <f t="shared" si="161"/>
        <v>#NUM!</v>
      </c>
      <c r="CJ257" s="39" t="e">
        <f t="shared" si="162"/>
        <v>#NUM!</v>
      </c>
      <c r="CK257" s="39" t="e">
        <f t="shared" si="163"/>
        <v>#NUM!</v>
      </c>
      <c r="CL257" s="39" t="e">
        <f t="shared" si="164"/>
        <v>#NUM!</v>
      </c>
      <c r="CM257" s="39" t="e">
        <f t="shared" si="165"/>
        <v>#NUM!</v>
      </c>
      <c r="CN257" s="39" t="e">
        <f t="shared" si="166"/>
        <v>#NUM!</v>
      </c>
      <c r="CO257" s="39" t="e">
        <f t="shared" si="167"/>
        <v>#NUM!</v>
      </c>
      <c r="CQ257" s="39" t="s">
        <v>57</v>
      </c>
    </row>
    <row r="258" spans="2:95" ht="15.75">
      <c r="B258" s="49" t="str">
        <f>PL!A25</f>
        <v/>
      </c>
      <c r="C258" s="53" t="str">
        <f>IF(PL!B25="","",PL!B25)</f>
        <v/>
      </c>
      <c r="D258" s="53" t="str">
        <f>IF(PL!C25="","",PL!C25)</f>
        <v/>
      </c>
      <c r="E258" s="52">
        <f t="shared" si="82"/>
        <v>44562</v>
      </c>
      <c r="F258" s="52">
        <f t="shared" si="83"/>
        <v>43830</v>
      </c>
      <c r="G258" s="39" t="str">
        <f t="shared" si="84"/>
        <v>2022-A</v>
      </c>
      <c r="H258" s="52" t="e">
        <f t="shared" si="85"/>
        <v>#N/A</v>
      </c>
      <c r="J258" s="49" t="str">
        <f>PL!D25</f>
        <v/>
      </c>
      <c r="K258" s="49" t="str">
        <f t="shared" si="86"/>
        <v/>
      </c>
      <c r="L258" s="49">
        <f t="shared" si="87"/>
        <v>0</v>
      </c>
      <c r="M258" s="49">
        <f t="shared" si="88"/>
        <v>0</v>
      </c>
      <c r="N258" s="49" t="e">
        <f t="shared" si="168"/>
        <v>#NUM!</v>
      </c>
      <c r="O258" s="49" t="e">
        <f t="shared" si="89"/>
        <v>#NUM!</v>
      </c>
      <c r="P258" s="49" t="e">
        <f t="shared" si="90"/>
        <v>#NUM!</v>
      </c>
      <c r="Q258" s="49" t="e">
        <f t="shared" si="91"/>
        <v>#NUM!</v>
      </c>
      <c r="R258" s="49" t="e">
        <f t="shared" si="92"/>
        <v>#NUM!</v>
      </c>
      <c r="S258" s="49" t="e">
        <f t="shared" si="93"/>
        <v>#NUM!</v>
      </c>
      <c r="T258" s="49" t="e">
        <f t="shared" si="94"/>
        <v>#NUM!</v>
      </c>
      <c r="U258" s="49" t="e">
        <f t="shared" si="95"/>
        <v>#NUM!</v>
      </c>
      <c r="V258" s="49" t="e">
        <f t="shared" si="96"/>
        <v>#NUM!</v>
      </c>
      <c r="W258" s="51" t="e">
        <f t="shared" si="97"/>
        <v>#NUM!</v>
      </c>
      <c r="X258" s="49" t="e">
        <f t="shared" si="98"/>
        <v>#NUM!</v>
      </c>
      <c r="Y258" s="49" t="e">
        <f t="shared" si="99"/>
        <v>#NUM!</v>
      </c>
      <c r="Z258" s="49" t="e">
        <f t="shared" si="100"/>
        <v>#NUM!</v>
      </c>
      <c r="AA258" s="49" t="e">
        <f t="shared" si="101"/>
        <v>#NUM!</v>
      </c>
      <c r="AB258" s="49" t="e">
        <f t="shared" si="102"/>
        <v>#NUM!</v>
      </c>
      <c r="AC258" s="49" t="e">
        <f t="shared" si="103"/>
        <v>#NUM!</v>
      </c>
      <c r="AD258" s="49" t="e">
        <f t="shared" si="104"/>
        <v>#NUM!</v>
      </c>
      <c r="AE258" s="49" t="e">
        <f t="shared" si="105"/>
        <v>#NUM!</v>
      </c>
      <c r="AF258" s="49" t="e">
        <f t="shared" si="106"/>
        <v>#NUM!</v>
      </c>
      <c r="AG258" s="49" t="e">
        <f t="shared" si="107"/>
        <v>#NUM!</v>
      </c>
      <c r="AH258" s="49" t="e">
        <f t="shared" si="108"/>
        <v>#NUM!</v>
      </c>
      <c r="AI258" s="49" t="e">
        <f t="shared" si="109"/>
        <v>#NUM!</v>
      </c>
      <c r="AJ258" s="49" t="e">
        <f t="shared" si="110"/>
        <v>#NUM!</v>
      </c>
      <c r="AK258" s="49" t="e">
        <f t="shared" si="111"/>
        <v>#NUM!</v>
      </c>
      <c r="AL258" s="49" t="e">
        <f t="shared" si="112"/>
        <v>#NUM!</v>
      </c>
      <c r="AM258" s="49" t="e">
        <f t="shared" si="113"/>
        <v>#NUM!</v>
      </c>
      <c r="AN258" s="49" t="e">
        <f t="shared" si="114"/>
        <v>#NUM!</v>
      </c>
      <c r="AO258" s="49" t="e">
        <f t="shared" si="115"/>
        <v>#NUM!</v>
      </c>
      <c r="AP258" s="49" t="e">
        <f t="shared" si="116"/>
        <v>#NUM!</v>
      </c>
      <c r="AQ258" s="49" t="e">
        <f t="shared" si="117"/>
        <v>#NUM!</v>
      </c>
      <c r="AR258" s="49" t="e">
        <f t="shared" si="118"/>
        <v>#NUM!</v>
      </c>
      <c r="AS258" s="49" t="e">
        <f t="shared" si="119"/>
        <v>#NUM!</v>
      </c>
      <c r="AT258" s="49" t="e">
        <f t="shared" si="120"/>
        <v>#NUM!</v>
      </c>
      <c r="AU258" s="49" t="e">
        <f t="shared" si="121"/>
        <v>#NUM!</v>
      </c>
      <c r="AV258" s="49" t="e">
        <f t="shared" si="122"/>
        <v>#NUM!</v>
      </c>
      <c r="AW258" s="49" t="e">
        <f t="shared" si="123"/>
        <v>#NUM!</v>
      </c>
      <c r="AX258" s="49" t="e">
        <f t="shared" si="124"/>
        <v>#NUM!</v>
      </c>
      <c r="AY258" s="49" t="e">
        <f t="shared" si="125"/>
        <v>#NUM!</v>
      </c>
      <c r="AZ258" s="49" t="e">
        <f t="shared" si="126"/>
        <v>#NUM!</v>
      </c>
      <c r="BA258" s="49" t="e">
        <f t="shared" si="127"/>
        <v>#NUM!</v>
      </c>
      <c r="BB258" s="49" t="e">
        <f t="shared" si="128"/>
        <v>#NUM!</v>
      </c>
      <c r="BC258" s="49" t="e">
        <f t="shared" si="129"/>
        <v>#NUM!</v>
      </c>
      <c r="BD258" s="49" t="e">
        <f t="shared" si="130"/>
        <v>#NUM!</v>
      </c>
      <c r="BE258" s="39" t="e">
        <f t="shared" si="131"/>
        <v>#NUM!</v>
      </c>
      <c r="BF258" s="39" t="e">
        <f t="shared" si="132"/>
        <v>#NUM!</v>
      </c>
      <c r="BG258" s="39" t="e">
        <f t="shared" si="133"/>
        <v>#NUM!</v>
      </c>
      <c r="BH258" s="39" t="e">
        <f t="shared" si="134"/>
        <v>#NUM!</v>
      </c>
      <c r="BI258" s="39" t="e">
        <f t="shared" si="135"/>
        <v>#NUM!</v>
      </c>
      <c r="BJ258" s="39" t="e">
        <f t="shared" si="136"/>
        <v>#NUM!</v>
      </c>
      <c r="BK258" s="39" t="e">
        <f t="shared" si="137"/>
        <v>#NUM!</v>
      </c>
      <c r="BL258" s="39" t="e">
        <f t="shared" si="138"/>
        <v>#NUM!</v>
      </c>
      <c r="BM258" s="39" t="e">
        <f t="shared" si="139"/>
        <v>#NUM!</v>
      </c>
      <c r="BN258" s="39" t="e">
        <f t="shared" si="140"/>
        <v>#NUM!</v>
      </c>
      <c r="BO258" s="39" t="e">
        <f t="shared" si="141"/>
        <v>#NUM!</v>
      </c>
      <c r="BP258" s="39" t="e">
        <f t="shared" si="142"/>
        <v>#NUM!</v>
      </c>
      <c r="BQ258" s="39" t="e">
        <f t="shared" si="143"/>
        <v>#NUM!</v>
      </c>
      <c r="BR258" s="39" t="e">
        <f t="shared" si="144"/>
        <v>#NUM!</v>
      </c>
      <c r="BS258" s="39" t="e">
        <f t="shared" si="145"/>
        <v>#NUM!</v>
      </c>
      <c r="BT258" s="39" t="e">
        <f t="shared" si="146"/>
        <v>#NUM!</v>
      </c>
      <c r="BU258" s="39" t="e">
        <f t="shared" si="147"/>
        <v>#NUM!</v>
      </c>
      <c r="BV258" s="39" t="e">
        <f t="shared" si="148"/>
        <v>#NUM!</v>
      </c>
      <c r="BW258" s="39" t="e">
        <f t="shared" si="149"/>
        <v>#NUM!</v>
      </c>
      <c r="BX258" s="39" t="e">
        <f t="shared" si="150"/>
        <v>#NUM!</v>
      </c>
      <c r="BY258" s="39" t="e">
        <f t="shared" si="151"/>
        <v>#NUM!</v>
      </c>
      <c r="BZ258" s="39" t="e">
        <f t="shared" si="152"/>
        <v>#NUM!</v>
      </c>
      <c r="CA258" s="39" t="e">
        <f t="shared" si="153"/>
        <v>#NUM!</v>
      </c>
      <c r="CB258" s="39" t="e">
        <f t="shared" si="154"/>
        <v>#NUM!</v>
      </c>
      <c r="CC258" s="39" t="e">
        <f t="shared" si="155"/>
        <v>#NUM!</v>
      </c>
      <c r="CD258" s="39" t="e">
        <f t="shared" si="156"/>
        <v>#NUM!</v>
      </c>
      <c r="CE258" s="39" t="e">
        <f t="shared" si="157"/>
        <v>#NUM!</v>
      </c>
      <c r="CF258" s="39" t="e">
        <f t="shared" si="158"/>
        <v>#NUM!</v>
      </c>
      <c r="CG258" s="39" t="e">
        <f t="shared" si="159"/>
        <v>#NUM!</v>
      </c>
      <c r="CH258" s="39" t="e">
        <f t="shared" si="160"/>
        <v>#NUM!</v>
      </c>
      <c r="CI258" s="39" t="e">
        <f t="shared" si="161"/>
        <v>#NUM!</v>
      </c>
      <c r="CJ258" s="39" t="e">
        <f t="shared" si="162"/>
        <v>#NUM!</v>
      </c>
      <c r="CK258" s="39" t="e">
        <f t="shared" si="163"/>
        <v>#NUM!</v>
      </c>
      <c r="CL258" s="39" t="e">
        <f t="shared" si="164"/>
        <v>#NUM!</v>
      </c>
      <c r="CM258" s="39" t="e">
        <f t="shared" si="165"/>
        <v>#NUM!</v>
      </c>
      <c r="CN258" s="39" t="e">
        <f t="shared" si="166"/>
        <v>#NUM!</v>
      </c>
      <c r="CO258" s="39" t="e">
        <f t="shared" si="167"/>
        <v>#NUM!</v>
      </c>
      <c r="CQ258" s="39" t="s">
        <v>57</v>
      </c>
    </row>
    <row r="259" spans="2:95" ht="15.75">
      <c r="B259" s="49" t="str">
        <f>PL!A26</f>
        <v/>
      </c>
      <c r="C259" s="53" t="str">
        <f>IF(PL!B26="","",PL!B26)</f>
        <v/>
      </c>
      <c r="D259" s="53" t="str">
        <f>IF(PL!C26="","",PL!C26)</f>
        <v/>
      </c>
      <c r="E259" s="52">
        <f t="shared" si="82"/>
        <v>44743</v>
      </c>
      <c r="F259" s="52">
        <f t="shared" si="83"/>
        <v>43830</v>
      </c>
      <c r="G259" s="39" t="str">
        <f t="shared" si="84"/>
        <v>2022-B</v>
      </c>
      <c r="H259" s="52" t="e">
        <f t="shared" si="85"/>
        <v>#N/A</v>
      </c>
      <c r="J259" s="49" t="str">
        <f>PL!D26</f>
        <v/>
      </c>
      <c r="K259" s="49" t="str">
        <f t="shared" si="86"/>
        <v/>
      </c>
      <c r="L259" s="49">
        <f t="shared" si="87"/>
        <v>0</v>
      </c>
      <c r="M259" s="49">
        <f t="shared" si="88"/>
        <v>0</v>
      </c>
      <c r="N259" s="49" t="e">
        <f t="shared" si="168"/>
        <v>#NUM!</v>
      </c>
      <c r="O259" s="49" t="e">
        <f t="shared" si="89"/>
        <v>#NUM!</v>
      </c>
      <c r="P259" s="49" t="e">
        <f t="shared" si="90"/>
        <v>#NUM!</v>
      </c>
      <c r="Q259" s="49" t="e">
        <f t="shared" si="91"/>
        <v>#NUM!</v>
      </c>
      <c r="R259" s="49" t="e">
        <f t="shared" si="92"/>
        <v>#NUM!</v>
      </c>
      <c r="S259" s="49" t="e">
        <f t="shared" si="93"/>
        <v>#NUM!</v>
      </c>
      <c r="T259" s="49" t="e">
        <f t="shared" si="94"/>
        <v>#NUM!</v>
      </c>
      <c r="U259" s="49" t="e">
        <f t="shared" si="95"/>
        <v>#NUM!</v>
      </c>
      <c r="V259" s="49" t="e">
        <f t="shared" si="96"/>
        <v>#NUM!</v>
      </c>
      <c r="W259" s="51" t="e">
        <f t="shared" si="97"/>
        <v>#NUM!</v>
      </c>
      <c r="X259" s="49" t="e">
        <f t="shared" si="98"/>
        <v>#NUM!</v>
      </c>
      <c r="Y259" s="49" t="e">
        <f t="shared" si="99"/>
        <v>#NUM!</v>
      </c>
      <c r="Z259" s="49" t="e">
        <f t="shared" si="100"/>
        <v>#NUM!</v>
      </c>
      <c r="AA259" s="49" t="e">
        <f t="shared" si="101"/>
        <v>#NUM!</v>
      </c>
      <c r="AB259" s="49" t="e">
        <f t="shared" si="102"/>
        <v>#NUM!</v>
      </c>
      <c r="AC259" s="49" t="e">
        <f t="shared" si="103"/>
        <v>#NUM!</v>
      </c>
      <c r="AD259" s="49" t="e">
        <f t="shared" si="104"/>
        <v>#NUM!</v>
      </c>
      <c r="AE259" s="49" t="e">
        <f t="shared" si="105"/>
        <v>#NUM!</v>
      </c>
      <c r="AF259" s="49" t="e">
        <f t="shared" si="106"/>
        <v>#NUM!</v>
      </c>
      <c r="AG259" s="49" t="e">
        <f t="shared" si="107"/>
        <v>#NUM!</v>
      </c>
      <c r="AH259" s="49" t="e">
        <f t="shared" si="108"/>
        <v>#NUM!</v>
      </c>
      <c r="AI259" s="49" t="e">
        <f t="shared" si="109"/>
        <v>#NUM!</v>
      </c>
      <c r="AJ259" s="49" t="e">
        <f t="shared" si="110"/>
        <v>#NUM!</v>
      </c>
      <c r="AK259" s="49" t="e">
        <f t="shared" si="111"/>
        <v>#NUM!</v>
      </c>
      <c r="AL259" s="49" t="e">
        <f t="shared" si="112"/>
        <v>#NUM!</v>
      </c>
      <c r="AM259" s="49" t="e">
        <f t="shared" si="113"/>
        <v>#NUM!</v>
      </c>
      <c r="AN259" s="49" t="e">
        <f t="shared" si="114"/>
        <v>#NUM!</v>
      </c>
      <c r="AO259" s="49" t="e">
        <f t="shared" si="115"/>
        <v>#NUM!</v>
      </c>
      <c r="AP259" s="49" t="e">
        <f t="shared" si="116"/>
        <v>#NUM!</v>
      </c>
      <c r="AQ259" s="49" t="e">
        <f t="shared" si="117"/>
        <v>#NUM!</v>
      </c>
      <c r="AR259" s="49" t="e">
        <f t="shared" si="118"/>
        <v>#NUM!</v>
      </c>
      <c r="AS259" s="49" t="e">
        <f t="shared" si="119"/>
        <v>#NUM!</v>
      </c>
      <c r="AT259" s="49" t="e">
        <f t="shared" si="120"/>
        <v>#NUM!</v>
      </c>
      <c r="AU259" s="49" t="e">
        <f t="shared" si="121"/>
        <v>#NUM!</v>
      </c>
      <c r="AV259" s="49" t="e">
        <f t="shared" si="122"/>
        <v>#NUM!</v>
      </c>
      <c r="AW259" s="49" t="e">
        <f t="shared" si="123"/>
        <v>#NUM!</v>
      </c>
      <c r="AX259" s="49" t="e">
        <f t="shared" si="124"/>
        <v>#NUM!</v>
      </c>
      <c r="AY259" s="49" t="e">
        <f t="shared" si="125"/>
        <v>#NUM!</v>
      </c>
      <c r="AZ259" s="49" t="e">
        <f t="shared" si="126"/>
        <v>#NUM!</v>
      </c>
      <c r="BA259" s="49" t="e">
        <f t="shared" si="127"/>
        <v>#NUM!</v>
      </c>
      <c r="BB259" s="49" t="e">
        <f t="shared" si="128"/>
        <v>#NUM!</v>
      </c>
      <c r="BC259" s="49" t="e">
        <f t="shared" si="129"/>
        <v>#NUM!</v>
      </c>
      <c r="BD259" s="49" t="e">
        <f t="shared" si="130"/>
        <v>#NUM!</v>
      </c>
      <c r="BE259" s="39" t="e">
        <f t="shared" si="131"/>
        <v>#NUM!</v>
      </c>
      <c r="BF259" s="39" t="e">
        <f t="shared" si="132"/>
        <v>#NUM!</v>
      </c>
      <c r="BG259" s="39" t="e">
        <f t="shared" si="133"/>
        <v>#NUM!</v>
      </c>
      <c r="BH259" s="39" t="e">
        <f t="shared" si="134"/>
        <v>#NUM!</v>
      </c>
      <c r="BI259" s="39" t="e">
        <f t="shared" si="135"/>
        <v>#NUM!</v>
      </c>
      <c r="BJ259" s="39" t="e">
        <f t="shared" si="136"/>
        <v>#NUM!</v>
      </c>
      <c r="BK259" s="39" t="e">
        <f t="shared" si="137"/>
        <v>#NUM!</v>
      </c>
      <c r="BL259" s="39" t="e">
        <f t="shared" si="138"/>
        <v>#NUM!</v>
      </c>
      <c r="BM259" s="39" t="e">
        <f t="shared" si="139"/>
        <v>#NUM!</v>
      </c>
      <c r="BN259" s="39" t="e">
        <f t="shared" si="140"/>
        <v>#NUM!</v>
      </c>
      <c r="BO259" s="39" t="e">
        <f t="shared" si="141"/>
        <v>#NUM!</v>
      </c>
      <c r="BP259" s="39" t="e">
        <f t="shared" si="142"/>
        <v>#NUM!</v>
      </c>
      <c r="BQ259" s="39" t="e">
        <f t="shared" si="143"/>
        <v>#NUM!</v>
      </c>
      <c r="BR259" s="39" t="e">
        <f t="shared" si="144"/>
        <v>#NUM!</v>
      </c>
      <c r="BS259" s="39" t="e">
        <f t="shared" si="145"/>
        <v>#NUM!</v>
      </c>
      <c r="BT259" s="39" t="e">
        <f t="shared" si="146"/>
        <v>#NUM!</v>
      </c>
      <c r="BU259" s="39" t="e">
        <f t="shared" si="147"/>
        <v>#NUM!</v>
      </c>
      <c r="BV259" s="39" t="e">
        <f t="shared" si="148"/>
        <v>#NUM!</v>
      </c>
      <c r="BW259" s="39" t="e">
        <f t="shared" si="149"/>
        <v>#NUM!</v>
      </c>
      <c r="BX259" s="39" t="e">
        <f t="shared" si="150"/>
        <v>#NUM!</v>
      </c>
      <c r="BY259" s="39" t="e">
        <f t="shared" si="151"/>
        <v>#NUM!</v>
      </c>
      <c r="BZ259" s="39" t="e">
        <f t="shared" si="152"/>
        <v>#NUM!</v>
      </c>
      <c r="CA259" s="39" t="e">
        <f t="shared" si="153"/>
        <v>#NUM!</v>
      </c>
      <c r="CB259" s="39" t="e">
        <f t="shared" si="154"/>
        <v>#NUM!</v>
      </c>
      <c r="CC259" s="39" t="e">
        <f t="shared" si="155"/>
        <v>#NUM!</v>
      </c>
      <c r="CD259" s="39" t="e">
        <f t="shared" si="156"/>
        <v>#NUM!</v>
      </c>
      <c r="CE259" s="39" t="e">
        <f t="shared" si="157"/>
        <v>#NUM!</v>
      </c>
      <c r="CF259" s="39" t="e">
        <f t="shared" si="158"/>
        <v>#NUM!</v>
      </c>
      <c r="CG259" s="39" t="e">
        <f t="shared" si="159"/>
        <v>#NUM!</v>
      </c>
      <c r="CH259" s="39" t="e">
        <f t="shared" si="160"/>
        <v>#NUM!</v>
      </c>
      <c r="CI259" s="39" t="e">
        <f t="shared" si="161"/>
        <v>#NUM!</v>
      </c>
      <c r="CJ259" s="39" t="e">
        <f t="shared" si="162"/>
        <v>#NUM!</v>
      </c>
      <c r="CK259" s="39" t="e">
        <f t="shared" si="163"/>
        <v>#NUM!</v>
      </c>
      <c r="CL259" s="39" t="e">
        <f t="shared" si="164"/>
        <v>#NUM!</v>
      </c>
      <c r="CM259" s="39" t="e">
        <f t="shared" si="165"/>
        <v>#NUM!</v>
      </c>
      <c r="CN259" s="39" t="e">
        <f t="shared" si="166"/>
        <v>#NUM!</v>
      </c>
      <c r="CO259" s="39" t="e">
        <f t="shared" si="167"/>
        <v>#NUM!</v>
      </c>
      <c r="CQ259" s="39" t="s">
        <v>57</v>
      </c>
    </row>
    <row r="260" spans="2:95" ht="15.75">
      <c r="B260" s="49" t="str">
        <f>PL!A27</f>
        <v/>
      </c>
      <c r="C260" s="53" t="str">
        <f>IF(PL!B27="","",PL!B27)</f>
        <v/>
      </c>
      <c r="D260" s="53" t="str">
        <f>IF(PL!C27="","",PL!C27)</f>
        <v/>
      </c>
      <c r="E260" s="52">
        <f t="shared" si="82"/>
        <v>44927</v>
      </c>
      <c r="F260" s="52">
        <f t="shared" si="83"/>
        <v>43830</v>
      </c>
      <c r="G260" s="39" t="str">
        <f t="shared" si="84"/>
        <v>2023-A</v>
      </c>
      <c r="H260" s="52" t="e">
        <f t="shared" si="85"/>
        <v>#N/A</v>
      </c>
      <c r="J260" s="49" t="str">
        <f>PL!D27</f>
        <v/>
      </c>
      <c r="K260" s="49" t="str">
        <f t="shared" si="86"/>
        <v/>
      </c>
      <c r="L260" s="49">
        <f t="shared" si="87"/>
        <v>0</v>
      </c>
      <c r="M260" s="49">
        <f t="shared" si="88"/>
        <v>0</v>
      </c>
      <c r="N260" s="49" t="e">
        <f t="shared" si="168"/>
        <v>#NUM!</v>
      </c>
      <c r="O260" s="49" t="e">
        <f t="shared" si="89"/>
        <v>#NUM!</v>
      </c>
      <c r="P260" s="49" t="e">
        <f t="shared" si="90"/>
        <v>#NUM!</v>
      </c>
      <c r="Q260" s="49" t="e">
        <f t="shared" si="91"/>
        <v>#NUM!</v>
      </c>
      <c r="R260" s="49" t="e">
        <f t="shared" si="92"/>
        <v>#NUM!</v>
      </c>
      <c r="S260" s="49" t="e">
        <f t="shared" si="93"/>
        <v>#NUM!</v>
      </c>
      <c r="T260" s="49" t="e">
        <f t="shared" si="94"/>
        <v>#NUM!</v>
      </c>
      <c r="U260" s="49" t="e">
        <f t="shared" si="95"/>
        <v>#NUM!</v>
      </c>
      <c r="V260" s="49" t="e">
        <f t="shared" si="96"/>
        <v>#NUM!</v>
      </c>
      <c r="W260" s="51" t="e">
        <f t="shared" si="97"/>
        <v>#NUM!</v>
      </c>
      <c r="X260" s="49" t="e">
        <f t="shared" si="98"/>
        <v>#NUM!</v>
      </c>
      <c r="Y260" s="49" t="e">
        <f t="shared" si="99"/>
        <v>#NUM!</v>
      </c>
      <c r="Z260" s="49" t="e">
        <f t="shared" si="100"/>
        <v>#NUM!</v>
      </c>
      <c r="AA260" s="49" t="e">
        <f t="shared" si="101"/>
        <v>#NUM!</v>
      </c>
      <c r="AB260" s="49" t="e">
        <f t="shared" si="102"/>
        <v>#NUM!</v>
      </c>
      <c r="AC260" s="49" t="e">
        <f t="shared" si="103"/>
        <v>#NUM!</v>
      </c>
      <c r="AD260" s="49" t="e">
        <f t="shared" si="104"/>
        <v>#NUM!</v>
      </c>
      <c r="AE260" s="49" t="e">
        <f t="shared" si="105"/>
        <v>#NUM!</v>
      </c>
      <c r="AF260" s="49" t="e">
        <f t="shared" si="106"/>
        <v>#NUM!</v>
      </c>
      <c r="AG260" s="49" t="e">
        <f t="shared" si="107"/>
        <v>#NUM!</v>
      </c>
      <c r="AH260" s="49" t="e">
        <f t="shared" si="108"/>
        <v>#NUM!</v>
      </c>
      <c r="AI260" s="49" t="e">
        <f t="shared" si="109"/>
        <v>#NUM!</v>
      </c>
      <c r="AJ260" s="49" t="e">
        <f t="shared" si="110"/>
        <v>#NUM!</v>
      </c>
      <c r="AK260" s="49" t="e">
        <f t="shared" si="111"/>
        <v>#NUM!</v>
      </c>
      <c r="AL260" s="49" t="e">
        <f t="shared" si="112"/>
        <v>#NUM!</v>
      </c>
      <c r="AM260" s="49" t="e">
        <f t="shared" si="113"/>
        <v>#NUM!</v>
      </c>
      <c r="AN260" s="49" t="e">
        <f t="shared" si="114"/>
        <v>#NUM!</v>
      </c>
      <c r="AO260" s="49" t="e">
        <f t="shared" si="115"/>
        <v>#NUM!</v>
      </c>
      <c r="AP260" s="49" t="e">
        <f t="shared" si="116"/>
        <v>#NUM!</v>
      </c>
      <c r="AQ260" s="49" t="e">
        <f t="shared" si="117"/>
        <v>#NUM!</v>
      </c>
      <c r="AR260" s="49" t="e">
        <f t="shared" si="118"/>
        <v>#NUM!</v>
      </c>
      <c r="AS260" s="49" t="e">
        <f t="shared" si="119"/>
        <v>#NUM!</v>
      </c>
      <c r="AT260" s="49" t="e">
        <f t="shared" si="120"/>
        <v>#NUM!</v>
      </c>
      <c r="AU260" s="49" t="e">
        <f t="shared" si="121"/>
        <v>#NUM!</v>
      </c>
      <c r="AV260" s="49" t="e">
        <f t="shared" si="122"/>
        <v>#NUM!</v>
      </c>
      <c r="AW260" s="49" t="e">
        <f t="shared" si="123"/>
        <v>#NUM!</v>
      </c>
      <c r="AX260" s="49" t="e">
        <f t="shared" si="124"/>
        <v>#NUM!</v>
      </c>
      <c r="AY260" s="49" t="e">
        <f t="shared" si="125"/>
        <v>#NUM!</v>
      </c>
      <c r="AZ260" s="49" t="e">
        <f t="shared" si="126"/>
        <v>#NUM!</v>
      </c>
      <c r="BA260" s="49" t="e">
        <f t="shared" si="127"/>
        <v>#NUM!</v>
      </c>
      <c r="BB260" s="49" t="e">
        <f t="shared" si="128"/>
        <v>#NUM!</v>
      </c>
      <c r="BC260" s="49" t="e">
        <f t="shared" si="129"/>
        <v>#NUM!</v>
      </c>
      <c r="BD260" s="49" t="e">
        <f t="shared" si="130"/>
        <v>#NUM!</v>
      </c>
      <c r="BE260" s="39" t="e">
        <f t="shared" si="131"/>
        <v>#NUM!</v>
      </c>
      <c r="BF260" s="39" t="e">
        <f t="shared" si="132"/>
        <v>#NUM!</v>
      </c>
      <c r="BG260" s="39" t="e">
        <f t="shared" si="133"/>
        <v>#NUM!</v>
      </c>
      <c r="BH260" s="39" t="e">
        <f t="shared" si="134"/>
        <v>#NUM!</v>
      </c>
      <c r="BI260" s="39" t="e">
        <f t="shared" si="135"/>
        <v>#NUM!</v>
      </c>
      <c r="BJ260" s="39" t="e">
        <f t="shared" si="136"/>
        <v>#NUM!</v>
      </c>
      <c r="BK260" s="39" t="e">
        <f t="shared" si="137"/>
        <v>#NUM!</v>
      </c>
      <c r="BL260" s="39" t="e">
        <f t="shared" si="138"/>
        <v>#NUM!</v>
      </c>
      <c r="BM260" s="39" t="e">
        <f t="shared" si="139"/>
        <v>#NUM!</v>
      </c>
      <c r="BN260" s="39" t="e">
        <f t="shared" si="140"/>
        <v>#NUM!</v>
      </c>
      <c r="BO260" s="39" t="e">
        <f t="shared" si="141"/>
        <v>#NUM!</v>
      </c>
      <c r="BP260" s="39" t="e">
        <f t="shared" si="142"/>
        <v>#NUM!</v>
      </c>
      <c r="BQ260" s="39" t="e">
        <f t="shared" si="143"/>
        <v>#NUM!</v>
      </c>
      <c r="BR260" s="39" t="e">
        <f t="shared" si="144"/>
        <v>#NUM!</v>
      </c>
      <c r="BS260" s="39" t="e">
        <f t="shared" si="145"/>
        <v>#NUM!</v>
      </c>
      <c r="BT260" s="39" t="e">
        <f t="shared" si="146"/>
        <v>#NUM!</v>
      </c>
      <c r="BU260" s="39" t="e">
        <f t="shared" si="147"/>
        <v>#NUM!</v>
      </c>
      <c r="BV260" s="39" t="e">
        <f t="shared" si="148"/>
        <v>#NUM!</v>
      </c>
      <c r="BW260" s="39" t="e">
        <f t="shared" si="149"/>
        <v>#NUM!</v>
      </c>
      <c r="BX260" s="39" t="e">
        <f t="shared" si="150"/>
        <v>#NUM!</v>
      </c>
      <c r="BY260" s="39" t="e">
        <f t="shared" si="151"/>
        <v>#NUM!</v>
      </c>
      <c r="BZ260" s="39" t="e">
        <f t="shared" si="152"/>
        <v>#NUM!</v>
      </c>
      <c r="CA260" s="39" t="e">
        <f t="shared" si="153"/>
        <v>#NUM!</v>
      </c>
      <c r="CB260" s="39" t="e">
        <f t="shared" si="154"/>
        <v>#NUM!</v>
      </c>
      <c r="CC260" s="39" t="e">
        <f t="shared" si="155"/>
        <v>#NUM!</v>
      </c>
      <c r="CD260" s="39" t="e">
        <f t="shared" si="156"/>
        <v>#NUM!</v>
      </c>
      <c r="CE260" s="39" t="e">
        <f t="shared" si="157"/>
        <v>#NUM!</v>
      </c>
      <c r="CF260" s="39" t="e">
        <f t="shared" si="158"/>
        <v>#NUM!</v>
      </c>
      <c r="CG260" s="39" t="e">
        <f t="shared" si="159"/>
        <v>#NUM!</v>
      </c>
      <c r="CH260" s="39" t="e">
        <f t="shared" si="160"/>
        <v>#NUM!</v>
      </c>
      <c r="CI260" s="39" t="e">
        <f t="shared" si="161"/>
        <v>#NUM!</v>
      </c>
      <c r="CJ260" s="39" t="e">
        <f t="shared" si="162"/>
        <v>#NUM!</v>
      </c>
      <c r="CK260" s="39" t="e">
        <f t="shared" si="163"/>
        <v>#NUM!</v>
      </c>
      <c r="CL260" s="39" t="e">
        <f t="shared" si="164"/>
        <v>#NUM!</v>
      </c>
      <c r="CM260" s="39" t="e">
        <f t="shared" si="165"/>
        <v>#NUM!</v>
      </c>
      <c r="CN260" s="39" t="e">
        <f t="shared" si="166"/>
        <v>#NUM!</v>
      </c>
      <c r="CO260" s="39" t="e">
        <f t="shared" si="167"/>
        <v>#NUM!</v>
      </c>
      <c r="CQ260" s="39" t="s">
        <v>57</v>
      </c>
    </row>
    <row r="261" spans="2:95" ht="15.75">
      <c r="B261" s="49" t="str">
        <f>PL!A28</f>
        <v/>
      </c>
      <c r="C261" s="53" t="str">
        <f>IF(PL!B28="","",PL!B28)</f>
        <v/>
      </c>
      <c r="D261" s="53" t="str">
        <f>IF(PL!C28="","",PL!C28)</f>
        <v/>
      </c>
      <c r="E261" s="52">
        <f t="shared" si="82"/>
        <v>45108</v>
      </c>
      <c r="F261" s="52">
        <f t="shared" si="83"/>
        <v>43830</v>
      </c>
      <c r="G261" s="39" t="str">
        <f t="shared" si="84"/>
        <v>2023-B</v>
      </c>
      <c r="H261" s="52" t="e">
        <f t="shared" si="85"/>
        <v>#N/A</v>
      </c>
      <c r="J261" s="49" t="str">
        <f>PL!D28</f>
        <v/>
      </c>
      <c r="K261" s="49" t="str">
        <f t="shared" si="86"/>
        <v/>
      </c>
      <c r="L261" s="49">
        <f t="shared" si="87"/>
        <v>0</v>
      </c>
      <c r="M261" s="49">
        <f t="shared" si="88"/>
        <v>0</v>
      </c>
      <c r="N261" s="49" t="e">
        <f t="shared" si="168"/>
        <v>#NUM!</v>
      </c>
      <c r="O261" s="49" t="e">
        <f t="shared" si="89"/>
        <v>#NUM!</v>
      </c>
      <c r="P261" s="49" t="e">
        <f t="shared" si="90"/>
        <v>#NUM!</v>
      </c>
      <c r="Q261" s="49" t="e">
        <f t="shared" si="91"/>
        <v>#NUM!</v>
      </c>
      <c r="R261" s="49" t="e">
        <f t="shared" si="92"/>
        <v>#NUM!</v>
      </c>
      <c r="S261" s="49" t="e">
        <f t="shared" si="93"/>
        <v>#NUM!</v>
      </c>
      <c r="T261" s="49" t="e">
        <f t="shared" si="94"/>
        <v>#NUM!</v>
      </c>
      <c r="U261" s="49" t="e">
        <f t="shared" si="95"/>
        <v>#NUM!</v>
      </c>
      <c r="V261" s="49" t="e">
        <f t="shared" si="96"/>
        <v>#NUM!</v>
      </c>
      <c r="W261" s="51" t="e">
        <f t="shared" si="97"/>
        <v>#NUM!</v>
      </c>
      <c r="X261" s="49" t="e">
        <f t="shared" si="98"/>
        <v>#NUM!</v>
      </c>
      <c r="Y261" s="49" t="e">
        <f t="shared" si="99"/>
        <v>#NUM!</v>
      </c>
      <c r="Z261" s="49" t="e">
        <f t="shared" si="100"/>
        <v>#NUM!</v>
      </c>
      <c r="AA261" s="49" t="e">
        <f t="shared" si="101"/>
        <v>#NUM!</v>
      </c>
      <c r="AB261" s="49" t="e">
        <f t="shared" si="102"/>
        <v>#NUM!</v>
      </c>
      <c r="AC261" s="49" t="e">
        <f t="shared" si="103"/>
        <v>#NUM!</v>
      </c>
      <c r="AD261" s="49" t="e">
        <f t="shared" si="104"/>
        <v>#NUM!</v>
      </c>
      <c r="AE261" s="49" t="e">
        <f t="shared" si="105"/>
        <v>#NUM!</v>
      </c>
      <c r="AF261" s="49" t="e">
        <f t="shared" si="106"/>
        <v>#NUM!</v>
      </c>
      <c r="AG261" s="49" t="e">
        <f t="shared" si="107"/>
        <v>#NUM!</v>
      </c>
      <c r="AH261" s="49" t="e">
        <f t="shared" si="108"/>
        <v>#NUM!</v>
      </c>
      <c r="AI261" s="49" t="e">
        <f t="shared" si="109"/>
        <v>#NUM!</v>
      </c>
      <c r="AJ261" s="49" t="e">
        <f t="shared" si="110"/>
        <v>#NUM!</v>
      </c>
      <c r="AK261" s="49" t="e">
        <f t="shared" si="111"/>
        <v>#NUM!</v>
      </c>
      <c r="AL261" s="49" t="e">
        <f t="shared" si="112"/>
        <v>#NUM!</v>
      </c>
      <c r="AM261" s="49" t="e">
        <f t="shared" si="113"/>
        <v>#NUM!</v>
      </c>
      <c r="AN261" s="49" t="e">
        <f t="shared" si="114"/>
        <v>#NUM!</v>
      </c>
      <c r="AO261" s="49" t="e">
        <f t="shared" si="115"/>
        <v>#NUM!</v>
      </c>
      <c r="AP261" s="49" t="e">
        <f t="shared" si="116"/>
        <v>#NUM!</v>
      </c>
      <c r="AQ261" s="49" t="e">
        <f t="shared" si="117"/>
        <v>#NUM!</v>
      </c>
      <c r="AR261" s="49" t="e">
        <f t="shared" si="118"/>
        <v>#NUM!</v>
      </c>
      <c r="AS261" s="49" t="e">
        <f t="shared" si="119"/>
        <v>#NUM!</v>
      </c>
      <c r="AT261" s="49" t="e">
        <f t="shared" si="120"/>
        <v>#NUM!</v>
      </c>
      <c r="AU261" s="49" t="e">
        <f t="shared" si="121"/>
        <v>#NUM!</v>
      </c>
      <c r="AV261" s="49" t="e">
        <f t="shared" si="122"/>
        <v>#NUM!</v>
      </c>
      <c r="AW261" s="49" t="e">
        <f t="shared" si="123"/>
        <v>#NUM!</v>
      </c>
      <c r="AX261" s="49" t="e">
        <f t="shared" si="124"/>
        <v>#NUM!</v>
      </c>
      <c r="AY261" s="49" t="e">
        <f t="shared" si="125"/>
        <v>#NUM!</v>
      </c>
      <c r="AZ261" s="49" t="e">
        <f t="shared" si="126"/>
        <v>#NUM!</v>
      </c>
      <c r="BA261" s="49" t="e">
        <f t="shared" si="127"/>
        <v>#NUM!</v>
      </c>
      <c r="BB261" s="49" t="e">
        <f t="shared" si="128"/>
        <v>#NUM!</v>
      </c>
      <c r="BC261" s="49" t="e">
        <f t="shared" si="129"/>
        <v>#NUM!</v>
      </c>
      <c r="BD261" s="49" t="e">
        <f t="shared" si="130"/>
        <v>#NUM!</v>
      </c>
      <c r="BE261" s="39" t="e">
        <f t="shared" si="131"/>
        <v>#NUM!</v>
      </c>
      <c r="BF261" s="39" t="e">
        <f t="shared" si="132"/>
        <v>#NUM!</v>
      </c>
      <c r="BG261" s="39" t="e">
        <f t="shared" si="133"/>
        <v>#NUM!</v>
      </c>
      <c r="BH261" s="39" t="e">
        <f t="shared" si="134"/>
        <v>#NUM!</v>
      </c>
      <c r="BI261" s="39" t="e">
        <f t="shared" si="135"/>
        <v>#NUM!</v>
      </c>
      <c r="BJ261" s="39" t="e">
        <f t="shared" si="136"/>
        <v>#NUM!</v>
      </c>
      <c r="BK261" s="39" t="e">
        <f t="shared" si="137"/>
        <v>#NUM!</v>
      </c>
      <c r="BL261" s="39" t="e">
        <f t="shared" si="138"/>
        <v>#NUM!</v>
      </c>
      <c r="BM261" s="39" t="e">
        <f t="shared" si="139"/>
        <v>#NUM!</v>
      </c>
      <c r="BN261" s="39" t="e">
        <f t="shared" si="140"/>
        <v>#NUM!</v>
      </c>
      <c r="BO261" s="39" t="e">
        <f t="shared" si="141"/>
        <v>#NUM!</v>
      </c>
      <c r="BP261" s="39" t="e">
        <f t="shared" si="142"/>
        <v>#NUM!</v>
      </c>
      <c r="BQ261" s="39" t="e">
        <f t="shared" si="143"/>
        <v>#NUM!</v>
      </c>
      <c r="BR261" s="39" t="e">
        <f t="shared" si="144"/>
        <v>#NUM!</v>
      </c>
      <c r="BS261" s="39" t="e">
        <f t="shared" si="145"/>
        <v>#NUM!</v>
      </c>
      <c r="BT261" s="39" t="e">
        <f t="shared" si="146"/>
        <v>#NUM!</v>
      </c>
      <c r="BU261" s="39" t="e">
        <f t="shared" si="147"/>
        <v>#NUM!</v>
      </c>
      <c r="BV261" s="39" t="e">
        <f t="shared" si="148"/>
        <v>#NUM!</v>
      </c>
      <c r="BW261" s="39" t="e">
        <f t="shared" si="149"/>
        <v>#NUM!</v>
      </c>
      <c r="BX261" s="39" t="e">
        <f t="shared" si="150"/>
        <v>#NUM!</v>
      </c>
      <c r="BY261" s="39" t="e">
        <f t="shared" si="151"/>
        <v>#NUM!</v>
      </c>
      <c r="BZ261" s="39" t="e">
        <f t="shared" si="152"/>
        <v>#NUM!</v>
      </c>
      <c r="CA261" s="39" t="e">
        <f t="shared" si="153"/>
        <v>#NUM!</v>
      </c>
      <c r="CB261" s="39" t="e">
        <f t="shared" si="154"/>
        <v>#NUM!</v>
      </c>
      <c r="CC261" s="39" t="e">
        <f t="shared" si="155"/>
        <v>#NUM!</v>
      </c>
      <c r="CD261" s="39" t="e">
        <f t="shared" si="156"/>
        <v>#NUM!</v>
      </c>
      <c r="CE261" s="39" t="e">
        <f t="shared" si="157"/>
        <v>#NUM!</v>
      </c>
      <c r="CF261" s="39" t="e">
        <f t="shared" si="158"/>
        <v>#NUM!</v>
      </c>
      <c r="CG261" s="39" t="e">
        <f t="shared" si="159"/>
        <v>#NUM!</v>
      </c>
      <c r="CH261" s="39" t="e">
        <f t="shared" si="160"/>
        <v>#NUM!</v>
      </c>
      <c r="CI261" s="39" t="e">
        <f t="shared" si="161"/>
        <v>#NUM!</v>
      </c>
      <c r="CJ261" s="39" t="e">
        <f t="shared" si="162"/>
        <v>#NUM!</v>
      </c>
      <c r="CK261" s="39" t="e">
        <f t="shared" si="163"/>
        <v>#NUM!</v>
      </c>
      <c r="CL261" s="39" t="e">
        <f t="shared" si="164"/>
        <v>#NUM!</v>
      </c>
      <c r="CM261" s="39" t="e">
        <f t="shared" si="165"/>
        <v>#NUM!</v>
      </c>
      <c r="CN261" s="39" t="e">
        <f t="shared" si="166"/>
        <v>#NUM!</v>
      </c>
      <c r="CO261" s="39" t="e">
        <f t="shared" si="167"/>
        <v>#NUM!</v>
      </c>
      <c r="CQ261" s="39" t="s">
        <v>57</v>
      </c>
    </row>
    <row r="262" spans="2:95" ht="15.75">
      <c r="B262" s="49" t="str">
        <f>PL!A29</f>
        <v/>
      </c>
      <c r="C262" s="53" t="str">
        <f>IF(PL!B29="","",PL!B29)</f>
        <v/>
      </c>
      <c r="D262" s="53" t="str">
        <f>IF(PL!C29="","",PL!C29)</f>
        <v/>
      </c>
      <c r="E262" s="52">
        <f t="shared" si="82"/>
        <v>45292</v>
      </c>
      <c r="F262" s="52">
        <f t="shared" si="83"/>
        <v>43830</v>
      </c>
      <c r="G262" s="39" t="str">
        <f t="shared" si="84"/>
        <v>2024-A</v>
      </c>
      <c r="H262" s="52" t="e">
        <f t="shared" si="85"/>
        <v>#N/A</v>
      </c>
      <c r="J262" s="49" t="str">
        <f>PL!D29</f>
        <v/>
      </c>
      <c r="K262" s="49" t="str">
        <f t="shared" si="86"/>
        <v/>
      </c>
      <c r="L262" s="49">
        <f t="shared" si="87"/>
        <v>0</v>
      </c>
      <c r="M262" s="49">
        <f t="shared" si="88"/>
        <v>0</v>
      </c>
      <c r="N262" s="49" t="e">
        <f t="shared" si="168"/>
        <v>#NUM!</v>
      </c>
      <c r="O262" s="49" t="e">
        <f t="shared" si="89"/>
        <v>#NUM!</v>
      </c>
      <c r="P262" s="49" t="e">
        <f t="shared" si="90"/>
        <v>#NUM!</v>
      </c>
      <c r="Q262" s="49" t="e">
        <f t="shared" si="91"/>
        <v>#NUM!</v>
      </c>
      <c r="R262" s="49" t="e">
        <f t="shared" si="92"/>
        <v>#NUM!</v>
      </c>
      <c r="S262" s="49" t="e">
        <f t="shared" si="93"/>
        <v>#NUM!</v>
      </c>
      <c r="T262" s="49" t="e">
        <f t="shared" si="94"/>
        <v>#NUM!</v>
      </c>
      <c r="U262" s="49" t="e">
        <f t="shared" si="95"/>
        <v>#NUM!</v>
      </c>
      <c r="V262" s="49" t="e">
        <f t="shared" si="96"/>
        <v>#NUM!</v>
      </c>
      <c r="W262" s="51" t="e">
        <f t="shared" si="97"/>
        <v>#NUM!</v>
      </c>
      <c r="X262" s="49" t="e">
        <f t="shared" si="98"/>
        <v>#NUM!</v>
      </c>
      <c r="Y262" s="49" t="e">
        <f t="shared" si="99"/>
        <v>#NUM!</v>
      </c>
      <c r="Z262" s="49" t="e">
        <f t="shared" si="100"/>
        <v>#NUM!</v>
      </c>
      <c r="AA262" s="49" t="e">
        <f t="shared" si="101"/>
        <v>#NUM!</v>
      </c>
      <c r="AB262" s="49" t="e">
        <f t="shared" si="102"/>
        <v>#NUM!</v>
      </c>
      <c r="AC262" s="49" t="e">
        <f t="shared" si="103"/>
        <v>#NUM!</v>
      </c>
      <c r="AD262" s="49" t="e">
        <f t="shared" si="104"/>
        <v>#NUM!</v>
      </c>
      <c r="AE262" s="49" t="e">
        <f t="shared" si="105"/>
        <v>#NUM!</v>
      </c>
      <c r="AF262" s="49" t="e">
        <f t="shared" si="106"/>
        <v>#NUM!</v>
      </c>
      <c r="AG262" s="49" t="e">
        <f t="shared" si="107"/>
        <v>#NUM!</v>
      </c>
      <c r="AH262" s="49" t="e">
        <f t="shared" si="108"/>
        <v>#NUM!</v>
      </c>
      <c r="AI262" s="49" t="e">
        <f t="shared" si="109"/>
        <v>#NUM!</v>
      </c>
      <c r="AJ262" s="49" t="e">
        <f t="shared" si="110"/>
        <v>#NUM!</v>
      </c>
      <c r="AK262" s="49" t="e">
        <f t="shared" si="111"/>
        <v>#NUM!</v>
      </c>
      <c r="AL262" s="49" t="e">
        <f t="shared" si="112"/>
        <v>#NUM!</v>
      </c>
      <c r="AM262" s="49" t="e">
        <f t="shared" si="113"/>
        <v>#NUM!</v>
      </c>
      <c r="AN262" s="49" t="e">
        <f t="shared" si="114"/>
        <v>#NUM!</v>
      </c>
      <c r="AO262" s="49" t="e">
        <f t="shared" si="115"/>
        <v>#NUM!</v>
      </c>
      <c r="AP262" s="49" t="e">
        <f t="shared" si="116"/>
        <v>#NUM!</v>
      </c>
      <c r="AQ262" s="49" t="e">
        <f t="shared" si="117"/>
        <v>#NUM!</v>
      </c>
      <c r="AR262" s="49" t="e">
        <f t="shared" si="118"/>
        <v>#NUM!</v>
      </c>
      <c r="AS262" s="49" t="e">
        <f t="shared" si="119"/>
        <v>#NUM!</v>
      </c>
      <c r="AT262" s="49" t="e">
        <f t="shared" si="120"/>
        <v>#NUM!</v>
      </c>
      <c r="AU262" s="49" t="e">
        <f t="shared" si="121"/>
        <v>#NUM!</v>
      </c>
      <c r="AV262" s="49" t="e">
        <f t="shared" si="122"/>
        <v>#NUM!</v>
      </c>
      <c r="AW262" s="49" t="e">
        <f t="shared" si="123"/>
        <v>#NUM!</v>
      </c>
      <c r="AX262" s="49" t="e">
        <f t="shared" si="124"/>
        <v>#NUM!</v>
      </c>
      <c r="AY262" s="49" t="e">
        <f t="shared" si="125"/>
        <v>#NUM!</v>
      </c>
      <c r="AZ262" s="49" t="e">
        <f t="shared" si="126"/>
        <v>#NUM!</v>
      </c>
      <c r="BA262" s="49" t="e">
        <f t="shared" si="127"/>
        <v>#NUM!</v>
      </c>
      <c r="BB262" s="49" t="e">
        <f t="shared" si="128"/>
        <v>#NUM!</v>
      </c>
      <c r="BC262" s="49" t="e">
        <f t="shared" si="129"/>
        <v>#NUM!</v>
      </c>
      <c r="BD262" s="49" t="e">
        <f t="shared" si="130"/>
        <v>#NUM!</v>
      </c>
      <c r="BE262" s="39" t="e">
        <f t="shared" si="131"/>
        <v>#NUM!</v>
      </c>
      <c r="BF262" s="39" t="e">
        <f t="shared" si="132"/>
        <v>#NUM!</v>
      </c>
      <c r="BG262" s="39" t="e">
        <f t="shared" si="133"/>
        <v>#NUM!</v>
      </c>
      <c r="BH262" s="39" t="e">
        <f t="shared" si="134"/>
        <v>#NUM!</v>
      </c>
      <c r="BI262" s="39" t="e">
        <f t="shared" si="135"/>
        <v>#NUM!</v>
      </c>
      <c r="BJ262" s="39" t="e">
        <f t="shared" si="136"/>
        <v>#NUM!</v>
      </c>
      <c r="BK262" s="39" t="e">
        <f t="shared" si="137"/>
        <v>#NUM!</v>
      </c>
      <c r="BL262" s="39" t="e">
        <f t="shared" si="138"/>
        <v>#NUM!</v>
      </c>
      <c r="BM262" s="39" t="e">
        <f t="shared" si="139"/>
        <v>#NUM!</v>
      </c>
      <c r="BN262" s="39" t="e">
        <f t="shared" si="140"/>
        <v>#NUM!</v>
      </c>
      <c r="BO262" s="39" t="e">
        <f t="shared" si="141"/>
        <v>#NUM!</v>
      </c>
      <c r="BP262" s="39" t="e">
        <f t="shared" si="142"/>
        <v>#NUM!</v>
      </c>
      <c r="BQ262" s="39" t="e">
        <f t="shared" si="143"/>
        <v>#NUM!</v>
      </c>
      <c r="BR262" s="39" t="e">
        <f t="shared" si="144"/>
        <v>#NUM!</v>
      </c>
      <c r="BS262" s="39" t="e">
        <f t="shared" si="145"/>
        <v>#NUM!</v>
      </c>
      <c r="BT262" s="39" t="e">
        <f t="shared" si="146"/>
        <v>#NUM!</v>
      </c>
      <c r="BU262" s="39" t="e">
        <f t="shared" si="147"/>
        <v>#NUM!</v>
      </c>
      <c r="BV262" s="39" t="e">
        <f t="shared" si="148"/>
        <v>#NUM!</v>
      </c>
      <c r="BW262" s="39" t="e">
        <f t="shared" si="149"/>
        <v>#NUM!</v>
      </c>
      <c r="BX262" s="39" t="e">
        <f t="shared" si="150"/>
        <v>#NUM!</v>
      </c>
      <c r="BY262" s="39" t="e">
        <f t="shared" si="151"/>
        <v>#NUM!</v>
      </c>
      <c r="BZ262" s="39" t="e">
        <f t="shared" si="152"/>
        <v>#NUM!</v>
      </c>
      <c r="CA262" s="39" t="e">
        <f t="shared" si="153"/>
        <v>#NUM!</v>
      </c>
      <c r="CB262" s="39" t="e">
        <f t="shared" si="154"/>
        <v>#NUM!</v>
      </c>
      <c r="CC262" s="39" t="e">
        <f t="shared" si="155"/>
        <v>#NUM!</v>
      </c>
      <c r="CD262" s="39" t="e">
        <f t="shared" si="156"/>
        <v>#NUM!</v>
      </c>
      <c r="CE262" s="39" t="e">
        <f t="shared" si="157"/>
        <v>#NUM!</v>
      </c>
      <c r="CF262" s="39" t="e">
        <f t="shared" si="158"/>
        <v>#NUM!</v>
      </c>
      <c r="CG262" s="39" t="e">
        <f t="shared" si="159"/>
        <v>#NUM!</v>
      </c>
      <c r="CH262" s="39" t="e">
        <f t="shared" si="160"/>
        <v>#NUM!</v>
      </c>
      <c r="CI262" s="39" t="e">
        <f t="shared" si="161"/>
        <v>#NUM!</v>
      </c>
      <c r="CJ262" s="39" t="e">
        <f t="shared" si="162"/>
        <v>#NUM!</v>
      </c>
      <c r="CK262" s="39" t="e">
        <f t="shared" si="163"/>
        <v>#NUM!</v>
      </c>
      <c r="CL262" s="39" t="e">
        <f t="shared" si="164"/>
        <v>#NUM!</v>
      </c>
      <c r="CM262" s="39" t="e">
        <f t="shared" si="165"/>
        <v>#NUM!</v>
      </c>
      <c r="CN262" s="39" t="e">
        <f t="shared" si="166"/>
        <v>#NUM!</v>
      </c>
      <c r="CO262" s="39" t="e">
        <f t="shared" si="167"/>
        <v>#NUM!</v>
      </c>
      <c r="CQ262" s="39" t="s">
        <v>57</v>
      </c>
    </row>
    <row r="263" spans="2:95" ht="15.75">
      <c r="B263" s="49" t="str">
        <f>PL!A30</f>
        <v/>
      </c>
      <c r="C263" s="53" t="str">
        <f>IF(PL!B30="","",PL!B30)</f>
        <v/>
      </c>
      <c r="D263" s="53" t="str">
        <f>IF(PL!C30="","",PL!C30)</f>
        <v/>
      </c>
      <c r="E263" s="52">
        <f t="shared" si="82"/>
        <v>45474</v>
      </c>
      <c r="F263" s="52">
        <f t="shared" si="83"/>
        <v>43830</v>
      </c>
      <c r="G263" s="39" t="str">
        <f t="shared" si="84"/>
        <v>2024-B</v>
      </c>
      <c r="H263" s="52" t="e">
        <f t="shared" si="85"/>
        <v>#N/A</v>
      </c>
      <c r="J263" s="49" t="str">
        <f>PL!D30</f>
        <v/>
      </c>
      <c r="K263" s="49" t="str">
        <f t="shared" si="86"/>
        <v/>
      </c>
      <c r="L263" s="49">
        <f t="shared" si="87"/>
        <v>0</v>
      </c>
      <c r="M263" s="49">
        <f t="shared" si="88"/>
        <v>0</v>
      </c>
      <c r="N263" s="49" t="e">
        <f t="shared" si="168"/>
        <v>#NUM!</v>
      </c>
      <c r="O263" s="49" t="e">
        <f t="shared" si="89"/>
        <v>#NUM!</v>
      </c>
      <c r="P263" s="49" t="e">
        <f t="shared" si="90"/>
        <v>#NUM!</v>
      </c>
      <c r="Q263" s="49" t="e">
        <f t="shared" si="91"/>
        <v>#NUM!</v>
      </c>
      <c r="R263" s="49" t="e">
        <f t="shared" si="92"/>
        <v>#NUM!</v>
      </c>
      <c r="S263" s="49" t="e">
        <f t="shared" si="93"/>
        <v>#NUM!</v>
      </c>
      <c r="T263" s="49" t="e">
        <f t="shared" si="94"/>
        <v>#NUM!</v>
      </c>
      <c r="U263" s="49" t="e">
        <f t="shared" si="95"/>
        <v>#NUM!</v>
      </c>
      <c r="V263" s="49" t="e">
        <f t="shared" si="96"/>
        <v>#NUM!</v>
      </c>
      <c r="W263" s="51" t="e">
        <f t="shared" si="97"/>
        <v>#NUM!</v>
      </c>
      <c r="X263" s="49" t="e">
        <f t="shared" si="98"/>
        <v>#NUM!</v>
      </c>
      <c r="Y263" s="49" t="e">
        <f t="shared" si="99"/>
        <v>#NUM!</v>
      </c>
      <c r="Z263" s="49" t="e">
        <f t="shared" si="100"/>
        <v>#NUM!</v>
      </c>
      <c r="AA263" s="49" t="e">
        <f t="shared" si="101"/>
        <v>#NUM!</v>
      </c>
      <c r="AB263" s="49" t="e">
        <f t="shared" si="102"/>
        <v>#NUM!</v>
      </c>
      <c r="AC263" s="49" t="e">
        <f t="shared" si="103"/>
        <v>#NUM!</v>
      </c>
      <c r="AD263" s="49" t="e">
        <f t="shared" si="104"/>
        <v>#NUM!</v>
      </c>
      <c r="AE263" s="49" t="e">
        <f t="shared" si="105"/>
        <v>#NUM!</v>
      </c>
      <c r="AF263" s="49" t="e">
        <f t="shared" si="106"/>
        <v>#NUM!</v>
      </c>
      <c r="AG263" s="49" t="e">
        <f t="shared" si="107"/>
        <v>#NUM!</v>
      </c>
      <c r="AH263" s="49" t="e">
        <f t="shared" si="108"/>
        <v>#NUM!</v>
      </c>
      <c r="AI263" s="49" t="e">
        <f t="shared" si="109"/>
        <v>#NUM!</v>
      </c>
      <c r="AJ263" s="49" t="e">
        <f t="shared" si="110"/>
        <v>#NUM!</v>
      </c>
      <c r="AK263" s="49" t="e">
        <f t="shared" si="111"/>
        <v>#NUM!</v>
      </c>
      <c r="AL263" s="49" t="e">
        <f t="shared" si="112"/>
        <v>#NUM!</v>
      </c>
      <c r="AM263" s="49" t="e">
        <f t="shared" si="113"/>
        <v>#NUM!</v>
      </c>
      <c r="AN263" s="49" t="e">
        <f t="shared" si="114"/>
        <v>#NUM!</v>
      </c>
      <c r="AO263" s="49" t="e">
        <f t="shared" si="115"/>
        <v>#NUM!</v>
      </c>
      <c r="AP263" s="49" t="e">
        <f t="shared" si="116"/>
        <v>#NUM!</v>
      </c>
      <c r="AQ263" s="49" t="e">
        <f t="shared" si="117"/>
        <v>#NUM!</v>
      </c>
      <c r="AR263" s="49" t="e">
        <f t="shared" si="118"/>
        <v>#NUM!</v>
      </c>
      <c r="AS263" s="49" t="e">
        <f t="shared" si="119"/>
        <v>#NUM!</v>
      </c>
      <c r="AT263" s="49" t="e">
        <f t="shared" si="120"/>
        <v>#NUM!</v>
      </c>
      <c r="AU263" s="49" t="e">
        <f t="shared" si="121"/>
        <v>#NUM!</v>
      </c>
      <c r="AV263" s="49" t="e">
        <f t="shared" si="122"/>
        <v>#NUM!</v>
      </c>
      <c r="AW263" s="49" t="e">
        <f t="shared" si="123"/>
        <v>#NUM!</v>
      </c>
      <c r="AX263" s="49" t="e">
        <f t="shared" si="124"/>
        <v>#NUM!</v>
      </c>
      <c r="AY263" s="49" t="e">
        <f t="shared" si="125"/>
        <v>#NUM!</v>
      </c>
      <c r="AZ263" s="49" t="e">
        <f t="shared" si="126"/>
        <v>#NUM!</v>
      </c>
      <c r="BA263" s="49" t="e">
        <f t="shared" si="127"/>
        <v>#NUM!</v>
      </c>
      <c r="BB263" s="49" t="e">
        <f t="shared" si="128"/>
        <v>#NUM!</v>
      </c>
      <c r="BC263" s="49" t="e">
        <f t="shared" si="129"/>
        <v>#NUM!</v>
      </c>
      <c r="BD263" s="49" t="e">
        <f t="shared" si="130"/>
        <v>#NUM!</v>
      </c>
      <c r="BE263" s="39" t="e">
        <f t="shared" si="131"/>
        <v>#NUM!</v>
      </c>
      <c r="BF263" s="39" t="e">
        <f t="shared" si="132"/>
        <v>#NUM!</v>
      </c>
      <c r="BG263" s="39" t="e">
        <f t="shared" si="133"/>
        <v>#NUM!</v>
      </c>
      <c r="BH263" s="39" t="e">
        <f t="shared" si="134"/>
        <v>#NUM!</v>
      </c>
      <c r="BI263" s="39" t="e">
        <f t="shared" si="135"/>
        <v>#NUM!</v>
      </c>
      <c r="BJ263" s="39" t="e">
        <f t="shared" si="136"/>
        <v>#NUM!</v>
      </c>
      <c r="BK263" s="39" t="e">
        <f t="shared" si="137"/>
        <v>#NUM!</v>
      </c>
      <c r="BL263" s="39" t="e">
        <f t="shared" si="138"/>
        <v>#NUM!</v>
      </c>
      <c r="BM263" s="39" t="e">
        <f t="shared" si="139"/>
        <v>#NUM!</v>
      </c>
      <c r="BN263" s="39" t="e">
        <f t="shared" si="140"/>
        <v>#NUM!</v>
      </c>
      <c r="BO263" s="39" t="e">
        <f t="shared" si="141"/>
        <v>#NUM!</v>
      </c>
      <c r="BP263" s="39" t="e">
        <f t="shared" si="142"/>
        <v>#NUM!</v>
      </c>
      <c r="BQ263" s="39" t="e">
        <f t="shared" si="143"/>
        <v>#NUM!</v>
      </c>
      <c r="BR263" s="39" t="e">
        <f t="shared" si="144"/>
        <v>#NUM!</v>
      </c>
      <c r="BS263" s="39" t="e">
        <f t="shared" si="145"/>
        <v>#NUM!</v>
      </c>
      <c r="BT263" s="39" t="e">
        <f t="shared" si="146"/>
        <v>#NUM!</v>
      </c>
      <c r="BU263" s="39" t="e">
        <f t="shared" si="147"/>
        <v>#NUM!</v>
      </c>
      <c r="BV263" s="39" t="e">
        <f t="shared" si="148"/>
        <v>#NUM!</v>
      </c>
      <c r="BW263" s="39" t="e">
        <f t="shared" si="149"/>
        <v>#NUM!</v>
      </c>
      <c r="BX263" s="39" t="e">
        <f t="shared" si="150"/>
        <v>#NUM!</v>
      </c>
      <c r="BY263" s="39" t="e">
        <f t="shared" si="151"/>
        <v>#NUM!</v>
      </c>
      <c r="BZ263" s="39" t="e">
        <f t="shared" si="152"/>
        <v>#NUM!</v>
      </c>
      <c r="CA263" s="39" t="e">
        <f t="shared" si="153"/>
        <v>#NUM!</v>
      </c>
      <c r="CB263" s="39" t="e">
        <f t="shared" si="154"/>
        <v>#NUM!</v>
      </c>
      <c r="CC263" s="39" t="e">
        <f t="shared" si="155"/>
        <v>#NUM!</v>
      </c>
      <c r="CD263" s="39" t="e">
        <f t="shared" si="156"/>
        <v>#NUM!</v>
      </c>
      <c r="CE263" s="39" t="e">
        <f t="shared" si="157"/>
        <v>#NUM!</v>
      </c>
      <c r="CF263" s="39" t="e">
        <f t="shared" si="158"/>
        <v>#NUM!</v>
      </c>
      <c r="CG263" s="39" t="e">
        <f t="shared" si="159"/>
        <v>#NUM!</v>
      </c>
      <c r="CH263" s="39" t="e">
        <f t="shared" si="160"/>
        <v>#NUM!</v>
      </c>
      <c r="CI263" s="39" t="e">
        <f t="shared" si="161"/>
        <v>#NUM!</v>
      </c>
      <c r="CJ263" s="39" t="e">
        <f t="shared" si="162"/>
        <v>#NUM!</v>
      </c>
      <c r="CK263" s="39" t="e">
        <f t="shared" si="163"/>
        <v>#NUM!</v>
      </c>
      <c r="CL263" s="39" t="e">
        <f t="shared" si="164"/>
        <v>#NUM!</v>
      </c>
      <c r="CM263" s="39" t="e">
        <f t="shared" si="165"/>
        <v>#NUM!</v>
      </c>
      <c r="CN263" s="39" t="e">
        <f t="shared" si="166"/>
        <v>#NUM!</v>
      </c>
      <c r="CO263" s="39" t="e">
        <f t="shared" si="167"/>
        <v>#NUM!</v>
      </c>
      <c r="CQ263" s="39" t="s">
        <v>57</v>
      </c>
    </row>
    <row r="264" spans="2:95" ht="15.75">
      <c r="B264" s="49" t="str">
        <f>PL!A31</f>
        <v/>
      </c>
      <c r="C264" s="53" t="str">
        <f>IF(PL!B31="","",PL!B31)</f>
        <v/>
      </c>
      <c r="D264" s="53" t="str">
        <f>IF(PL!C31="","",PL!C31)</f>
        <v/>
      </c>
      <c r="E264" s="52">
        <f t="shared" si="82"/>
        <v>45658</v>
      </c>
      <c r="F264" s="52">
        <f t="shared" si="83"/>
        <v>43830</v>
      </c>
      <c r="G264" s="39" t="str">
        <f t="shared" si="84"/>
        <v>2025-A</v>
      </c>
      <c r="H264" s="52" t="e">
        <f t="shared" si="85"/>
        <v>#N/A</v>
      </c>
      <c r="J264" s="49" t="str">
        <f>PL!D31</f>
        <v/>
      </c>
      <c r="K264" s="49" t="str">
        <f t="shared" si="86"/>
        <v/>
      </c>
      <c r="L264" s="49">
        <f t="shared" si="87"/>
        <v>0</v>
      </c>
      <c r="M264" s="49">
        <f t="shared" si="88"/>
        <v>0</v>
      </c>
      <c r="N264" s="49" t="e">
        <f t="shared" si="168"/>
        <v>#NUM!</v>
      </c>
      <c r="O264" s="49" t="e">
        <f t="shared" si="89"/>
        <v>#NUM!</v>
      </c>
      <c r="P264" s="49" t="e">
        <f t="shared" si="90"/>
        <v>#NUM!</v>
      </c>
      <c r="Q264" s="49" t="e">
        <f t="shared" si="91"/>
        <v>#NUM!</v>
      </c>
      <c r="R264" s="49" t="e">
        <f t="shared" si="92"/>
        <v>#NUM!</v>
      </c>
      <c r="S264" s="49" t="e">
        <f t="shared" si="93"/>
        <v>#NUM!</v>
      </c>
      <c r="T264" s="49" t="e">
        <f t="shared" si="94"/>
        <v>#NUM!</v>
      </c>
      <c r="U264" s="49" t="e">
        <f t="shared" si="95"/>
        <v>#NUM!</v>
      </c>
      <c r="V264" s="49" t="e">
        <f t="shared" si="96"/>
        <v>#NUM!</v>
      </c>
      <c r="W264" s="51" t="e">
        <f t="shared" si="97"/>
        <v>#NUM!</v>
      </c>
      <c r="X264" s="49" t="e">
        <f t="shared" si="98"/>
        <v>#NUM!</v>
      </c>
      <c r="Y264" s="49" t="e">
        <f t="shared" si="99"/>
        <v>#NUM!</v>
      </c>
      <c r="Z264" s="49" t="e">
        <f t="shared" si="100"/>
        <v>#NUM!</v>
      </c>
      <c r="AA264" s="49" t="e">
        <f t="shared" si="101"/>
        <v>#NUM!</v>
      </c>
      <c r="AB264" s="49" t="e">
        <f t="shared" si="102"/>
        <v>#NUM!</v>
      </c>
      <c r="AC264" s="49" t="e">
        <f t="shared" si="103"/>
        <v>#NUM!</v>
      </c>
      <c r="AD264" s="49" t="e">
        <f t="shared" si="104"/>
        <v>#NUM!</v>
      </c>
      <c r="AE264" s="49" t="e">
        <f t="shared" si="105"/>
        <v>#NUM!</v>
      </c>
      <c r="AF264" s="49" t="e">
        <f t="shared" si="106"/>
        <v>#NUM!</v>
      </c>
      <c r="AG264" s="49" t="e">
        <f t="shared" si="107"/>
        <v>#NUM!</v>
      </c>
      <c r="AH264" s="49" t="e">
        <f t="shared" si="108"/>
        <v>#NUM!</v>
      </c>
      <c r="AI264" s="49" t="e">
        <f t="shared" si="109"/>
        <v>#NUM!</v>
      </c>
      <c r="AJ264" s="49" t="e">
        <f t="shared" si="110"/>
        <v>#NUM!</v>
      </c>
      <c r="AK264" s="49" t="e">
        <f t="shared" si="111"/>
        <v>#NUM!</v>
      </c>
      <c r="AL264" s="49" t="e">
        <f t="shared" si="112"/>
        <v>#NUM!</v>
      </c>
      <c r="AM264" s="49" t="e">
        <f t="shared" si="113"/>
        <v>#NUM!</v>
      </c>
      <c r="AN264" s="49" t="e">
        <f t="shared" si="114"/>
        <v>#NUM!</v>
      </c>
      <c r="AO264" s="49" t="e">
        <f t="shared" si="115"/>
        <v>#NUM!</v>
      </c>
      <c r="AP264" s="49" t="e">
        <f t="shared" si="116"/>
        <v>#NUM!</v>
      </c>
      <c r="AQ264" s="49" t="e">
        <f t="shared" si="117"/>
        <v>#NUM!</v>
      </c>
      <c r="AR264" s="49" t="e">
        <f t="shared" si="118"/>
        <v>#NUM!</v>
      </c>
      <c r="AS264" s="49" t="e">
        <f t="shared" si="119"/>
        <v>#NUM!</v>
      </c>
      <c r="AT264" s="49" t="e">
        <f t="shared" si="120"/>
        <v>#NUM!</v>
      </c>
      <c r="AU264" s="49" t="e">
        <f t="shared" si="121"/>
        <v>#NUM!</v>
      </c>
      <c r="AV264" s="49" t="e">
        <f t="shared" si="122"/>
        <v>#NUM!</v>
      </c>
      <c r="AW264" s="49" t="e">
        <f t="shared" si="123"/>
        <v>#NUM!</v>
      </c>
      <c r="AX264" s="49" t="e">
        <f t="shared" si="124"/>
        <v>#NUM!</v>
      </c>
      <c r="AY264" s="49" t="e">
        <f t="shared" si="125"/>
        <v>#NUM!</v>
      </c>
      <c r="AZ264" s="49" t="e">
        <f t="shared" si="126"/>
        <v>#NUM!</v>
      </c>
      <c r="BA264" s="49" t="e">
        <f t="shared" si="127"/>
        <v>#NUM!</v>
      </c>
      <c r="BB264" s="49" t="e">
        <f t="shared" si="128"/>
        <v>#NUM!</v>
      </c>
      <c r="BC264" s="49" t="e">
        <f t="shared" si="129"/>
        <v>#NUM!</v>
      </c>
      <c r="BD264" s="49" t="e">
        <f t="shared" si="130"/>
        <v>#NUM!</v>
      </c>
      <c r="BE264" s="39" t="e">
        <f t="shared" si="131"/>
        <v>#NUM!</v>
      </c>
      <c r="BF264" s="39" t="e">
        <f t="shared" si="132"/>
        <v>#NUM!</v>
      </c>
      <c r="BG264" s="39" t="e">
        <f t="shared" si="133"/>
        <v>#NUM!</v>
      </c>
      <c r="BH264" s="39" t="e">
        <f t="shared" si="134"/>
        <v>#NUM!</v>
      </c>
      <c r="BI264" s="39" t="e">
        <f t="shared" si="135"/>
        <v>#NUM!</v>
      </c>
      <c r="BJ264" s="39" t="e">
        <f t="shared" si="136"/>
        <v>#NUM!</v>
      </c>
      <c r="BK264" s="39" t="e">
        <f t="shared" si="137"/>
        <v>#NUM!</v>
      </c>
      <c r="BL264" s="39" t="e">
        <f t="shared" si="138"/>
        <v>#NUM!</v>
      </c>
      <c r="BM264" s="39" t="e">
        <f t="shared" si="139"/>
        <v>#NUM!</v>
      </c>
      <c r="BN264" s="39" t="e">
        <f t="shared" si="140"/>
        <v>#NUM!</v>
      </c>
      <c r="BO264" s="39" t="e">
        <f t="shared" si="141"/>
        <v>#NUM!</v>
      </c>
      <c r="BP264" s="39" t="e">
        <f t="shared" si="142"/>
        <v>#NUM!</v>
      </c>
      <c r="BQ264" s="39" t="e">
        <f t="shared" si="143"/>
        <v>#NUM!</v>
      </c>
      <c r="BR264" s="39" t="e">
        <f t="shared" si="144"/>
        <v>#NUM!</v>
      </c>
      <c r="BS264" s="39" t="e">
        <f t="shared" si="145"/>
        <v>#NUM!</v>
      </c>
      <c r="BT264" s="39" t="e">
        <f t="shared" si="146"/>
        <v>#NUM!</v>
      </c>
      <c r="BU264" s="39" t="e">
        <f t="shared" si="147"/>
        <v>#NUM!</v>
      </c>
      <c r="BV264" s="39" t="e">
        <f t="shared" si="148"/>
        <v>#NUM!</v>
      </c>
      <c r="BW264" s="39" t="e">
        <f t="shared" si="149"/>
        <v>#NUM!</v>
      </c>
      <c r="BX264" s="39" t="e">
        <f t="shared" si="150"/>
        <v>#NUM!</v>
      </c>
      <c r="BY264" s="39" t="e">
        <f t="shared" si="151"/>
        <v>#NUM!</v>
      </c>
      <c r="BZ264" s="39" t="e">
        <f t="shared" si="152"/>
        <v>#NUM!</v>
      </c>
      <c r="CA264" s="39" t="e">
        <f t="shared" si="153"/>
        <v>#NUM!</v>
      </c>
      <c r="CB264" s="39" t="e">
        <f t="shared" si="154"/>
        <v>#NUM!</v>
      </c>
      <c r="CC264" s="39" t="e">
        <f t="shared" si="155"/>
        <v>#NUM!</v>
      </c>
      <c r="CD264" s="39" t="e">
        <f t="shared" si="156"/>
        <v>#NUM!</v>
      </c>
      <c r="CE264" s="39" t="e">
        <f t="shared" si="157"/>
        <v>#NUM!</v>
      </c>
      <c r="CF264" s="39" t="e">
        <f t="shared" si="158"/>
        <v>#NUM!</v>
      </c>
      <c r="CG264" s="39" t="e">
        <f t="shared" si="159"/>
        <v>#NUM!</v>
      </c>
      <c r="CH264" s="39" t="e">
        <f t="shared" si="160"/>
        <v>#NUM!</v>
      </c>
      <c r="CI264" s="39" t="e">
        <f t="shared" si="161"/>
        <v>#NUM!</v>
      </c>
      <c r="CJ264" s="39" t="e">
        <f t="shared" si="162"/>
        <v>#NUM!</v>
      </c>
      <c r="CK264" s="39" t="e">
        <f t="shared" si="163"/>
        <v>#NUM!</v>
      </c>
      <c r="CL264" s="39" t="e">
        <f t="shared" si="164"/>
        <v>#NUM!</v>
      </c>
      <c r="CM264" s="39" t="e">
        <f t="shared" si="165"/>
        <v>#NUM!</v>
      </c>
      <c r="CN264" s="39" t="e">
        <f t="shared" si="166"/>
        <v>#NUM!</v>
      </c>
      <c r="CO264" s="39" t="e">
        <f t="shared" si="167"/>
        <v>#NUM!</v>
      </c>
      <c r="CQ264" s="39" t="s">
        <v>57</v>
      </c>
    </row>
    <row r="265" spans="2:95" ht="15.75">
      <c r="B265" s="49" t="str">
        <f>PL!A32</f>
        <v/>
      </c>
      <c r="C265" s="53" t="str">
        <f>IF(PL!B32="","",PL!B32)</f>
        <v/>
      </c>
      <c r="D265" s="53" t="str">
        <f>IF(PL!C32="","",PL!C32)</f>
        <v/>
      </c>
      <c r="E265" s="52">
        <f t="shared" si="82"/>
        <v>45839</v>
      </c>
      <c r="F265" s="52">
        <f t="shared" si="83"/>
        <v>43830</v>
      </c>
      <c r="G265" s="39" t="str">
        <f t="shared" si="84"/>
        <v>2025-B</v>
      </c>
      <c r="H265" s="52" t="e">
        <f t="shared" si="85"/>
        <v>#N/A</v>
      </c>
      <c r="J265" s="49" t="str">
        <f>PL!D32</f>
        <v/>
      </c>
      <c r="K265" s="49" t="str">
        <f t="shared" si="86"/>
        <v/>
      </c>
      <c r="L265" s="49">
        <f t="shared" si="87"/>
        <v>0</v>
      </c>
      <c r="M265" s="49">
        <f t="shared" si="88"/>
        <v>0</v>
      </c>
      <c r="N265" s="49" t="e">
        <f t="shared" si="168"/>
        <v>#NUM!</v>
      </c>
      <c r="O265" s="49" t="e">
        <f t="shared" si="89"/>
        <v>#NUM!</v>
      </c>
      <c r="P265" s="49" t="e">
        <f t="shared" si="90"/>
        <v>#NUM!</v>
      </c>
      <c r="Q265" s="49" t="e">
        <f t="shared" si="91"/>
        <v>#NUM!</v>
      </c>
      <c r="R265" s="49" t="e">
        <f t="shared" si="92"/>
        <v>#NUM!</v>
      </c>
      <c r="S265" s="49" t="e">
        <f t="shared" si="93"/>
        <v>#NUM!</v>
      </c>
      <c r="T265" s="49" t="e">
        <f t="shared" si="94"/>
        <v>#NUM!</v>
      </c>
      <c r="U265" s="49" t="e">
        <f t="shared" si="95"/>
        <v>#NUM!</v>
      </c>
      <c r="V265" s="49" t="e">
        <f t="shared" si="96"/>
        <v>#NUM!</v>
      </c>
      <c r="W265" s="51" t="e">
        <f t="shared" si="97"/>
        <v>#NUM!</v>
      </c>
      <c r="X265" s="49" t="e">
        <f t="shared" si="98"/>
        <v>#NUM!</v>
      </c>
      <c r="Y265" s="49" t="e">
        <f t="shared" si="99"/>
        <v>#NUM!</v>
      </c>
      <c r="Z265" s="49" t="e">
        <f t="shared" si="100"/>
        <v>#NUM!</v>
      </c>
      <c r="AA265" s="49" t="e">
        <f t="shared" si="101"/>
        <v>#NUM!</v>
      </c>
      <c r="AB265" s="49" t="e">
        <f t="shared" si="102"/>
        <v>#NUM!</v>
      </c>
      <c r="AC265" s="49" t="e">
        <f t="shared" si="103"/>
        <v>#NUM!</v>
      </c>
      <c r="AD265" s="49" t="e">
        <f t="shared" si="104"/>
        <v>#NUM!</v>
      </c>
      <c r="AE265" s="49" t="e">
        <f t="shared" si="105"/>
        <v>#NUM!</v>
      </c>
      <c r="AF265" s="49" t="e">
        <f t="shared" si="106"/>
        <v>#NUM!</v>
      </c>
      <c r="AG265" s="49" t="e">
        <f t="shared" si="107"/>
        <v>#NUM!</v>
      </c>
      <c r="AH265" s="49" t="e">
        <f t="shared" si="108"/>
        <v>#NUM!</v>
      </c>
      <c r="AI265" s="49" t="e">
        <f t="shared" si="109"/>
        <v>#NUM!</v>
      </c>
      <c r="AJ265" s="49" t="e">
        <f t="shared" si="110"/>
        <v>#NUM!</v>
      </c>
      <c r="AK265" s="49" t="e">
        <f t="shared" si="111"/>
        <v>#NUM!</v>
      </c>
      <c r="AL265" s="49" t="e">
        <f t="shared" si="112"/>
        <v>#NUM!</v>
      </c>
      <c r="AM265" s="49" t="e">
        <f t="shared" si="113"/>
        <v>#NUM!</v>
      </c>
      <c r="AN265" s="49" t="e">
        <f t="shared" si="114"/>
        <v>#NUM!</v>
      </c>
      <c r="AO265" s="49" t="e">
        <f t="shared" si="115"/>
        <v>#NUM!</v>
      </c>
      <c r="AP265" s="49" t="e">
        <f t="shared" si="116"/>
        <v>#NUM!</v>
      </c>
      <c r="AQ265" s="49" t="e">
        <f t="shared" si="117"/>
        <v>#NUM!</v>
      </c>
      <c r="AR265" s="49" t="e">
        <f t="shared" si="118"/>
        <v>#NUM!</v>
      </c>
      <c r="AS265" s="49" t="e">
        <f t="shared" si="119"/>
        <v>#NUM!</v>
      </c>
      <c r="AT265" s="49" t="e">
        <f t="shared" si="120"/>
        <v>#NUM!</v>
      </c>
      <c r="AU265" s="49" t="e">
        <f t="shared" si="121"/>
        <v>#NUM!</v>
      </c>
      <c r="AV265" s="49" t="e">
        <f t="shared" si="122"/>
        <v>#NUM!</v>
      </c>
      <c r="AW265" s="49" t="e">
        <f t="shared" si="123"/>
        <v>#NUM!</v>
      </c>
      <c r="AX265" s="49" t="e">
        <f t="shared" si="124"/>
        <v>#NUM!</v>
      </c>
      <c r="AY265" s="49" t="e">
        <f t="shared" si="125"/>
        <v>#NUM!</v>
      </c>
      <c r="AZ265" s="49" t="e">
        <f t="shared" si="126"/>
        <v>#NUM!</v>
      </c>
      <c r="BA265" s="49" t="e">
        <f t="shared" si="127"/>
        <v>#NUM!</v>
      </c>
      <c r="BB265" s="49" t="e">
        <f t="shared" si="128"/>
        <v>#NUM!</v>
      </c>
      <c r="BC265" s="49" t="e">
        <f t="shared" si="129"/>
        <v>#NUM!</v>
      </c>
      <c r="BD265" s="49" t="e">
        <f t="shared" si="130"/>
        <v>#NUM!</v>
      </c>
      <c r="BE265" s="39" t="e">
        <f t="shared" si="131"/>
        <v>#NUM!</v>
      </c>
      <c r="BF265" s="39" t="e">
        <f t="shared" si="132"/>
        <v>#NUM!</v>
      </c>
      <c r="BG265" s="39" t="e">
        <f t="shared" si="133"/>
        <v>#NUM!</v>
      </c>
      <c r="BH265" s="39" t="e">
        <f t="shared" si="134"/>
        <v>#NUM!</v>
      </c>
      <c r="BI265" s="39" t="e">
        <f t="shared" si="135"/>
        <v>#NUM!</v>
      </c>
      <c r="BJ265" s="39" t="e">
        <f t="shared" si="136"/>
        <v>#NUM!</v>
      </c>
      <c r="BK265" s="39" t="e">
        <f t="shared" si="137"/>
        <v>#NUM!</v>
      </c>
      <c r="BL265" s="39" t="e">
        <f t="shared" si="138"/>
        <v>#NUM!</v>
      </c>
      <c r="BM265" s="39" t="e">
        <f t="shared" si="139"/>
        <v>#NUM!</v>
      </c>
      <c r="BN265" s="39" t="e">
        <f t="shared" si="140"/>
        <v>#NUM!</v>
      </c>
      <c r="BO265" s="39" t="e">
        <f t="shared" si="141"/>
        <v>#NUM!</v>
      </c>
      <c r="BP265" s="39" t="e">
        <f t="shared" si="142"/>
        <v>#NUM!</v>
      </c>
      <c r="BQ265" s="39" t="e">
        <f t="shared" si="143"/>
        <v>#NUM!</v>
      </c>
      <c r="BR265" s="39" t="e">
        <f t="shared" si="144"/>
        <v>#NUM!</v>
      </c>
      <c r="BS265" s="39" t="e">
        <f t="shared" si="145"/>
        <v>#NUM!</v>
      </c>
      <c r="BT265" s="39" t="e">
        <f t="shared" si="146"/>
        <v>#NUM!</v>
      </c>
      <c r="BU265" s="39" t="e">
        <f t="shared" si="147"/>
        <v>#NUM!</v>
      </c>
      <c r="BV265" s="39" t="e">
        <f t="shared" si="148"/>
        <v>#NUM!</v>
      </c>
      <c r="BW265" s="39" t="e">
        <f t="shared" si="149"/>
        <v>#NUM!</v>
      </c>
      <c r="BX265" s="39" t="e">
        <f t="shared" si="150"/>
        <v>#NUM!</v>
      </c>
      <c r="BY265" s="39" t="e">
        <f t="shared" si="151"/>
        <v>#NUM!</v>
      </c>
      <c r="BZ265" s="39" t="e">
        <f t="shared" si="152"/>
        <v>#NUM!</v>
      </c>
      <c r="CA265" s="39" t="e">
        <f t="shared" si="153"/>
        <v>#NUM!</v>
      </c>
      <c r="CB265" s="39" t="e">
        <f t="shared" si="154"/>
        <v>#NUM!</v>
      </c>
      <c r="CC265" s="39" t="e">
        <f t="shared" si="155"/>
        <v>#NUM!</v>
      </c>
      <c r="CD265" s="39" t="e">
        <f t="shared" si="156"/>
        <v>#NUM!</v>
      </c>
      <c r="CE265" s="39" t="e">
        <f t="shared" si="157"/>
        <v>#NUM!</v>
      </c>
      <c r="CF265" s="39" t="e">
        <f t="shared" si="158"/>
        <v>#NUM!</v>
      </c>
      <c r="CG265" s="39" t="e">
        <f t="shared" si="159"/>
        <v>#NUM!</v>
      </c>
      <c r="CH265" s="39" t="e">
        <f t="shared" si="160"/>
        <v>#NUM!</v>
      </c>
      <c r="CI265" s="39" t="e">
        <f t="shared" si="161"/>
        <v>#NUM!</v>
      </c>
      <c r="CJ265" s="39" t="e">
        <f t="shared" si="162"/>
        <v>#NUM!</v>
      </c>
      <c r="CK265" s="39" t="e">
        <f t="shared" si="163"/>
        <v>#NUM!</v>
      </c>
      <c r="CL265" s="39" t="e">
        <f t="shared" si="164"/>
        <v>#NUM!</v>
      </c>
      <c r="CM265" s="39" t="e">
        <f t="shared" si="165"/>
        <v>#NUM!</v>
      </c>
      <c r="CN265" s="39" t="e">
        <f t="shared" si="166"/>
        <v>#NUM!</v>
      </c>
      <c r="CO265" s="39" t="e">
        <f t="shared" si="167"/>
        <v>#NUM!</v>
      </c>
      <c r="CQ265" s="39" t="s">
        <v>57</v>
      </c>
    </row>
    <row r="266" spans="2:95" ht="15.75">
      <c r="B266" s="49" t="str">
        <f>PL!A33</f>
        <v/>
      </c>
      <c r="C266" s="53" t="str">
        <f>IF(PL!B33="","",PL!B33)</f>
        <v/>
      </c>
      <c r="D266" s="53" t="str">
        <f>IF(PL!C33="","",PL!C33)</f>
        <v/>
      </c>
      <c r="E266" s="52">
        <f t="shared" si="82"/>
        <v>46023</v>
      </c>
      <c r="F266" s="52">
        <f t="shared" si="83"/>
        <v>43830</v>
      </c>
      <c r="G266" s="39" t="str">
        <f t="shared" si="84"/>
        <v>2026-A</v>
      </c>
      <c r="H266" s="52" t="e">
        <f t="shared" si="85"/>
        <v>#N/A</v>
      </c>
      <c r="J266" s="49" t="str">
        <f>PL!D33</f>
        <v/>
      </c>
      <c r="K266" s="49" t="str">
        <f t="shared" si="86"/>
        <v/>
      </c>
      <c r="L266" s="49">
        <f t="shared" si="87"/>
        <v>0</v>
      </c>
      <c r="M266" s="49">
        <f t="shared" si="88"/>
        <v>0</v>
      </c>
      <c r="N266" s="49" t="e">
        <f t="shared" si="168"/>
        <v>#NUM!</v>
      </c>
      <c r="O266" s="49" t="e">
        <f t="shared" si="89"/>
        <v>#NUM!</v>
      </c>
      <c r="P266" s="49" t="e">
        <f t="shared" si="90"/>
        <v>#NUM!</v>
      </c>
      <c r="Q266" s="49" t="e">
        <f t="shared" si="91"/>
        <v>#NUM!</v>
      </c>
      <c r="R266" s="49" t="e">
        <f t="shared" si="92"/>
        <v>#NUM!</v>
      </c>
      <c r="S266" s="49" t="e">
        <f t="shared" si="93"/>
        <v>#NUM!</v>
      </c>
      <c r="T266" s="49" t="e">
        <f t="shared" si="94"/>
        <v>#NUM!</v>
      </c>
      <c r="U266" s="49" t="e">
        <f t="shared" si="95"/>
        <v>#NUM!</v>
      </c>
      <c r="V266" s="49" t="e">
        <f t="shared" si="96"/>
        <v>#NUM!</v>
      </c>
      <c r="W266" s="51" t="e">
        <f t="shared" si="97"/>
        <v>#NUM!</v>
      </c>
      <c r="X266" s="49" t="e">
        <f t="shared" si="98"/>
        <v>#NUM!</v>
      </c>
      <c r="Y266" s="49" t="e">
        <f t="shared" si="99"/>
        <v>#NUM!</v>
      </c>
      <c r="Z266" s="49" t="e">
        <f t="shared" si="100"/>
        <v>#NUM!</v>
      </c>
      <c r="AA266" s="49" t="e">
        <f t="shared" si="101"/>
        <v>#NUM!</v>
      </c>
      <c r="AB266" s="49" t="e">
        <f t="shared" si="102"/>
        <v>#NUM!</v>
      </c>
      <c r="AC266" s="49" t="e">
        <f t="shared" si="103"/>
        <v>#NUM!</v>
      </c>
      <c r="AD266" s="49" t="e">
        <f t="shared" si="104"/>
        <v>#NUM!</v>
      </c>
      <c r="AE266" s="49" t="e">
        <f t="shared" si="105"/>
        <v>#NUM!</v>
      </c>
      <c r="AF266" s="49" t="e">
        <f t="shared" si="106"/>
        <v>#NUM!</v>
      </c>
      <c r="AG266" s="49" t="e">
        <f t="shared" si="107"/>
        <v>#NUM!</v>
      </c>
      <c r="AH266" s="49" t="e">
        <f t="shared" si="108"/>
        <v>#NUM!</v>
      </c>
      <c r="AI266" s="49" t="e">
        <f t="shared" si="109"/>
        <v>#NUM!</v>
      </c>
      <c r="AJ266" s="49" t="e">
        <f t="shared" si="110"/>
        <v>#NUM!</v>
      </c>
      <c r="AK266" s="49" t="e">
        <f t="shared" si="111"/>
        <v>#NUM!</v>
      </c>
      <c r="AL266" s="49" t="e">
        <f t="shared" si="112"/>
        <v>#NUM!</v>
      </c>
      <c r="AM266" s="49" t="e">
        <f t="shared" si="113"/>
        <v>#NUM!</v>
      </c>
      <c r="AN266" s="49" t="e">
        <f t="shared" si="114"/>
        <v>#NUM!</v>
      </c>
      <c r="AO266" s="49" t="e">
        <f t="shared" si="115"/>
        <v>#NUM!</v>
      </c>
      <c r="AP266" s="49" t="e">
        <f t="shared" si="116"/>
        <v>#NUM!</v>
      </c>
      <c r="AQ266" s="49" t="e">
        <f t="shared" si="117"/>
        <v>#NUM!</v>
      </c>
      <c r="AR266" s="49" t="e">
        <f t="shared" si="118"/>
        <v>#NUM!</v>
      </c>
      <c r="AS266" s="49" t="e">
        <f t="shared" si="119"/>
        <v>#NUM!</v>
      </c>
      <c r="AT266" s="49" t="e">
        <f t="shared" si="120"/>
        <v>#NUM!</v>
      </c>
      <c r="AU266" s="49" t="e">
        <f t="shared" si="121"/>
        <v>#NUM!</v>
      </c>
      <c r="AV266" s="49" t="e">
        <f t="shared" si="122"/>
        <v>#NUM!</v>
      </c>
      <c r="AW266" s="49" t="e">
        <f t="shared" si="123"/>
        <v>#NUM!</v>
      </c>
      <c r="AX266" s="49" t="e">
        <f t="shared" si="124"/>
        <v>#NUM!</v>
      </c>
      <c r="AY266" s="49" t="e">
        <f t="shared" si="125"/>
        <v>#NUM!</v>
      </c>
      <c r="AZ266" s="49" t="e">
        <f t="shared" si="126"/>
        <v>#NUM!</v>
      </c>
      <c r="BA266" s="49" t="e">
        <f t="shared" si="127"/>
        <v>#NUM!</v>
      </c>
      <c r="BB266" s="49" t="e">
        <f t="shared" si="128"/>
        <v>#NUM!</v>
      </c>
      <c r="BC266" s="49" t="e">
        <f t="shared" si="129"/>
        <v>#NUM!</v>
      </c>
      <c r="BD266" s="49" t="e">
        <f t="shared" si="130"/>
        <v>#NUM!</v>
      </c>
      <c r="BE266" s="39" t="e">
        <f t="shared" si="131"/>
        <v>#NUM!</v>
      </c>
      <c r="BF266" s="39" t="e">
        <f t="shared" si="132"/>
        <v>#NUM!</v>
      </c>
      <c r="BG266" s="39" t="e">
        <f t="shared" si="133"/>
        <v>#NUM!</v>
      </c>
      <c r="BH266" s="39" t="e">
        <f t="shared" si="134"/>
        <v>#NUM!</v>
      </c>
      <c r="BI266" s="39" t="e">
        <f t="shared" si="135"/>
        <v>#NUM!</v>
      </c>
      <c r="BJ266" s="39" t="e">
        <f t="shared" si="136"/>
        <v>#NUM!</v>
      </c>
      <c r="BK266" s="39" t="e">
        <f t="shared" si="137"/>
        <v>#NUM!</v>
      </c>
      <c r="BL266" s="39" t="e">
        <f t="shared" si="138"/>
        <v>#NUM!</v>
      </c>
      <c r="BM266" s="39" t="e">
        <f t="shared" si="139"/>
        <v>#NUM!</v>
      </c>
      <c r="BN266" s="39" t="e">
        <f t="shared" si="140"/>
        <v>#NUM!</v>
      </c>
      <c r="BO266" s="39" t="e">
        <f t="shared" si="141"/>
        <v>#NUM!</v>
      </c>
      <c r="BP266" s="39" t="e">
        <f t="shared" si="142"/>
        <v>#NUM!</v>
      </c>
      <c r="BQ266" s="39" t="e">
        <f t="shared" si="143"/>
        <v>#NUM!</v>
      </c>
      <c r="BR266" s="39" t="e">
        <f t="shared" si="144"/>
        <v>#NUM!</v>
      </c>
      <c r="BS266" s="39" t="e">
        <f t="shared" si="145"/>
        <v>#NUM!</v>
      </c>
      <c r="BT266" s="39" t="e">
        <f t="shared" si="146"/>
        <v>#NUM!</v>
      </c>
      <c r="BU266" s="39" t="e">
        <f t="shared" si="147"/>
        <v>#NUM!</v>
      </c>
      <c r="BV266" s="39" t="e">
        <f t="shared" si="148"/>
        <v>#NUM!</v>
      </c>
      <c r="BW266" s="39" t="e">
        <f t="shared" si="149"/>
        <v>#NUM!</v>
      </c>
      <c r="BX266" s="39" t="e">
        <f t="shared" si="150"/>
        <v>#NUM!</v>
      </c>
      <c r="BY266" s="39" t="e">
        <f t="shared" si="151"/>
        <v>#NUM!</v>
      </c>
      <c r="BZ266" s="39" t="e">
        <f t="shared" si="152"/>
        <v>#NUM!</v>
      </c>
      <c r="CA266" s="39" t="e">
        <f t="shared" si="153"/>
        <v>#NUM!</v>
      </c>
      <c r="CB266" s="39" t="e">
        <f t="shared" si="154"/>
        <v>#NUM!</v>
      </c>
      <c r="CC266" s="39" t="e">
        <f t="shared" si="155"/>
        <v>#NUM!</v>
      </c>
      <c r="CD266" s="39" t="e">
        <f t="shared" si="156"/>
        <v>#NUM!</v>
      </c>
      <c r="CE266" s="39" t="e">
        <f t="shared" si="157"/>
        <v>#NUM!</v>
      </c>
      <c r="CF266" s="39" t="e">
        <f t="shared" si="158"/>
        <v>#NUM!</v>
      </c>
      <c r="CG266" s="39" t="e">
        <f t="shared" si="159"/>
        <v>#NUM!</v>
      </c>
      <c r="CH266" s="39" t="e">
        <f t="shared" si="160"/>
        <v>#NUM!</v>
      </c>
      <c r="CI266" s="39" t="e">
        <f t="shared" si="161"/>
        <v>#NUM!</v>
      </c>
      <c r="CJ266" s="39" t="e">
        <f t="shared" si="162"/>
        <v>#NUM!</v>
      </c>
      <c r="CK266" s="39" t="e">
        <f t="shared" si="163"/>
        <v>#NUM!</v>
      </c>
      <c r="CL266" s="39" t="e">
        <f t="shared" si="164"/>
        <v>#NUM!</v>
      </c>
      <c r="CM266" s="39" t="e">
        <f t="shared" si="165"/>
        <v>#NUM!</v>
      </c>
      <c r="CN266" s="39" t="e">
        <f t="shared" si="166"/>
        <v>#NUM!</v>
      </c>
      <c r="CO266" s="39" t="e">
        <f t="shared" si="167"/>
        <v>#NUM!</v>
      </c>
      <c r="CQ266" s="39" t="s">
        <v>57</v>
      </c>
    </row>
    <row r="267" spans="2:95" ht="15.75">
      <c r="B267" s="49" t="str">
        <f>PL!A34</f>
        <v/>
      </c>
      <c r="C267" s="53" t="str">
        <f>IF(PL!B34="","",PL!B34)</f>
        <v/>
      </c>
      <c r="D267" s="53" t="str">
        <f>IF(PL!C34="","",PL!C34)</f>
        <v/>
      </c>
      <c r="E267" s="52">
        <f t="shared" si="82"/>
        <v>46204</v>
      </c>
      <c r="F267" s="52">
        <f t="shared" si="83"/>
        <v>43830</v>
      </c>
      <c r="G267" s="39" t="str">
        <f t="shared" si="84"/>
        <v>2026-B</v>
      </c>
      <c r="H267" s="52" t="e">
        <f t="shared" si="85"/>
        <v>#N/A</v>
      </c>
      <c r="J267" s="49" t="str">
        <f>PL!D34</f>
        <v/>
      </c>
      <c r="K267" s="49" t="str">
        <f t="shared" si="86"/>
        <v/>
      </c>
      <c r="L267" s="49">
        <f t="shared" si="87"/>
        <v>0</v>
      </c>
      <c r="M267" s="49">
        <f t="shared" si="88"/>
        <v>0</v>
      </c>
      <c r="N267" s="49" t="e">
        <f t="shared" si="168"/>
        <v>#NUM!</v>
      </c>
      <c r="O267" s="49" t="e">
        <f t="shared" si="89"/>
        <v>#NUM!</v>
      </c>
      <c r="P267" s="49" t="e">
        <f t="shared" si="90"/>
        <v>#NUM!</v>
      </c>
      <c r="Q267" s="49" t="e">
        <f t="shared" si="91"/>
        <v>#NUM!</v>
      </c>
      <c r="R267" s="49" t="e">
        <f t="shared" si="92"/>
        <v>#NUM!</v>
      </c>
      <c r="S267" s="49" t="e">
        <f t="shared" si="93"/>
        <v>#NUM!</v>
      </c>
      <c r="T267" s="49" t="e">
        <f t="shared" si="94"/>
        <v>#NUM!</v>
      </c>
      <c r="U267" s="49" t="e">
        <f t="shared" si="95"/>
        <v>#NUM!</v>
      </c>
      <c r="V267" s="49" t="e">
        <f t="shared" si="96"/>
        <v>#NUM!</v>
      </c>
      <c r="W267" s="51" t="e">
        <f t="shared" si="97"/>
        <v>#NUM!</v>
      </c>
      <c r="X267" s="49" t="e">
        <f t="shared" si="98"/>
        <v>#NUM!</v>
      </c>
      <c r="Y267" s="49" t="e">
        <f t="shared" si="99"/>
        <v>#NUM!</v>
      </c>
      <c r="Z267" s="49" t="e">
        <f t="shared" si="100"/>
        <v>#NUM!</v>
      </c>
      <c r="AA267" s="49" t="e">
        <f t="shared" si="101"/>
        <v>#NUM!</v>
      </c>
      <c r="AB267" s="49" t="e">
        <f t="shared" si="102"/>
        <v>#NUM!</v>
      </c>
      <c r="AC267" s="49" t="e">
        <f t="shared" si="103"/>
        <v>#NUM!</v>
      </c>
      <c r="AD267" s="49" t="e">
        <f t="shared" si="104"/>
        <v>#NUM!</v>
      </c>
      <c r="AE267" s="49" t="e">
        <f t="shared" si="105"/>
        <v>#NUM!</v>
      </c>
      <c r="AF267" s="49" t="e">
        <f t="shared" si="106"/>
        <v>#NUM!</v>
      </c>
      <c r="AG267" s="49" t="e">
        <f t="shared" si="107"/>
        <v>#NUM!</v>
      </c>
      <c r="AH267" s="49" t="e">
        <f t="shared" si="108"/>
        <v>#NUM!</v>
      </c>
      <c r="AI267" s="49" t="e">
        <f t="shared" si="109"/>
        <v>#NUM!</v>
      </c>
      <c r="AJ267" s="49" t="e">
        <f t="shared" si="110"/>
        <v>#NUM!</v>
      </c>
      <c r="AK267" s="49" t="e">
        <f t="shared" si="111"/>
        <v>#NUM!</v>
      </c>
      <c r="AL267" s="49" t="e">
        <f t="shared" si="112"/>
        <v>#NUM!</v>
      </c>
      <c r="AM267" s="49" t="e">
        <f t="shared" si="113"/>
        <v>#NUM!</v>
      </c>
      <c r="AN267" s="49" t="e">
        <f t="shared" si="114"/>
        <v>#NUM!</v>
      </c>
      <c r="AO267" s="49" t="e">
        <f t="shared" si="115"/>
        <v>#NUM!</v>
      </c>
      <c r="AP267" s="49" t="e">
        <f t="shared" si="116"/>
        <v>#NUM!</v>
      </c>
      <c r="AQ267" s="49" t="e">
        <f t="shared" si="117"/>
        <v>#NUM!</v>
      </c>
      <c r="AR267" s="49" t="e">
        <f t="shared" si="118"/>
        <v>#NUM!</v>
      </c>
      <c r="AS267" s="49" t="e">
        <f t="shared" si="119"/>
        <v>#NUM!</v>
      </c>
      <c r="AT267" s="49" t="e">
        <f t="shared" si="120"/>
        <v>#NUM!</v>
      </c>
      <c r="AU267" s="49" t="e">
        <f t="shared" si="121"/>
        <v>#NUM!</v>
      </c>
      <c r="AV267" s="49" t="e">
        <f t="shared" si="122"/>
        <v>#NUM!</v>
      </c>
      <c r="AW267" s="49" t="e">
        <f t="shared" si="123"/>
        <v>#NUM!</v>
      </c>
      <c r="AX267" s="49" t="e">
        <f t="shared" si="124"/>
        <v>#NUM!</v>
      </c>
      <c r="AY267" s="49" t="e">
        <f t="shared" si="125"/>
        <v>#NUM!</v>
      </c>
      <c r="AZ267" s="49" t="e">
        <f t="shared" si="126"/>
        <v>#NUM!</v>
      </c>
      <c r="BA267" s="49" t="e">
        <f t="shared" si="127"/>
        <v>#NUM!</v>
      </c>
      <c r="BB267" s="49" t="e">
        <f t="shared" si="128"/>
        <v>#NUM!</v>
      </c>
      <c r="BC267" s="49" t="e">
        <f t="shared" si="129"/>
        <v>#NUM!</v>
      </c>
      <c r="BD267" s="49" t="e">
        <f t="shared" si="130"/>
        <v>#NUM!</v>
      </c>
      <c r="BE267" s="39" t="e">
        <f t="shared" si="131"/>
        <v>#NUM!</v>
      </c>
      <c r="BF267" s="39" t="e">
        <f t="shared" si="132"/>
        <v>#NUM!</v>
      </c>
      <c r="BG267" s="39" t="e">
        <f t="shared" si="133"/>
        <v>#NUM!</v>
      </c>
      <c r="BH267" s="39" t="e">
        <f t="shared" si="134"/>
        <v>#NUM!</v>
      </c>
      <c r="BI267" s="39" t="e">
        <f t="shared" si="135"/>
        <v>#NUM!</v>
      </c>
      <c r="BJ267" s="39" t="e">
        <f t="shared" si="136"/>
        <v>#NUM!</v>
      </c>
      <c r="BK267" s="39" t="e">
        <f t="shared" si="137"/>
        <v>#NUM!</v>
      </c>
      <c r="BL267" s="39" t="e">
        <f t="shared" si="138"/>
        <v>#NUM!</v>
      </c>
      <c r="BM267" s="39" t="e">
        <f t="shared" si="139"/>
        <v>#NUM!</v>
      </c>
      <c r="BN267" s="39" t="e">
        <f t="shared" si="140"/>
        <v>#NUM!</v>
      </c>
      <c r="BO267" s="39" t="e">
        <f t="shared" si="141"/>
        <v>#NUM!</v>
      </c>
      <c r="BP267" s="39" t="e">
        <f t="shared" si="142"/>
        <v>#NUM!</v>
      </c>
      <c r="BQ267" s="39" t="e">
        <f t="shared" si="143"/>
        <v>#NUM!</v>
      </c>
      <c r="BR267" s="39" t="e">
        <f t="shared" si="144"/>
        <v>#NUM!</v>
      </c>
      <c r="BS267" s="39" t="e">
        <f t="shared" si="145"/>
        <v>#NUM!</v>
      </c>
      <c r="BT267" s="39" t="e">
        <f t="shared" si="146"/>
        <v>#NUM!</v>
      </c>
      <c r="BU267" s="39" t="e">
        <f t="shared" si="147"/>
        <v>#NUM!</v>
      </c>
      <c r="BV267" s="39" t="e">
        <f t="shared" si="148"/>
        <v>#NUM!</v>
      </c>
      <c r="BW267" s="39" t="e">
        <f t="shared" si="149"/>
        <v>#NUM!</v>
      </c>
      <c r="BX267" s="39" t="e">
        <f t="shared" si="150"/>
        <v>#NUM!</v>
      </c>
      <c r="BY267" s="39" t="e">
        <f t="shared" si="151"/>
        <v>#NUM!</v>
      </c>
      <c r="BZ267" s="39" t="e">
        <f t="shared" si="152"/>
        <v>#NUM!</v>
      </c>
      <c r="CA267" s="39" t="e">
        <f t="shared" si="153"/>
        <v>#NUM!</v>
      </c>
      <c r="CB267" s="39" t="e">
        <f t="shared" si="154"/>
        <v>#NUM!</v>
      </c>
      <c r="CC267" s="39" t="e">
        <f t="shared" si="155"/>
        <v>#NUM!</v>
      </c>
      <c r="CD267" s="39" t="e">
        <f t="shared" si="156"/>
        <v>#NUM!</v>
      </c>
      <c r="CE267" s="39" t="e">
        <f t="shared" si="157"/>
        <v>#NUM!</v>
      </c>
      <c r="CF267" s="39" t="e">
        <f t="shared" si="158"/>
        <v>#NUM!</v>
      </c>
      <c r="CG267" s="39" t="e">
        <f t="shared" si="159"/>
        <v>#NUM!</v>
      </c>
      <c r="CH267" s="39" t="e">
        <f t="shared" si="160"/>
        <v>#NUM!</v>
      </c>
      <c r="CI267" s="39" t="e">
        <f t="shared" si="161"/>
        <v>#NUM!</v>
      </c>
      <c r="CJ267" s="39" t="e">
        <f t="shared" si="162"/>
        <v>#NUM!</v>
      </c>
      <c r="CK267" s="39" t="e">
        <f t="shared" si="163"/>
        <v>#NUM!</v>
      </c>
      <c r="CL267" s="39" t="e">
        <f t="shared" si="164"/>
        <v>#NUM!</v>
      </c>
      <c r="CM267" s="39" t="e">
        <f t="shared" si="165"/>
        <v>#NUM!</v>
      </c>
      <c r="CN267" s="39" t="e">
        <f t="shared" si="166"/>
        <v>#NUM!</v>
      </c>
      <c r="CO267" s="39" t="e">
        <f t="shared" si="167"/>
        <v>#NUM!</v>
      </c>
      <c r="CQ267" s="39" t="s">
        <v>57</v>
      </c>
    </row>
    <row r="268" spans="2:95" ht="15.75">
      <c r="B268" s="49" t="str">
        <f>PL!A35</f>
        <v/>
      </c>
      <c r="C268" s="53" t="str">
        <f>IF(PL!B35="","",PL!B35)</f>
        <v/>
      </c>
      <c r="D268" s="53" t="str">
        <f>IF(PL!C35="","",PL!C35)</f>
        <v/>
      </c>
      <c r="E268" s="52">
        <f t="shared" si="82"/>
        <v>46388</v>
      </c>
      <c r="F268" s="52">
        <f t="shared" si="83"/>
        <v>43830</v>
      </c>
      <c r="G268" s="39" t="str">
        <f t="shared" si="84"/>
        <v>2027-A</v>
      </c>
      <c r="H268" s="52" t="e">
        <f t="shared" si="85"/>
        <v>#N/A</v>
      </c>
      <c r="J268" s="49" t="str">
        <f>PL!D35</f>
        <v/>
      </c>
      <c r="K268" s="49" t="str">
        <f t="shared" si="86"/>
        <v/>
      </c>
      <c r="L268" s="49">
        <f t="shared" si="87"/>
        <v>0</v>
      </c>
      <c r="M268" s="49">
        <f t="shared" si="88"/>
        <v>0</v>
      </c>
      <c r="N268" s="49" t="e">
        <f t="shared" si="168"/>
        <v>#NUM!</v>
      </c>
      <c r="O268" s="49" t="e">
        <f t="shared" si="89"/>
        <v>#NUM!</v>
      </c>
      <c r="P268" s="49" t="e">
        <f t="shared" si="90"/>
        <v>#NUM!</v>
      </c>
      <c r="Q268" s="49" t="e">
        <f t="shared" si="91"/>
        <v>#NUM!</v>
      </c>
      <c r="R268" s="49" t="e">
        <f t="shared" si="92"/>
        <v>#NUM!</v>
      </c>
      <c r="S268" s="49" t="e">
        <f t="shared" si="93"/>
        <v>#NUM!</v>
      </c>
      <c r="T268" s="49" t="e">
        <f t="shared" si="94"/>
        <v>#NUM!</v>
      </c>
      <c r="U268" s="49" t="e">
        <f t="shared" si="95"/>
        <v>#NUM!</v>
      </c>
      <c r="V268" s="49" t="e">
        <f t="shared" si="96"/>
        <v>#NUM!</v>
      </c>
      <c r="W268" s="51" t="e">
        <f t="shared" si="97"/>
        <v>#NUM!</v>
      </c>
      <c r="X268" s="49" t="e">
        <f t="shared" si="98"/>
        <v>#NUM!</v>
      </c>
      <c r="Y268" s="49" t="e">
        <f t="shared" si="99"/>
        <v>#NUM!</v>
      </c>
      <c r="Z268" s="49" t="e">
        <f t="shared" si="100"/>
        <v>#NUM!</v>
      </c>
      <c r="AA268" s="49" t="e">
        <f t="shared" si="101"/>
        <v>#NUM!</v>
      </c>
      <c r="AB268" s="49" t="e">
        <f t="shared" si="102"/>
        <v>#NUM!</v>
      </c>
      <c r="AC268" s="49" t="e">
        <f t="shared" si="103"/>
        <v>#NUM!</v>
      </c>
      <c r="AD268" s="49" t="e">
        <f t="shared" si="104"/>
        <v>#NUM!</v>
      </c>
      <c r="AE268" s="49" t="e">
        <f t="shared" si="105"/>
        <v>#NUM!</v>
      </c>
      <c r="AF268" s="49" t="e">
        <f t="shared" si="106"/>
        <v>#NUM!</v>
      </c>
      <c r="AG268" s="49" t="e">
        <f t="shared" si="107"/>
        <v>#NUM!</v>
      </c>
      <c r="AH268" s="49" t="e">
        <f t="shared" si="108"/>
        <v>#NUM!</v>
      </c>
      <c r="AI268" s="49" t="e">
        <f t="shared" si="109"/>
        <v>#NUM!</v>
      </c>
      <c r="AJ268" s="49" t="e">
        <f t="shared" si="110"/>
        <v>#NUM!</v>
      </c>
      <c r="AK268" s="49" t="e">
        <f t="shared" si="111"/>
        <v>#NUM!</v>
      </c>
      <c r="AL268" s="49" t="e">
        <f t="shared" si="112"/>
        <v>#NUM!</v>
      </c>
      <c r="AM268" s="49" t="e">
        <f t="shared" si="113"/>
        <v>#NUM!</v>
      </c>
      <c r="AN268" s="49" t="e">
        <f t="shared" si="114"/>
        <v>#NUM!</v>
      </c>
      <c r="AO268" s="49" t="e">
        <f t="shared" si="115"/>
        <v>#NUM!</v>
      </c>
      <c r="AP268" s="49" t="e">
        <f t="shared" si="116"/>
        <v>#NUM!</v>
      </c>
      <c r="AQ268" s="49" t="e">
        <f t="shared" si="117"/>
        <v>#NUM!</v>
      </c>
      <c r="AR268" s="49" t="e">
        <f t="shared" si="118"/>
        <v>#NUM!</v>
      </c>
      <c r="AS268" s="49" t="e">
        <f t="shared" si="119"/>
        <v>#NUM!</v>
      </c>
      <c r="AT268" s="49" t="e">
        <f t="shared" si="120"/>
        <v>#NUM!</v>
      </c>
      <c r="AU268" s="49" t="e">
        <f t="shared" si="121"/>
        <v>#NUM!</v>
      </c>
      <c r="AV268" s="49" t="e">
        <f t="shared" si="122"/>
        <v>#NUM!</v>
      </c>
      <c r="AW268" s="49" t="e">
        <f t="shared" si="123"/>
        <v>#NUM!</v>
      </c>
      <c r="AX268" s="49" t="e">
        <f t="shared" si="124"/>
        <v>#NUM!</v>
      </c>
      <c r="AY268" s="49" t="e">
        <f t="shared" si="125"/>
        <v>#NUM!</v>
      </c>
      <c r="AZ268" s="49" t="e">
        <f t="shared" si="126"/>
        <v>#NUM!</v>
      </c>
      <c r="BA268" s="49" t="e">
        <f t="shared" si="127"/>
        <v>#NUM!</v>
      </c>
      <c r="BB268" s="49" t="e">
        <f t="shared" si="128"/>
        <v>#NUM!</v>
      </c>
      <c r="BC268" s="49" t="e">
        <f t="shared" si="129"/>
        <v>#NUM!</v>
      </c>
      <c r="BD268" s="49" t="e">
        <f t="shared" si="130"/>
        <v>#NUM!</v>
      </c>
      <c r="BE268" s="39" t="e">
        <f t="shared" si="131"/>
        <v>#NUM!</v>
      </c>
      <c r="BF268" s="39" t="e">
        <f t="shared" si="132"/>
        <v>#NUM!</v>
      </c>
      <c r="BG268" s="39" t="e">
        <f t="shared" si="133"/>
        <v>#NUM!</v>
      </c>
      <c r="BH268" s="39" t="e">
        <f t="shared" si="134"/>
        <v>#NUM!</v>
      </c>
      <c r="BI268" s="39" t="e">
        <f t="shared" si="135"/>
        <v>#NUM!</v>
      </c>
      <c r="BJ268" s="39" t="e">
        <f t="shared" si="136"/>
        <v>#NUM!</v>
      </c>
      <c r="BK268" s="39" t="e">
        <f t="shared" si="137"/>
        <v>#NUM!</v>
      </c>
      <c r="BL268" s="39" t="e">
        <f t="shared" si="138"/>
        <v>#NUM!</v>
      </c>
      <c r="BM268" s="39" t="e">
        <f t="shared" si="139"/>
        <v>#NUM!</v>
      </c>
      <c r="BN268" s="39" t="e">
        <f t="shared" si="140"/>
        <v>#NUM!</v>
      </c>
      <c r="BO268" s="39" t="e">
        <f t="shared" si="141"/>
        <v>#NUM!</v>
      </c>
      <c r="BP268" s="39" t="e">
        <f t="shared" si="142"/>
        <v>#NUM!</v>
      </c>
      <c r="BQ268" s="39" t="e">
        <f t="shared" si="143"/>
        <v>#NUM!</v>
      </c>
      <c r="BR268" s="39" t="e">
        <f t="shared" si="144"/>
        <v>#NUM!</v>
      </c>
      <c r="BS268" s="39" t="e">
        <f t="shared" si="145"/>
        <v>#NUM!</v>
      </c>
      <c r="BT268" s="39" t="e">
        <f t="shared" si="146"/>
        <v>#NUM!</v>
      </c>
      <c r="BU268" s="39" t="e">
        <f t="shared" si="147"/>
        <v>#NUM!</v>
      </c>
      <c r="BV268" s="39" t="e">
        <f t="shared" si="148"/>
        <v>#NUM!</v>
      </c>
      <c r="BW268" s="39" t="e">
        <f t="shared" si="149"/>
        <v>#NUM!</v>
      </c>
      <c r="BX268" s="39" t="e">
        <f t="shared" si="150"/>
        <v>#NUM!</v>
      </c>
      <c r="BY268" s="39" t="e">
        <f t="shared" si="151"/>
        <v>#NUM!</v>
      </c>
      <c r="BZ268" s="39" t="e">
        <f t="shared" si="152"/>
        <v>#NUM!</v>
      </c>
      <c r="CA268" s="39" t="e">
        <f t="shared" si="153"/>
        <v>#NUM!</v>
      </c>
      <c r="CB268" s="39" t="e">
        <f t="shared" si="154"/>
        <v>#NUM!</v>
      </c>
      <c r="CC268" s="39" t="e">
        <f t="shared" si="155"/>
        <v>#NUM!</v>
      </c>
      <c r="CD268" s="39" t="e">
        <f t="shared" si="156"/>
        <v>#NUM!</v>
      </c>
      <c r="CE268" s="39" t="e">
        <f t="shared" si="157"/>
        <v>#NUM!</v>
      </c>
      <c r="CF268" s="39" t="e">
        <f t="shared" si="158"/>
        <v>#NUM!</v>
      </c>
      <c r="CG268" s="39" t="e">
        <f t="shared" si="159"/>
        <v>#NUM!</v>
      </c>
      <c r="CH268" s="39" t="e">
        <f t="shared" si="160"/>
        <v>#NUM!</v>
      </c>
      <c r="CI268" s="39" t="e">
        <f t="shared" si="161"/>
        <v>#NUM!</v>
      </c>
      <c r="CJ268" s="39" t="e">
        <f t="shared" si="162"/>
        <v>#NUM!</v>
      </c>
      <c r="CK268" s="39" t="e">
        <f t="shared" si="163"/>
        <v>#NUM!</v>
      </c>
      <c r="CL268" s="39" t="e">
        <f t="shared" si="164"/>
        <v>#NUM!</v>
      </c>
      <c r="CM268" s="39" t="e">
        <f t="shared" si="165"/>
        <v>#NUM!</v>
      </c>
      <c r="CN268" s="39" t="e">
        <f t="shared" si="166"/>
        <v>#NUM!</v>
      </c>
      <c r="CO268" s="39" t="e">
        <f t="shared" si="167"/>
        <v>#NUM!</v>
      </c>
      <c r="CQ268" s="39" t="s">
        <v>57</v>
      </c>
    </row>
    <row r="269" spans="2:95" ht="15.75">
      <c r="B269" s="49" t="str">
        <f>PL!A36</f>
        <v/>
      </c>
      <c r="C269" s="53" t="str">
        <f>IF(PL!B36="","",PL!B36)</f>
        <v/>
      </c>
      <c r="D269" s="53" t="str">
        <f>IF(PL!C36="","",PL!C36)</f>
        <v/>
      </c>
      <c r="E269" s="52">
        <f t="shared" si="82"/>
        <v>46569</v>
      </c>
      <c r="F269" s="52">
        <f t="shared" si="83"/>
        <v>43830</v>
      </c>
      <c r="G269" s="39" t="str">
        <f t="shared" si="84"/>
        <v>2027-B</v>
      </c>
      <c r="H269" s="52" t="e">
        <f t="shared" si="85"/>
        <v>#N/A</v>
      </c>
      <c r="J269" s="49" t="str">
        <f>PL!D36</f>
        <v/>
      </c>
      <c r="K269" s="49" t="str">
        <f t="shared" si="86"/>
        <v/>
      </c>
      <c r="L269" s="49">
        <f t="shared" si="87"/>
        <v>0</v>
      </c>
      <c r="M269" s="49">
        <f t="shared" si="88"/>
        <v>0</v>
      </c>
      <c r="N269" s="49" t="e">
        <f t="shared" si="168"/>
        <v>#NUM!</v>
      </c>
      <c r="O269" s="49" t="e">
        <f t="shared" si="89"/>
        <v>#NUM!</v>
      </c>
      <c r="P269" s="49" t="e">
        <f t="shared" si="90"/>
        <v>#NUM!</v>
      </c>
      <c r="Q269" s="49" t="e">
        <f t="shared" si="91"/>
        <v>#NUM!</v>
      </c>
      <c r="R269" s="49" t="e">
        <f t="shared" si="92"/>
        <v>#NUM!</v>
      </c>
      <c r="S269" s="49" t="e">
        <f t="shared" si="93"/>
        <v>#NUM!</v>
      </c>
      <c r="T269" s="49" t="e">
        <f t="shared" si="94"/>
        <v>#NUM!</v>
      </c>
      <c r="U269" s="49" t="e">
        <f t="shared" si="95"/>
        <v>#NUM!</v>
      </c>
      <c r="V269" s="49" t="e">
        <f t="shared" si="96"/>
        <v>#NUM!</v>
      </c>
      <c r="W269" s="51" t="e">
        <f t="shared" si="97"/>
        <v>#NUM!</v>
      </c>
      <c r="X269" s="49" t="e">
        <f t="shared" si="98"/>
        <v>#NUM!</v>
      </c>
      <c r="Y269" s="49" t="e">
        <f t="shared" si="99"/>
        <v>#NUM!</v>
      </c>
      <c r="Z269" s="49" t="e">
        <f t="shared" si="100"/>
        <v>#NUM!</v>
      </c>
      <c r="AA269" s="49" t="e">
        <f t="shared" si="101"/>
        <v>#NUM!</v>
      </c>
      <c r="AB269" s="49" t="e">
        <f t="shared" si="102"/>
        <v>#NUM!</v>
      </c>
      <c r="AC269" s="49" t="e">
        <f t="shared" si="103"/>
        <v>#NUM!</v>
      </c>
      <c r="AD269" s="49" t="e">
        <f t="shared" si="104"/>
        <v>#NUM!</v>
      </c>
      <c r="AE269" s="49" t="e">
        <f t="shared" si="105"/>
        <v>#NUM!</v>
      </c>
      <c r="AF269" s="49" t="e">
        <f t="shared" si="106"/>
        <v>#NUM!</v>
      </c>
      <c r="AG269" s="49" t="e">
        <f t="shared" si="107"/>
        <v>#NUM!</v>
      </c>
      <c r="AH269" s="49" t="e">
        <f t="shared" si="108"/>
        <v>#NUM!</v>
      </c>
      <c r="AI269" s="49" t="e">
        <f t="shared" si="109"/>
        <v>#NUM!</v>
      </c>
      <c r="AJ269" s="49" t="e">
        <f t="shared" si="110"/>
        <v>#NUM!</v>
      </c>
      <c r="AK269" s="49" t="e">
        <f t="shared" si="111"/>
        <v>#NUM!</v>
      </c>
      <c r="AL269" s="49" t="e">
        <f t="shared" si="112"/>
        <v>#NUM!</v>
      </c>
      <c r="AM269" s="49" t="e">
        <f t="shared" si="113"/>
        <v>#NUM!</v>
      </c>
      <c r="AN269" s="49" t="e">
        <f t="shared" si="114"/>
        <v>#NUM!</v>
      </c>
      <c r="AO269" s="49" t="e">
        <f t="shared" si="115"/>
        <v>#NUM!</v>
      </c>
      <c r="AP269" s="49" t="e">
        <f t="shared" si="116"/>
        <v>#NUM!</v>
      </c>
      <c r="AQ269" s="49" t="e">
        <f t="shared" si="117"/>
        <v>#NUM!</v>
      </c>
      <c r="AR269" s="49" t="e">
        <f t="shared" si="118"/>
        <v>#NUM!</v>
      </c>
      <c r="AS269" s="49" t="e">
        <f t="shared" si="119"/>
        <v>#NUM!</v>
      </c>
      <c r="AT269" s="49" t="e">
        <f t="shared" si="120"/>
        <v>#NUM!</v>
      </c>
      <c r="AU269" s="49" t="e">
        <f t="shared" si="121"/>
        <v>#NUM!</v>
      </c>
      <c r="AV269" s="49" t="e">
        <f t="shared" si="122"/>
        <v>#NUM!</v>
      </c>
      <c r="AW269" s="49" t="e">
        <f t="shared" si="123"/>
        <v>#NUM!</v>
      </c>
      <c r="AX269" s="49" t="e">
        <f t="shared" si="124"/>
        <v>#NUM!</v>
      </c>
      <c r="AY269" s="49" t="e">
        <f t="shared" si="125"/>
        <v>#NUM!</v>
      </c>
      <c r="AZ269" s="49" t="e">
        <f t="shared" si="126"/>
        <v>#NUM!</v>
      </c>
      <c r="BA269" s="49" t="e">
        <f t="shared" si="127"/>
        <v>#NUM!</v>
      </c>
      <c r="BB269" s="49" t="e">
        <f t="shared" si="128"/>
        <v>#NUM!</v>
      </c>
      <c r="BC269" s="49" t="e">
        <f t="shared" si="129"/>
        <v>#NUM!</v>
      </c>
      <c r="BD269" s="49" t="e">
        <f t="shared" si="130"/>
        <v>#NUM!</v>
      </c>
      <c r="BE269" s="39" t="e">
        <f t="shared" si="131"/>
        <v>#NUM!</v>
      </c>
      <c r="BF269" s="39" t="e">
        <f t="shared" si="132"/>
        <v>#NUM!</v>
      </c>
      <c r="BG269" s="39" t="e">
        <f t="shared" si="133"/>
        <v>#NUM!</v>
      </c>
      <c r="BH269" s="39" t="e">
        <f t="shared" si="134"/>
        <v>#NUM!</v>
      </c>
      <c r="BI269" s="39" t="e">
        <f t="shared" si="135"/>
        <v>#NUM!</v>
      </c>
      <c r="BJ269" s="39" t="e">
        <f t="shared" si="136"/>
        <v>#NUM!</v>
      </c>
      <c r="BK269" s="39" t="e">
        <f t="shared" si="137"/>
        <v>#NUM!</v>
      </c>
      <c r="BL269" s="39" t="e">
        <f t="shared" si="138"/>
        <v>#NUM!</v>
      </c>
      <c r="BM269" s="39" t="e">
        <f t="shared" si="139"/>
        <v>#NUM!</v>
      </c>
      <c r="BN269" s="39" t="e">
        <f t="shared" si="140"/>
        <v>#NUM!</v>
      </c>
      <c r="BO269" s="39" t="e">
        <f t="shared" si="141"/>
        <v>#NUM!</v>
      </c>
      <c r="BP269" s="39" t="e">
        <f t="shared" si="142"/>
        <v>#NUM!</v>
      </c>
      <c r="BQ269" s="39" t="e">
        <f t="shared" si="143"/>
        <v>#NUM!</v>
      </c>
      <c r="BR269" s="39" t="e">
        <f t="shared" si="144"/>
        <v>#NUM!</v>
      </c>
      <c r="BS269" s="39" t="e">
        <f t="shared" si="145"/>
        <v>#NUM!</v>
      </c>
      <c r="BT269" s="39" t="e">
        <f t="shared" si="146"/>
        <v>#NUM!</v>
      </c>
      <c r="BU269" s="39" t="e">
        <f t="shared" si="147"/>
        <v>#NUM!</v>
      </c>
      <c r="BV269" s="39" t="e">
        <f t="shared" si="148"/>
        <v>#NUM!</v>
      </c>
      <c r="BW269" s="39" t="e">
        <f t="shared" si="149"/>
        <v>#NUM!</v>
      </c>
      <c r="BX269" s="39" t="e">
        <f t="shared" si="150"/>
        <v>#NUM!</v>
      </c>
      <c r="BY269" s="39" t="e">
        <f t="shared" si="151"/>
        <v>#NUM!</v>
      </c>
      <c r="BZ269" s="39" t="e">
        <f t="shared" si="152"/>
        <v>#NUM!</v>
      </c>
      <c r="CA269" s="39" t="e">
        <f t="shared" si="153"/>
        <v>#NUM!</v>
      </c>
      <c r="CB269" s="39" t="e">
        <f t="shared" si="154"/>
        <v>#NUM!</v>
      </c>
      <c r="CC269" s="39" t="e">
        <f t="shared" si="155"/>
        <v>#NUM!</v>
      </c>
      <c r="CD269" s="39" t="e">
        <f t="shared" si="156"/>
        <v>#NUM!</v>
      </c>
      <c r="CE269" s="39" t="e">
        <f t="shared" si="157"/>
        <v>#NUM!</v>
      </c>
      <c r="CF269" s="39" t="e">
        <f t="shared" si="158"/>
        <v>#NUM!</v>
      </c>
      <c r="CG269" s="39" t="e">
        <f t="shared" si="159"/>
        <v>#NUM!</v>
      </c>
      <c r="CH269" s="39" t="e">
        <f t="shared" si="160"/>
        <v>#NUM!</v>
      </c>
      <c r="CI269" s="39" t="e">
        <f t="shared" si="161"/>
        <v>#NUM!</v>
      </c>
      <c r="CJ269" s="39" t="e">
        <f t="shared" si="162"/>
        <v>#NUM!</v>
      </c>
      <c r="CK269" s="39" t="e">
        <f t="shared" si="163"/>
        <v>#NUM!</v>
      </c>
      <c r="CL269" s="39" t="e">
        <f t="shared" si="164"/>
        <v>#NUM!</v>
      </c>
      <c r="CM269" s="39" t="e">
        <f t="shared" si="165"/>
        <v>#NUM!</v>
      </c>
      <c r="CN269" s="39" t="e">
        <f t="shared" si="166"/>
        <v>#NUM!</v>
      </c>
      <c r="CO269" s="39" t="e">
        <f t="shared" si="167"/>
        <v>#NUM!</v>
      </c>
      <c r="CQ269" s="39" t="s">
        <v>57</v>
      </c>
    </row>
    <row r="270" spans="2:95" ht="15.75">
      <c r="B270" s="49" t="str">
        <f>PL!A37</f>
        <v/>
      </c>
      <c r="C270" s="53" t="str">
        <f>IF(PL!B37="","",PL!B37)</f>
        <v/>
      </c>
      <c r="D270" s="53" t="str">
        <f>IF(PL!C37="","",PL!C37)</f>
        <v/>
      </c>
      <c r="E270" s="52">
        <f t="shared" si="82"/>
        <v>46753</v>
      </c>
      <c r="F270" s="52">
        <f t="shared" si="83"/>
        <v>43830</v>
      </c>
      <c r="G270" s="39" t="str">
        <f t="shared" si="84"/>
        <v>2028-A</v>
      </c>
      <c r="H270" s="52" t="e">
        <f t="shared" si="85"/>
        <v>#N/A</v>
      </c>
      <c r="J270" s="49" t="str">
        <f>PL!D37</f>
        <v/>
      </c>
      <c r="K270" s="49" t="str">
        <f t="shared" si="86"/>
        <v/>
      </c>
      <c r="L270" s="49">
        <f t="shared" si="87"/>
        <v>0</v>
      </c>
      <c r="M270" s="49">
        <f t="shared" si="88"/>
        <v>0</v>
      </c>
      <c r="N270" s="49" t="e">
        <f t="shared" si="168"/>
        <v>#NUM!</v>
      </c>
      <c r="O270" s="49" t="e">
        <f t="shared" si="89"/>
        <v>#NUM!</v>
      </c>
      <c r="P270" s="49" t="e">
        <f t="shared" si="90"/>
        <v>#NUM!</v>
      </c>
      <c r="Q270" s="49" t="e">
        <f t="shared" si="91"/>
        <v>#NUM!</v>
      </c>
      <c r="R270" s="49" t="e">
        <f t="shared" si="92"/>
        <v>#NUM!</v>
      </c>
      <c r="S270" s="49" t="e">
        <f t="shared" si="93"/>
        <v>#NUM!</v>
      </c>
      <c r="T270" s="49" t="e">
        <f t="shared" si="94"/>
        <v>#NUM!</v>
      </c>
      <c r="U270" s="49" t="e">
        <f t="shared" si="95"/>
        <v>#NUM!</v>
      </c>
      <c r="V270" s="49" t="e">
        <f t="shared" si="96"/>
        <v>#NUM!</v>
      </c>
      <c r="W270" s="51" t="e">
        <f t="shared" si="97"/>
        <v>#NUM!</v>
      </c>
      <c r="X270" s="49" t="e">
        <f t="shared" si="98"/>
        <v>#NUM!</v>
      </c>
      <c r="Y270" s="49" t="e">
        <f t="shared" si="99"/>
        <v>#NUM!</v>
      </c>
      <c r="Z270" s="49" t="e">
        <f t="shared" si="100"/>
        <v>#NUM!</v>
      </c>
      <c r="AA270" s="49" t="e">
        <f t="shared" si="101"/>
        <v>#NUM!</v>
      </c>
      <c r="AB270" s="49" t="e">
        <f t="shared" si="102"/>
        <v>#NUM!</v>
      </c>
      <c r="AC270" s="49" t="e">
        <f t="shared" si="103"/>
        <v>#NUM!</v>
      </c>
      <c r="AD270" s="49" t="e">
        <f t="shared" si="104"/>
        <v>#NUM!</v>
      </c>
      <c r="AE270" s="49" t="e">
        <f t="shared" si="105"/>
        <v>#NUM!</v>
      </c>
      <c r="AF270" s="49" t="e">
        <f t="shared" si="106"/>
        <v>#NUM!</v>
      </c>
      <c r="AG270" s="49" t="e">
        <f t="shared" si="107"/>
        <v>#NUM!</v>
      </c>
      <c r="AH270" s="49" t="e">
        <f t="shared" si="108"/>
        <v>#NUM!</v>
      </c>
      <c r="AI270" s="49" t="e">
        <f t="shared" si="109"/>
        <v>#NUM!</v>
      </c>
      <c r="AJ270" s="49" t="e">
        <f t="shared" si="110"/>
        <v>#NUM!</v>
      </c>
      <c r="AK270" s="49" t="e">
        <f t="shared" si="111"/>
        <v>#NUM!</v>
      </c>
      <c r="AL270" s="49" t="e">
        <f t="shared" si="112"/>
        <v>#NUM!</v>
      </c>
      <c r="AM270" s="49" t="e">
        <f t="shared" si="113"/>
        <v>#NUM!</v>
      </c>
      <c r="AN270" s="49" t="e">
        <f t="shared" si="114"/>
        <v>#NUM!</v>
      </c>
      <c r="AO270" s="49" t="e">
        <f t="shared" si="115"/>
        <v>#NUM!</v>
      </c>
      <c r="AP270" s="49" t="e">
        <f t="shared" si="116"/>
        <v>#NUM!</v>
      </c>
      <c r="AQ270" s="49" t="e">
        <f t="shared" si="117"/>
        <v>#NUM!</v>
      </c>
      <c r="AR270" s="49" t="e">
        <f t="shared" si="118"/>
        <v>#NUM!</v>
      </c>
      <c r="AS270" s="49" t="e">
        <f t="shared" si="119"/>
        <v>#NUM!</v>
      </c>
      <c r="AT270" s="49" t="e">
        <f t="shared" si="120"/>
        <v>#NUM!</v>
      </c>
      <c r="AU270" s="49" t="e">
        <f t="shared" si="121"/>
        <v>#NUM!</v>
      </c>
      <c r="AV270" s="49" t="e">
        <f t="shared" si="122"/>
        <v>#NUM!</v>
      </c>
      <c r="AW270" s="49" t="e">
        <f t="shared" si="123"/>
        <v>#NUM!</v>
      </c>
      <c r="AX270" s="49" t="e">
        <f t="shared" si="124"/>
        <v>#NUM!</v>
      </c>
      <c r="AY270" s="49" t="e">
        <f t="shared" si="125"/>
        <v>#NUM!</v>
      </c>
      <c r="AZ270" s="49" t="e">
        <f t="shared" si="126"/>
        <v>#NUM!</v>
      </c>
      <c r="BA270" s="49" t="e">
        <f t="shared" si="127"/>
        <v>#NUM!</v>
      </c>
      <c r="BB270" s="49" t="e">
        <f t="shared" si="128"/>
        <v>#NUM!</v>
      </c>
      <c r="BC270" s="49" t="e">
        <f t="shared" si="129"/>
        <v>#NUM!</v>
      </c>
      <c r="BD270" s="49" t="e">
        <f t="shared" si="130"/>
        <v>#NUM!</v>
      </c>
      <c r="BE270" s="39" t="e">
        <f t="shared" si="131"/>
        <v>#NUM!</v>
      </c>
      <c r="BF270" s="39" t="e">
        <f t="shared" si="132"/>
        <v>#NUM!</v>
      </c>
      <c r="BG270" s="39" t="e">
        <f t="shared" si="133"/>
        <v>#NUM!</v>
      </c>
      <c r="BH270" s="39" t="e">
        <f t="shared" si="134"/>
        <v>#NUM!</v>
      </c>
      <c r="BI270" s="39" t="e">
        <f t="shared" si="135"/>
        <v>#NUM!</v>
      </c>
      <c r="BJ270" s="39" t="e">
        <f t="shared" si="136"/>
        <v>#NUM!</v>
      </c>
      <c r="BK270" s="39" t="e">
        <f t="shared" si="137"/>
        <v>#NUM!</v>
      </c>
      <c r="BL270" s="39" t="e">
        <f t="shared" si="138"/>
        <v>#NUM!</v>
      </c>
      <c r="BM270" s="39" t="e">
        <f t="shared" si="139"/>
        <v>#NUM!</v>
      </c>
      <c r="BN270" s="39" t="e">
        <f t="shared" si="140"/>
        <v>#NUM!</v>
      </c>
      <c r="BO270" s="39" t="e">
        <f t="shared" si="141"/>
        <v>#NUM!</v>
      </c>
      <c r="BP270" s="39" t="e">
        <f t="shared" si="142"/>
        <v>#NUM!</v>
      </c>
      <c r="BQ270" s="39" t="e">
        <f t="shared" si="143"/>
        <v>#NUM!</v>
      </c>
      <c r="BR270" s="39" t="e">
        <f t="shared" si="144"/>
        <v>#NUM!</v>
      </c>
      <c r="BS270" s="39" t="e">
        <f t="shared" si="145"/>
        <v>#NUM!</v>
      </c>
      <c r="BT270" s="39" t="e">
        <f t="shared" si="146"/>
        <v>#NUM!</v>
      </c>
      <c r="BU270" s="39" t="e">
        <f t="shared" si="147"/>
        <v>#NUM!</v>
      </c>
      <c r="BV270" s="39" t="e">
        <f t="shared" si="148"/>
        <v>#NUM!</v>
      </c>
      <c r="BW270" s="39" t="e">
        <f t="shared" si="149"/>
        <v>#NUM!</v>
      </c>
      <c r="BX270" s="39" t="e">
        <f t="shared" si="150"/>
        <v>#NUM!</v>
      </c>
      <c r="BY270" s="39" t="e">
        <f t="shared" si="151"/>
        <v>#NUM!</v>
      </c>
      <c r="BZ270" s="39" t="e">
        <f t="shared" si="152"/>
        <v>#NUM!</v>
      </c>
      <c r="CA270" s="39" t="e">
        <f t="shared" si="153"/>
        <v>#NUM!</v>
      </c>
      <c r="CB270" s="39" t="e">
        <f t="shared" si="154"/>
        <v>#NUM!</v>
      </c>
      <c r="CC270" s="39" t="e">
        <f t="shared" si="155"/>
        <v>#NUM!</v>
      </c>
      <c r="CD270" s="39" t="e">
        <f t="shared" si="156"/>
        <v>#NUM!</v>
      </c>
      <c r="CE270" s="39" t="e">
        <f t="shared" si="157"/>
        <v>#NUM!</v>
      </c>
      <c r="CF270" s="39" t="e">
        <f t="shared" si="158"/>
        <v>#NUM!</v>
      </c>
      <c r="CG270" s="39" t="e">
        <f t="shared" si="159"/>
        <v>#NUM!</v>
      </c>
      <c r="CH270" s="39" t="e">
        <f t="shared" si="160"/>
        <v>#NUM!</v>
      </c>
      <c r="CI270" s="39" t="e">
        <f t="shared" si="161"/>
        <v>#NUM!</v>
      </c>
      <c r="CJ270" s="39" t="e">
        <f t="shared" si="162"/>
        <v>#NUM!</v>
      </c>
      <c r="CK270" s="39" t="e">
        <f t="shared" si="163"/>
        <v>#NUM!</v>
      </c>
      <c r="CL270" s="39" t="e">
        <f t="shared" si="164"/>
        <v>#NUM!</v>
      </c>
      <c r="CM270" s="39" t="e">
        <f t="shared" si="165"/>
        <v>#NUM!</v>
      </c>
      <c r="CN270" s="39" t="e">
        <f t="shared" si="166"/>
        <v>#NUM!</v>
      </c>
      <c r="CO270" s="39" t="e">
        <f t="shared" si="167"/>
        <v>#NUM!</v>
      </c>
      <c r="CQ270" s="39" t="s">
        <v>57</v>
      </c>
    </row>
    <row r="271" spans="2:95" ht="15.75">
      <c r="B271" s="49" t="str">
        <f>PL!A38</f>
        <v/>
      </c>
      <c r="C271" s="53" t="str">
        <f>IF(PL!B38="","",PL!B38)</f>
        <v/>
      </c>
      <c r="D271" s="53" t="str">
        <f>IF(PL!C38="","",PL!C38)</f>
        <v/>
      </c>
      <c r="E271" s="52">
        <f t="shared" si="82"/>
        <v>46935</v>
      </c>
      <c r="F271" s="52">
        <f t="shared" si="83"/>
        <v>43830</v>
      </c>
      <c r="G271" s="39" t="str">
        <f t="shared" si="84"/>
        <v>2028-B</v>
      </c>
      <c r="H271" s="52" t="e">
        <f t="shared" si="85"/>
        <v>#N/A</v>
      </c>
      <c r="J271" s="49" t="str">
        <f>PL!D38</f>
        <v/>
      </c>
      <c r="K271" s="49" t="str">
        <f t="shared" si="86"/>
        <v/>
      </c>
      <c r="L271" s="49">
        <f t="shared" si="87"/>
        <v>0</v>
      </c>
      <c r="M271" s="49">
        <f t="shared" si="88"/>
        <v>0</v>
      </c>
      <c r="N271" s="49" t="e">
        <f t="shared" si="168"/>
        <v>#NUM!</v>
      </c>
      <c r="O271" s="49" t="e">
        <f t="shared" si="89"/>
        <v>#NUM!</v>
      </c>
      <c r="P271" s="49" t="e">
        <f t="shared" si="90"/>
        <v>#NUM!</v>
      </c>
      <c r="Q271" s="49" t="e">
        <f t="shared" si="91"/>
        <v>#NUM!</v>
      </c>
      <c r="R271" s="49" t="e">
        <f t="shared" si="92"/>
        <v>#NUM!</v>
      </c>
      <c r="S271" s="49" t="e">
        <f t="shared" si="93"/>
        <v>#NUM!</v>
      </c>
      <c r="T271" s="49" t="e">
        <f t="shared" si="94"/>
        <v>#NUM!</v>
      </c>
      <c r="U271" s="49" t="e">
        <f t="shared" si="95"/>
        <v>#NUM!</v>
      </c>
      <c r="V271" s="49" t="e">
        <f t="shared" si="96"/>
        <v>#NUM!</v>
      </c>
      <c r="W271" s="51" t="e">
        <f t="shared" si="97"/>
        <v>#NUM!</v>
      </c>
      <c r="X271" s="49" t="e">
        <f t="shared" si="98"/>
        <v>#NUM!</v>
      </c>
      <c r="Y271" s="49" t="e">
        <f t="shared" si="99"/>
        <v>#NUM!</v>
      </c>
      <c r="Z271" s="49" t="e">
        <f t="shared" si="100"/>
        <v>#NUM!</v>
      </c>
      <c r="AA271" s="49" t="e">
        <f t="shared" si="101"/>
        <v>#NUM!</v>
      </c>
      <c r="AB271" s="49" t="e">
        <f t="shared" si="102"/>
        <v>#NUM!</v>
      </c>
      <c r="AC271" s="49" t="e">
        <f t="shared" si="103"/>
        <v>#NUM!</v>
      </c>
      <c r="AD271" s="49" t="e">
        <f t="shared" si="104"/>
        <v>#NUM!</v>
      </c>
      <c r="AE271" s="49" t="e">
        <f t="shared" si="105"/>
        <v>#NUM!</v>
      </c>
      <c r="AF271" s="49" t="e">
        <f t="shared" si="106"/>
        <v>#NUM!</v>
      </c>
      <c r="AG271" s="49" t="e">
        <f t="shared" si="107"/>
        <v>#NUM!</v>
      </c>
      <c r="AH271" s="49" t="e">
        <f t="shared" si="108"/>
        <v>#NUM!</v>
      </c>
      <c r="AI271" s="49" t="e">
        <f t="shared" si="109"/>
        <v>#NUM!</v>
      </c>
      <c r="AJ271" s="49" t="e">
        <f t="shared" si="110"/>
        <v>#NUM!</v>
      </c>
      <c r="AK271" s="49" t="e">
        <f t="shared" si="111"/>
        <v>#NUM!</v>
      </c>
      <c r="AL271" s="49" t="e">
        <f t="shared" si="112"/>
        <v>#NUM!</v>
      </c>
      <c r="AM271" s="49" t="e">
        <f t="shared" si="113"/>
        <v>#NUM!</v>
      </c>
      <c r="AN271" s="49" t="e">
        <f t="shared" si="114"/>
        <v>#NUM!</v>
      </c>
      <c r="AO271" s="49" t="e">
        <f t="shared" si="115"/>
        <v>#NUM!</v>
      </c>
      <c r="AP271" s="49" t="e">
        <f t="shared" si="116"/>
        <v>#NUM!</v>
      </c>
      <c r="AQ271" s="49" t="e">
        <f t="shared" si="117"/>
        <v>#NUM!</v>
      </c>
      <c r="AR271" s="49" t="e">
        <f t="shared" si="118"/>
        <v>#NUM!</v>
      </c>
      <c r="AS271" s="49" t="e">
        <f t="shared" si="119"/>
        <v>#NUM!</v>
      </c>
      <c r="AT271" s="49" t="e">
        <f t="shared" si="120"/>
        <v>#NUM!</v>
      </c>
      <c r="AU271" s="49" t="e">
        <f t="shared" si="121"/>
        <v>#NUM!</v>
      </c>
      <c r="AV271" s="49" t="e">
        <f t="shared" si="122"/>
        <v>#NUM!</v>
      </c>
      <c r="AW271" s="49" t="e">
        <f t="shared" si="123"/>
        <v>#NUM!</v>
      </c>
      <c r="AX271" s="49" t="e">
        <f t="shared" si="124"/>
        <v>#NUM!</v>
      </c>
      <c r="AY271" s="49" t="e">
        <f t="shared" si="125"/>
        <v>#NUM!</v>
      </c>
      <c r="AZ271" s="49" t="e">
        <f t="shared" si="126"/>
        <v>#NUM!</v>
      </c>
      <c r="BA271" s="49" t="e">
        <f t="shared" si="127"/>
        <v>#NUM!</v>
      </c>
      <c r="BB271" s="49" t="e">
        <f t="shared" si="128"/>
        <v>#NUM!</v>
      </c>
      <c r="BC271" s="49" t="e">
        <f t="shared" si="129"/>
        <v>#NUM!</v>
      </c>
      <c r="BD271" s="49" t="e">
        <f t="shared" si="130"/>
        <v>#NUM!</v>
      </c>
      <c r="BE271" s="39" t="e">
        <f t="shared" si="131"/>
        <v>#NUM!</v>
      </c>
      <c r="BF271" s="39" t="e">
        <f t="shared" si="132"/>
        <v>#NUM!</v>
      </c>
      <c r="BG271" s="39" t="e">
        <f t="shared" si="133"/>
        <v>#NUM!</v>
      </c>
      <c r="BH271" s="39" t="e">
        <f t="shared" si="134"/>
        <v>#NUM!</v>
      </c>
      <c r="BI271" s="39" t="e">
        <f t="shared" si="135"/>
        <v>#NUM!</v>
      </c>
      <c r="BJ271" s="39" t="e">
        <f t="shared" si="136"/>
        <v>#NUM!</v>
      </c>
      <c r="BK271" s="39" t="e">
        <f t="shared" si="137"/>
        <v>#NUM!</v>
      </c>
      <c r="BL271" s="39" t="e">
        <f t="shared" si="138"/>
        <v>#NUM!</v>
      </c>
      <c r="BM271" s="39" t="e">
        <f t="shared" si="139"/>
        <v>#NUM!</v>
      </c>
      <c r="BN271" s="39" t="e">
        <f t="shared" si="140"/>
        <v>#NUM!</v>
      </c>
      <c r="BO271" s="39" t="e">
        <f t="shared" si="141"/>
        <v>#NUM!</v>
      </c>
      <c r="BP271" s="39" t="e">
        <f t="shared" si="142"/>
        <v>#NUM!</v>
      </c>
      <c r="BQ271" s="39" t="e">
        <f t="shared" si="143"/>
        <v>#NUM!</v>
      </c>
      <c r="BR271" s="39" t="e">
        <f t="shared" si="144"/>
        <v>#NUM!</v>
      </c>
      <c r="BS271" s="39" t="e">
        <f t="shared" si="145"/>
        <v>#NUM!</v>
      </c>
      <c r="BT271" s="39" t="e">
        <f t="shared" si="146"/>
        <v>#NUM!</v>
      </c>
      <c r="BU271" s="39" t="e">
        <f t="shared" si="147"/>
        <v>#NUM!</v>
      </c>
      <c r="BV271" s="39" t="e">
        <f t="shared" si="148"/>
        <v>#NUM!</v>
      </c>
      <c r="BW271" s="39" t="e">
        <f t="shared" si="149"/>
        <v>#NUM!</v>
      </c>
      <c r="BX271" s="39" t="e">
        <f t="shared" si="150"/>
        <v>#NUM!</v>
      </c>
      <c r="BY271" s="39" t="e">
        <f t="shared" si="151"/>
        <v>#NUM!</v>
      </c>
      <c r="BZ271" s="39" t="e">
        <f t="shared" si="152"/>
        <v>#NUM!</v>
      </c>
      <c r="CA271" s="39" t="e">
        <f t="shared" si="153"/>
        <v>#NUM!</v>
      </c>
      <c r="CB271" s="39" t="e">
        <f t="shared" si="154"/>
        <v>#NUM!</v>
      </c>
      <c r="CC271" s="39" t="e">
        <f t="shared" si="155"/>
        <v>#NUM!</v>
      </c>
      <c r="CD271" s="39" t="e">
        <f t="shared" si="156"/>
        <v>#NUM!</v>
      </c>
      <c r="CE271" s="39" t="e">
        <f t="shared" si="157"/>
        <v>#NUM!</v>
      </c>
      <c r="CF271" s="39" t="e">
        <f t="shared" si="158"/>
        <v>#NUM!</v>
      </c>
      <c r="CG271" s="39" t="e">
        <f t="shared" si="159"/>
        <v>#NUM!</v>
      </c>
      <c r="CH271" s="39" t="e">
        <f t="shared" si="160"/>
        <v>#NUM!</v>
      </c>
      <c r="CI271" s="39" t="e">
        <f t="shared" si="161"/>
        <v>#NUM!</v>
      </c>
      <c r="CJ271" s="39" t="e">
        <f t="shared" si="162"/>
        <v>#NUM!</v>
      </c>
      <c r="CK271" s="39" t="e">
        <f t="shared" si="163"/>
        <v>#NUM!</v>
      </c>
      <c r="CL271" s="39" t="e">
        <f t="shared" si="164"/>
        <v>#NUM!</v>
      </c>
      <c r="CM271" s="39" t="e">
        <f t="shared" si="165"/>
        <v>#NUM!</v>
      </c>
      <c r="CN271" s="39" t="e">
        <f t="shared" si="166"/>
        <v>#NUM!</v>
      </c>
      <c r="CO271" s="39" t="e">
        <f t="shared" si="167"/>
        <v>#NUM!</v>
      </c>
      <c r="CQ271" s="39" t="s">
        <v>57</v>
      </c>
    </row>
    <row r="272" spans="2:95" ht="15.75">
      <c r="B272" s="49" t="str">
        <f>PL!A39</f>
        <v/>
      </c>
      <c r="C272" s="53" t="str">
        <f>IF(PL!B39="","",PL!B39)</f>
        <v/>
      </c>
      <c r="D272" s="53" t="str">
        <f>IF(PL!C39="","",PL!C39)</f>
        <v/>
      </c>
      <c r="E272" s="52">
        <f t="shared" si="82"/>
        <v>47119</v>
      </c>
      <c r="F272" s="52">
        <f t="shared" si="83"/>
        <v>43830</v>
      </c>
      <c r="G272" s="39" t="str">
        <f t="shared" si="84"/>
        <v>2029-A</v>
      </c>
      <c r="H272" s="52" t="e">
        <f t="shared" si="85"/>
        <v>#N/A</v>
      </c>
      <c r="J272" s="49" t="str">
        <f>PL!D39</f>
        <v/>
      </c>
      <c r="K272" s="49" t="str">
        <f t="shared" si="86"/>
        <v/>
      </c>
      <c r="L272" s="49">
        <f t="shared" si="87"/>
        <v>0</v>
      </c>
      <c r="M272" s="49">
        <f t="shared" si="88"/>
        <v>0</v>
      </c>
      <c r="N272" s="49" t="e">
        <f t="shared" si="168"/>
        <v>#NUM!</v>
      </c>
      <c r="O272" s="49" t="e">
        <f t="shared" si="89"/>
        <v>#NUM!</v>
      </c>
      <c r="P272" s="49" t="e">
        <f t="shared" si="90"/>
        <v>#NUM!</v>
      </c>
      <c r="Q272" s="49" t="e">
        <f t="shared" si="91"/>
        <v>#NUM!</v>
      </c>
      <c r="R272" s="49" t="e">
        <f t="shared" si="92"/>
        <v>#NUM!</v>
      </c>
      <c r="S272" s="49" t="e">
        <f t="shared" si="93"/>
        <v>#NUM!</v>
      </c>
      <c r="T272" s="49" t="e">
        <f t="shared" si="94"/>
        <v>#NUM!</v>
      </c>
      <c r="U272" s="49" t="e">
        <f t="shared" si="95"/>
        <v>#NUM!</v>
      </c>
      <c r="V272" s="49" t="e">
        <f t="shared" si="96"/>
        <v>#NUM!</v>
      </c>
      <c r="W272" s="51" t="e">
        <f t="shared" si="97"/>
        <v>#NUM!</v>
      </c>
      <c r="X272" s="49" t="e">
        <f t="shared" si="98"/>
        <v>#NUM!</v>
      </c>
      <c r="Y272" s="49" t="e">
        <f t="shared" si="99"/>
        <v>#NUM!</v>
      </c>
      <c r="Z272" s="49" t="e">
        <f t="shared" si="100"/>
        <v>#NUM!</v>
      </c>
      <c r="AA272" s="49" t="e">
        <f t="shared" si="101"/>
        <v>#NUM!</v>
      </c>
      <c r="AB272" s="49" t="e">
        <f t="shared" si="102"/>
        <v>#NUM!</v>
      </c>
      <c r="AC272" s="49" t="e">
        <f t="shared" si="103"/>
        <v>#NUM!</v>
      </c>
      <c r="AD272" s="49" t="e">
        <f t="shared" si="104"/>
        <v>#NUM!</v>
      </c>
      <c r="AE272" s="49" t="e">
        <f t="shared" si="105"/>
        <v>#NUM!</v>
      </c>
      <c r="AF272" s="49" t="e">
        <f t="shared" si="106"/>
        <v>#NUM!</v>
      </c>
      <c r="AG272" s="49" t="e">
        <f t="shared" si="107"/>
        <v>#NUM!</v>
      </c>
      <c r="AH272" s="49" t="e">
        <f t="shared" si="108"/>
        <v>#NUM!</v>
      </c>
      <c r="AI272" s="49" t="e">
        <f t="shared" si="109"/>
        <v>#NUM!</v>
      </c>
      <c r="AJ272" s="49" t="e">
        <f t="shared" si="110"/>
        <v>#NUM!</v>
      </c>
      <c r="AK272" s="49" t="e">
        <f t="shared" si="111"/>
        <v>#NUM!</v>
      </c>
      <c r="AL272" s="49" t="e">
        <f t="shared" si="112"/>
        <v>#NUM!</v>
      </c>
      <c r="AM272" s="49" t="e">
        <f t="shared" si="113"/>
        <v>#NUM!</v>
      </c>
      <c r="AN272" s="49" t="e">
        <f t="shared" si="114"/>
        <v>#NUM!</v>
      </c>
      <c r="AO272" s="49" t="e">
        <f t="shared" si="115"/>
        <v>#NUM!</v>
      </c>
      <c r="AP272" s="49" t="e">
        <f t="shared" si="116"/>
        <v>#NUM!</v>
      </c>
      <c r="AQ272" s="49" t="e">
        <f t="shared" si="117"/>
        <v>#NUM!</v>
      </c>
      <c r="AR272" s="49" t="e">
        <f t="shared" si="118"/>
        <v>#NUM!</v>
      </c>
      <c r="AS272" s="49" t="e">
        <f t="shared" si="119"/>
        <v>#NUM!</v>
      </c>
      <c r="AT272" s="49" t="e">
        <f t="shared" si="120"/>
        <v>#NUM!</v>
      </c>
      <c r="AU272" s="49" t="e">
        <f t="shared" si="121"/>
        <v>#NUM!</v>
      </c>
      <c r="AV272" s="49" t="e">
        <f t="shared" si="122"/>
        <v>#NUM!</v>
      </c>
      <c r="AW272" s="49" t="e">
        <f t="shared" si="123"/>
        <v>#NUM!</v>
      </c>
      <c r="AX272" s="49" t="e">
        <f t="shared" si="124"/>
        <v>#NUM!</v>
      </c>
      <c r="AY272" s="49" t="e">
        <f t="shared" si="125"/>
        <v>#NUM!</v>
      </c>
      <c r="AZ272" s="49" t="e">
        <f t="shared" si="126"/>
        <v>#NUM!</v>
      </c>
      <c r="BA272" s="49" t="e">
        <f t="shared" si="127"/>
        <v>#NUM!</v>
      </c>
      <c r="BB272" s="49" t="e">
        <f t="shared" si="128"/>
        <v>#NUM!</v>
      </c>
      <c r="BC272" s="49" t="e">
        <f t="shared" si="129"/>
        <v>#NUM!</v>
      </c>
      <c r="BD272" s="49" t="e">
        <f t="shared" si="130"/>
        <v>#NUM!</v>
      </c>
      <c r="BE272" s="39" t="e">
        <f t="shared" si="131"/>
        <v>#NUM!</v>
      </c>
      <c r="BF272" s="39" t="e">
        <f t="shared" si="132"/>
        <v>#NUM!</v>
      </c>
      <c r="BG272" s="39" t="e">
        <f t="shared" si="133"/>
        <v>#NUM!</v>
      </c>
      <c r="BH272" s="39" t="e">
        <f t="shared" si="134"/>
        <v>#NUM!</v>
      </c>
      <c r="BI272" s="39" t="e">
        <f t="shared" si="135"/>
        <v>#NUM!</v>
      </c>
      <c r="BJ272" s="39" t="e">
        <f t="shared" si="136"/>
        <v>#NUM!</v>
      </c>
      <c r="BK272" s="39" t="e">
        <f t="shared" si="137"/>
        <v>#NUM!</v>
      </c>
      <c r="BL272" s="39" t="e">
        <f t="shared" si="138"/>
        <v>#NUM!</v>
      </c>
      <c r="BM272" s="39" t="e">
        <f t="shared" si="139"/>
        <v>#NUM!</v>
      </c>
      <c r="BN272" s="39" t="e">
        <f t="shared" si="140"/>
        <v>#NUM!</v>
      </c>
      <c r="BO272" s="39" t="e">
        <f t="shared" si="141"/>
        <v>#NUM!</v>
      </c>
      <c r="BP272" s="39" t="e">
        <f t="shared" si="142"/>
        <v>#NUM!</v>
      </c>
      <c r="BQ272" s="39" t="e">
        <f t="shared" si="143"/>
        <v>#NUM!</v>
      </c>
      <c r="BR272" s="39" t="e">
        <f t="shared" si="144"/>
        <v>#NUM!</v>
      </c>
      <c r="BS272" s="39" t="e">
        <f t="shared" si="145"/>
        <v>#NUM!</v>
      </c>
      <c r="BT272" s="39" t="e">
        <f t="shared" si="146"/>
        <v>#NUM!</v>
      </c>
      <c r="BU272" s="39" t="e">
        <f t="shared" si="147"/>
        <v>#NUM!</v>
      </c>
      <c r="BV272" s="39" t="e">
        <f t="shared" si="148"/>
        <v>#NUM!</v>
      </c>
      <c r="BW272" s="39" t="e">
        <f t="shared" si="149"/>
        <v>#NUM!</v>
      </c>
      <c r="BX272" s="39" t="e">
        <f t="shared" si="150"/>
        <v>#NUM!</v>
      </c>
      <c r="BY272" s="39" t="e">
        <f t="shared" si="151"/>
        <v>#NUM!</v>
      </c>
      <c r="BZ272" s="39" t="e">
        <f t="shared" si="152"/>
        <v>#NUM!</v>
      </c>
      <c r="CA272" s="39" t="e">
        <f t="shared" si="153"/>
        <v>#NUM!</v>
      </c>
      <c r="CB272" s="39" t="e">
        <f t="shared" si="154"/>
        <v>#NUM!</v>
      </c>
      <c r="CC272" s="39" t="e">
        <f t="shared" si="155"/>
        <v>#NUM!</v>
      </c>
      <c r="CD272" s="39" t="e">
        <f t="shared" si="156"/>
        <v>#NUM!</v>
      </c>
      <c r="CE272" s="39" t="e">
        <f t="shared" si="157"/>
        <v>#NUM!</v>
      </c>
      <c r="CF272" s="39" t="e">
        <f t="shared" si="158"/>
        <v>#NUM!</v>
      </c>
      <c r="CG272" s="39" t="e">
        <f t="shared" si="159"/>
        <v>#NUM!</v>
      </c>
      <c r="CH272" s="39" t="e">
        <f t="shared" si="160"/>
        <v>#NUM!</v>
      </c>
      <c r="CI272" s="39" t="e">
        <f t="shared" si="161"/>
        <v>#NUM!</v>
      </c>
      <c r="CJ272" s="39" t="e">
        <f t="shared" si="162"/>
        <v>#NUM!</v>
      </c>
      <c r="CK272" s="39" t="e">
        <f t="shared" si="163"/>
        <v>#NUM!</v>
      </c>
      <c r="CL272" s="39" t="e">
        <f t="shared" si="164"/>
        <v>#NUM!</v>
      </c>
      <c r="CM272" s="39" t="e">
        <f t="shared" si="165"/>
        <v>#NUM!</v>
      </c>
      <c r="CN272" s="39" t="e">
        <f t="shared" si="166"/>
        <v>#NUM!</v>
      </c>
      <c r="CO272" s="39" t="e">
        <f t="shared" si="167"/>
        <v>#NUM!</v>
      </c>
      <c r="CQ272" s="39" t="s">
        <v>57</v>
      </c>
    </row>
    <row r="273" spans="2:95" ht="15.75">
      <c r="B273" s="49" t="str">
        <f>PL!A40</f>
        <v/>
      </c>
      <c r="C273" s="53" t="str">
        <f>IF(PL!B40="","",PL!B40)</f>
        <v/>
      </c>
      <c r="D273" s="53" t="str">
        <f>IF(PL!C40="","",PL!C40)</f>
        <v/>
      </c>
      <c r="E273" s="52">
        <f t="shared" si="82"/>
        <v>47300</v>
      </c>
      <c r="F273" s="52">
        <f t="shared" si="83"/>
        <v>43830</v>
      </c>
      <c r="G273" s="39" t="str">
        <f t="shared" si="84"/>
        <v>2029-B</v>
      </c>
      <c r="H273" s="52" t="e">
        <f t="shared" si="85"/>
        <v>#N/A</v>
      </c>
      <c r="J273" s="49" t="str">
        <f>PL!D40</f>
        <v/>
      </c>
      <c r="K273" s="49" t="str">
        <f t="shared" si="86"/>
        <v/>
      </c>
      <c r="L273" s="49">
        <f t="shared" si="87"/>
        <v>0</v>
      </c>
      <c r="M273" s="49">
        <f t="shared" si="88"/>
        <v>0</v>
      </c>
      <c r="N273" s="49" t="e">
        <f t="shared" si="168"/>
        <v>#NUM!</v>
      </c>
      <c r="O273" s="49" t="e">
        <f t="shared" si="89"/>
        <v>#NUM!</v>
      </c>
      <c r="P273" s="49" t="e">
        <f t="shared" si="90"/>
        <v>#NUM!</v>
      </c>
      <c r="Q273" s="49" t="e">
        <f t="shared" si="91"/>
        <v>#NUM!</v>
      </c>
      <c r="R273" s="49" t="e">
        <f t="shared" si="92"/>
        <v>#NUM!</v>
      </c>
      <c r="S273" s="49" t="e">
        <f t="shared" si="93"/>
        <v>#NUM!</v>
      </c>
      <c r="T273" s="49" t="e">
        <f t="shared" si="94"/>
        <v>#NUM!</v>
      </c>
      <c r="U273" s="49" t="e">
        <f t="shared" si="95"/>
        <v>#NUM!</v>
      </c>
      <c r="V273" s="49" t="e">
        <f t="shared" si="96"/>
        <v>#NUM!</v>
      </c>
      <c r="W273" s="51" t="e">
        <f t="shared" si="97"/>
        <v>#NUM!</v>
      </c>
      <c r="X273" s="49" t="e">
        <f t="shared" si="98"/>
        <v>#NUM!</v>
      </c>
      <c r="Y273" s="49" t="e">
        <f t="shared" si="99"/>
        <v>#NUM!</v>
      </c>
      <c r="Z273" s="49" t="e">
        <f t="shared" si="100"/>
        <v>#NUM!</v>
      </c>
      <c r="AA273" s="49" t="e">
        <f t="shared" si="101"/>
        <v>#NUM!</v>
      </c>
      <c r="AB273" s="49" t="e">
        <f t="shared" si="102"/>
        <v>#NUM!</v>
      </c>
      <c r="AC273" s="49" t="e">
        <f t="shared" si="103"/>
        <v>#NUM!</v>
      </c>
      <c r="AD273" s="49" t="e">
        <f t="shared" si="104"/>
        <v>#NUM!</v>
      </c>
      <c r="AE273" s="49" t="e">
        <f t="shared" si="105"/>
        <v>#NUM!</v>
      </c>
      <c r="AF273" s="49" t="e">
        <f t="shared" si="106"/>
        <v>#NUM!</v>
      </c>
      <c r="AG273" s="49" t="e">
        <f t="shared" si="107"/>
        <v>#NUM!</v>
      </c>
      <c r="AH273" s="49" t="e">
        <f t="shared" si="108"/>
        <v>#NUM!</v>
      </c>
      <c r="AI273" s="49" t="e">
        <f t="shared" si="109"/>
        <v>#NUM!</v>
      </c>
      <c r="AJ273" s="49" t="e">
        <f t="shared" si="110"/>
        <v>#NUM!</v>
      </c>
      <c r="AK273" s="49" t="e">
        <f t="shared" si="111"/>
        <v>#NUM!</v>
      </c>
      <c r="AL273" s="49" t="e">
        <f t="shared" si="112"/>
        <v>#NUM!</v>
      </c>
      <c r="AM273" s="49" t="e">
        <f t="shared" si="113"/>
        <v>#NUM!</v>
      </c>
      <c r="AN273" s="49" t="e">
        <f t="shared" si="114"/>
        <v>#NUM!</v>
      </c>
      <c r="AO273" s="49" t="e">
        <f t="shared" si="115"/>
        <v>#NUM!</v>
      </c>
      <c r="AP273" s="49" t="e">
        <f t="shared" si="116"/>
        <v>#NUM!</v>
      </c>
      <c r="AQ273" s="49" t="e">
        <f t="shared" si="117"/>
        <v>#NUM!</v>
      </c>
      <c r="AR273" s="49" t="e">
        <f t="shared" si="118"/>
        <v>#NUM!</v>
      </c>
      <c r="AS273" s="49" t="e">
        <f t="shared" si="119"/>
        <v>#NUM!</v>
      </c>
      <c r="AT273" s="49" t="e">
        <f t="shared" si="120"/>
        <v>#NUM!</v>
      </c>
      <c r="AU273" s="49" t="e">
        <f t="shared" si="121"/>
        <v>#NUM!</v>
      </c>
      <c r="AV273" s="49" t="e">
        <f t="shared" si="122"/>
        <v>#NUM!</v>
      </c>
      <c r="AW273" s="49" t="e">
        <f t="shared" si="123"/>
        <v>#NUM!</v>
      </c>
      <c r="AX273" s="49" t="e">
        <f t="shared" si="124"/>
        <v>#NUM!</v>
      </c>
      <c r="AY273" s="49" t="e">
        <f t="shared" si="125"/>
        <v>#NUM!</v>
      </c>
      <c r="AZ273" s="49" t="e">
        <f t="shared" si="126"/>
        <v>#NUM!</v>
      </c>
      <c r="BA273" s="49" t="e">
        <f t="shared" si="127"/>
        <v>#NUM!</v>
      </c>
      <c r="BB273" s="49" t="e">
        <f t="shared" si="128"/>
        <v>#NUM!</v>
      </c>
      <c r="BC273" s="49" t="e">
        <f t="shared" si="129"/>
        <v>#NUM!</v>
      </c>
      <c r="BD273" s="49" t="e">
        <f t="shared" si="130"/>
        <v>#NUM!</v>
      </c>
      <c r="BE273" s="39" t="e">
        <f t="shared" si="131"/>
        <v>#NUM!</v>
      </c>
      <c r="BF273" s="39" t="e">
        <f t="shared" si="132"/>
        <v>#NUM!</v>
      </c>
      <c r="BG273" s="39" t="e">
        <f t="shared" si="133"/>
        <v>#NUM!</v>
      </c>
      <c r="BH273" s="39" t="e">
        <f t="shared" si="134"/>
        <v>#NUM!</v>
      </c>
      <c r="BI273" s="39" t="e">
        <f t="shared" si="135"/>
        <v>#NUM!</v>
      </c>
      <c r="BJ273" s="39" t="e">
        <f t="shared" si="136"/>
        <v>#NUM!</v>
      </c>
      <c r="BK273" s="39" t="e">
        <f t="shared" si="137"/>
        <v>#NUM!</v>
      </c>
      <c r="BL273" s="39" t="e">
        <f t="shared" si="138"/>
        <v>#NUM!</v>
      </c>
      <c r="BM273" s="39" t="e">
        <f t="shared" si="139"/>
        <v>#NUM!</v>
      </c>
      <c r="BN273" s="39" t="e">
        <f t="shared" si="140"/>
        <v>#NUM!</v>
      </c>
      <c r="BO273" s="39" t="e">
        <f t="shared" si="141"/>
        <v>#NUM!</v>
      </c>
      <c r="BP273" s="39" t="e">
        <f t="shared" si="142"/>
        <v>#NUM!</v>
      </c>
      <c r="BQ273" s="39" t="e">
        <f t="shared" si="143"/>
        <v>#NUM!</v>
      </c>
      <c r="BR273" s="39" t="e">
        <f t="shared" si="144"/>
        <v>#NUM!</v>
      </c>
      <c r="BS273" s="39" t="e">
        <f t="shared" si="145"/>
        <v>#NUM!</v>
      </c>
      <c r="BT273" s="39" t="e">
        <f t="shared" si="146"/>
        <v>#NUM!</v>
      </c>
      <c r="BU273" s="39" t="e">
        <f t="shared" si="147"/>
        <v>#NUM!</v>
      </c>
      <c r="BV273" s="39" t="e">
        <f t="shared" si="148"/>
        <v>#NUM!</v>
      </c>
      <c r="BW273" s="39" t="e">
        <f t="shared" si="149"/>
        <v>#NUM!</v>
      </c>
      <c r="BX273" s="39" t="e">
        <f t="shared" si="150"/>
        <v>#NUM!</v>
      </c>
      <c r="BY273" s="39" t="e">
        <f t="shared" si="151"/>
        <v>#NUM!</v>
      </c>
      <c r="BZ273" s="39" t="e">
        <f t="shared" si="152"/>
        <v>#NUM!</v>
      </c>
      <c r="CA273" s="39" t="e">
        <f t="shared" si="153"/>
        <v>#NUM!</v>
      </c>
      <c r="CB273" s="39" t="e">
        <f t="shared" si="154"/>
        <v>#NUM!</v>
      </c>
      <c r="CC273" s="39" t="e">
        <f t="shared" si="155"/>
        <v>#NUM!</v>
      </c>
      <c r="CD273" s="39" t="e">
        <f t="shared" si="156"/>
        <v>#NUM!</v>
      </c>
      <c r="CE273" s="39" t="e">
        <f t="shared" si="157"/>
        <v>#NUM!</v>
      </c>
      <c r="CF273" s="39" t="e">
        <f t="shared" si="158"/>
        <v>#NUM!</v>
      </c>
      <c r="CG273" s="39" t="e">
        <f t="shared" si="159"/>
        <v>#NUM!</v>
      </c>
      <c r="CH273" s="39" t="e">
        <f t="shared" si="160"/>
        <v>#NUM!</v>
      </c>
      <c r="CI273" s="39" t="e">
        <f t="shared" si="161"/>
        <v>#NUM!</v>
      </c>
      <c r="CJ273" s="39" t="e">
        <f t="shared" si="162"/>
        <v>#NUM!</v>
      </c>
      <c r="CK273" s="39" t="e">
        <f t="shared" si="163"/>
        <v>#NUM!</v>
      </c>
      <c r="CL273" s="39" t="e">
        <f t="shared" si="164"/>
        <v>#NUM!</v>
      </c>
      <c r="CM273" s="39" t="e">
        <f t="shared" si="165"/>
        <v>#NUM!</v>
      </c>
      <c r="CN273" s="39" t="e">
        <f t="shared" si="166"/>
        <v>#NUM!</v>
      </c>
      <c r="CO273" s="39" t="e">
        <f t="shared" si="167"/>
        <v>#NUM!</v>
      </c>
      <c r="CQ273" s="39" t="s">
        <v>57</v>
      </c>
    </row>
    <row r="274" spans="2:95" ht="15.75">
      <c r="B274" s="49" t="str">
        <f>PL!A41</f>
        <v/>
      </c>
      <c r="C274" s="53" t="str">
        <f>IF(PL!B41="","",PL!B41)</f>
        <v/>
      </c>
      <c r="D274" s="53" t="str">
        <f>IF(PL!C41="","",PL!C41)</f>
        <v/>
      </c>
      <c r="E274" s="52">
        <f t="shared" si="82"/>
        <v>47484</v>
      </c>
      <c r="F274" s="52">
        <f t="shared" si="83"/>
        <v>43830</v>
      </c>
      <c r="G274" s="39" t="str">
        <f t="shared" si="84"/>
        <v>2030-A</v>
      </c>
      <c r="H274" s="52" t="e">
        <f t="shared" si="85"/>
        <v>#N/A</v>
      </c>
      <c r="J274" s="49" t="str">
        <f>PL!D41</f>
        <v/>
      </c>
      <c r="K274" s="49" t="str">
        <f t="shared" si="86"/>
        <v/>
      </c>
      <c r="L274" s="49">
        <f t="shared" si="87"/>
        <v>0</v>
      </c>
      <c r="M274" s="49">
        <f t="shared" si="88"/>
        <v>0</v>
      </c>
      <c r="N274" s="49" t="e">
        <f t="shared" si="168"/>
        <v>#NUM!</v>
      </c>
      <c r="O274" s="49" t="e">
        <f t="shared" si="89"/>
        <v>#NUM!</v>
      </c>
      <c r="P274" s="49" t="e">
        <f t="shared" si="90"/>
        <v>#NUM!</v>
      </c>
      <c r="Q274" s="49" t="e">
        <f t="shared" si="91"/>
        <v>#NUM!</v>
      </c>
      <c r="R274" s="49" t="e">
        <f t="shared" si="92"/>
        <v>#NUM!</v>
      </c>
      <c r="S274" s="49" t="e">
        <f t="shared" si="93"/>
        <v>#NUM!</v>
      </c>
      <c r="T274" s="49" t="e">
        <f t="shared" si="94"/>
        <v>#NUM!</v>
      </c>
      <c r="U274" s="49" t="e">
        <f t="shared" si="95"/>
        <v>#NUM!</v>
      </c>
      <c r="V274" s="49" t="e">
        <f t="shared" si="96"/>
        <v>#NUM!</v>
      </c>
      <c r="W274" s="51" t="e">
        <f t="shared" si="97"/>
        <v>#NUM!</v>
      </c>
      <c r="X274" s="49" t="e">
        <f t="shared" si="98"/>
        <v>#NUM!</v>
      </c>
      <c r="Y274" s="49" t="e">
        <f t="shared" si="99"/>
        <v>#NUM!</v>
      </c>
      <c r="Z274" s="49" t="e">
        <f t="shared" si="100"/>
        <v>#NUM!</v>
      </c>
      <c r="AA274" s="49" t="e">
        <f t="shared" si="101"/>
        <v>#NUM!</v>
      </c>
      <c r="AB274" s="49" t="e">
        <f t="shared" si="102"/>
        <v>#NUM!</v>
      </c>
      <c r="AC274" s="49" t="e">
        <f t="shared" si="103"/>
        <v>#NUM!</v>
      </c>
      <c r="AD274" s="49" t="e">
        <f t="shared" si="104"/>
        <v>#NUM!</v>
      </c>
      <c r="AE274" s="49" t="e">
        <f t="shared" si="105"/>
        <v>#NUM!</v>
      </c>
      <c r="AF274" s="49" t="e">
        <f t="shared" si="106"/>
        <v>#NUM!</v>
      </c>
      <c r="AG274" s="49" t="e">
        <f t="shared" si="107"/>
        <v>#NUM!</v>
      </c>
      <c r="AH274" s="49" t="e">
        <f t="shared" si="108"/>
        <v>#NUM!</v>
      </c>
      <c r="AI274" s="49" t="e">
        <f t="shared" si="109"/>
        <v>#NUM!</v>
      </c>
      <c r="AJ274" s="49" t="e">
        <f t="shared" si="110"/>
        <v>#NUM!</v>
      </c>
      <c r="AK274" s="49" t="e">
        <f t="shared" si="111"/>
        <v>#NUM!</v>
      </c>
      <c r="AL274" s="49" t="e">
        <f t="shared" si="112"/>
        <v>#NUM!</v>
      </c>
      <c r="AM274" s="49" t="e">
        <f t="shared" si="113"/>
        <v>#NUM!</v>
      </c>
      <c r="AN274" s="49" t="e">
        <f t="shared" si="114"/>
        <v>#NUM!</v>
      </c>
      <c r="AO274" s="49" t="e">
        <f t="shared" si="115"/>
        <v>#NUM!</v>
      </c>
      <c r="AP274" s="49" t="e">
        <f t="shared" si="116"/>
        <v>#NUM!</v>
      </c>
      <c r="AQ274" s="49" t="e">
        <f t="shared" si="117"/>
        <v>#NUM!</v>
      </c>
      <c r="AR274" s="49" t="e">
        <f t="shared" si="118"/>
        <v>#NUM!</v>
      </c>
      <c r="AS274" s="49" t="e">
        <f t="shared" si="119"/>
        <v>#NUM!</v>
      </c>
      <c r="AT274" s="49" t="e">
        <f t="shared" si="120"/>
        <v>#NUM!</v>
      </c>
      <c r="AU274" s="49" t="e">
        <f t="shared" si="121"/>
        <v>#NUM!</v>
      </c>
      <c r="AV274" s="49" t="e">
        <f t="shared" si="122"/>
        <v>#NUM!</v>
      </c>
      <c r="AW274" s="49" t="e">
        <f t="shared" si="123"/>
        <v>#NUM!</v>
      </c>
      <c r="AX274" s="49" t="e">
        <f t="shared" si="124"/>
        <v>#NUM!</v>
      </c>
      <c r="AY274" s="49" t="e">
        <f t="shared" si="125"/>
        <v>#NUM!</v>
      </c>
      <c r="AZ274" s="49" t="e">
        <f t="shared" si="126"/>
        <v>#NUM!</v>
      </c>
      <c r="BA274" s="49" t="e">
        <f t="shared" si="127"/>
        <v>#NUM!</v>
      </c>
      <c r="BB274" s="49" t="e">
        <f t="shared" si="128"/>
        <v>#NUM!</v>
      </c>
      <c r="BC274" s="49" t="e">
        <f t="shared" si="129"/>
        <v>#NUM!</v>
      </c>
      <c r="BD274" s="49" t="e">
        <f t="shared" si="130"/>
        <v>#NUM!</v>
      </c>
      <c r="BE274" s="39" t="e">
        <f t="shared" si="131"/>
        <v>#NUM!</v>
      </c>
      <c r="BF274" s="39" t="e">
        <f t="shared" si="132"/>
        <v>#NUM!</v>
      </c>
      <c r="BG274" s="39" t="e">
        <f t="shared" si="133"/>
        <v>#NUM!</v>
      </c>
      <c r="BH274" s="39" t="e">
        <f t="shared" si="134"/>
        <v>#NUM!</v>
      </c>
      <c r="BI274" s="39" t="e">
        <f t="shared" si="135"/>
        <v>#NUM!</v>
      </c>
      <c r="BJ274" s="39" t="e">
        <f t="shared" si="136"/>
        <v>#NUM!</v>
      </c>
      <c r="BK274" s="39" t="e">
        <f t="shared" si="137"/>
        <v>#NUM!</v>
      </c>
      <c r="BL274" s="39" t="e">
        <f t="shared" si="138"/>
        <v>#NUM!</v>
      </c>
      <c r="BM274" s="39" t="e">
        <f t="shared" si="139"/>
        <v>#NUM!</v>
      </c>
      <c r="BN274" s="39" t="e">
        <f t="shared" si="140"/>
        <v>#NUM!</v>
      </c>
      <c r="BO274" s="39" t="e">
        <f t="shared" si="141"/>
        <v>#NUM!</v>
      </c>
      <c r="BP274" s="39" t="e">
        <f t="shared" si="142"/>
        <v>#NUM!</v>
      </c>
      <c r="BQ274" s="39" t="e">
        <f t="shared" si="143"/>
        <v>#NUM!</v>
      </c>
      <c r="BR274" s="39" t="e">
        <f t="shared" si="144"/>
        <v>#NUM!</v>
      </c>
      <c r="BS274" s="39" t="e">
        <f t="shared" si="145"/>
        <v>#NUM!</v>
      </c>
      <c r="BT274" s="39" t="e">
        <f t="shared" si="146"/>
        <v>#NUM!</v>
      </c>
      <c r="BU274" s="39" t="e">
        <f t="shared" si="147"/>
        <v>#NUM!</v>
      </c>
      <c r="BV274" s="39" t="e">
        <f t="shared" si="148"/>
        <v>#NUM!</v>
      </c>
      <c r="BW274" s="39" t="e">
        <f t="shared" si="149"/>
        <v>#NUM!</v>
      </c>
      <c r="BX274" s="39" t="e">
        <f t="shared" si="150"/>
        <v>#NUM!</v>
      </c>
      <c r="BY274" s="39" t="e">
        <f t="shared" si="151"/>
        <v>#NUM!</v>
      </c>
      <c r="BZ274" s="39" t="e">
        <f t="shared" si="152"/>
        <v>#NUM!</v>
      </c>
      <c r="CA274" s="39" t="e">
        <f t="shared" si="153"/>
        <v>#NUM!</v>
      </c>
      <c r="CB274" s="39" t="e">
        <f t="shared" si="154"/>
        <v>#NUM!</v>
      </c>
      <c r="CC274" s="39" t="e">
        <f t="shared" si="155"/>
        <v>#NUM!</v>
      </c>
      <c r="CD274" s="39" t="e">
        <f t="shared" si="156"/>
        <v>#NUM!</v>
      </c>
      <c r="CE274" s="39" t="e">
        <f t="shared" si="157"/>
        <v>#NUM!</v>
      </c>
      <c r="CF274" s="39" t="e">
        <f t="shared" si="158"/>
        <v>#NUM!</v>
      </c>
      <c r="CG274" s="39" t="e">
        <f t="shared" si="159"/>
        <v>#NUM!</v>
      </c>
      <c r="CH274" s="39" t="e">
        <f t="shared" si="160"/>
        <v>#NUM!</v>
      </c>
      <c r="CI274" s="39" t="e">
        <f t="shared" si="161"/>
        <v>#NUM!</v>
      </c>
      <c r="CJ274" s="39" t="e">
        <f t="shared" si="162"/>
        <v>#NUM!</v>
      </c>
      <c r="CK274" s="39" t="e">
        <f t="shared" si="163"/>
        <v>#NUM!</v>
      </c>
      <c r="CL274" s="39" t="e">
        <f t="shared" si="164"/>
        <v>#NUM!</v>
      </c>
      <c r="CM274" s="39" t="e">
        <f t="shared" si="165"/>
        <v>#NUM!</v>
      </c>
      <c r="CN274" s="39" t="e">
        <f t="shared" si="166"/>
        <v>#NUM!</v>
      </c>
      <c r="CO274" s="39" t="e">
        <f t="shared" si="167"/>
        <v>#NUM!</v>
      </c>
      <c r="CQ274" s="39" t="s">
        <v>57</v>
      </c>
    </row>
    <row r="275" spans="2:95" ht="15.75">
      <c r="B275" s="49" t="str">
        <f>PL!A42</f>
        <v/>
      </c>
      <c r="C275" s="53" t="str">
        <f>IF(PL!B42="","",PL!B42)</f>
        <v/>
      </c>
      <c r="D275" s="53" t="str">
        <f>IF(PL!C42="","",PL!C42)</f>
        <v/>
      </c>
      <c r="E275" s="52">
        <f t="shared" si="82"/>
        <v>47665</v>
      </c>
      <c r="F275" s="52">
        <f t="shared" si="83"/>
        <v>43830</v>
      </c>
      <c r="G275" s="39" t="str">
        <f t="shared" si="84"/>
        <v>2030-B</v>
      </c>
      <c r="H275" s="52" t="e">
        <f t="shared" si="85"/>
        <v>#N/A</v>
      </c>
      <c r="J275" s="49" t="str">
        <f>PL!D42</f>
        <v/>
      </c>
      <c r="K275" s="49" t="str">
        <f t="shared" si="86"/>
        <v/>
      </c>
      <c r="L275" s="49">
        <f t="shared" si="87"/>
        <v>0</v>
      </c>
      <c r="M275" s="49">
        <f t="shared" si="88"/>
        <v>0</v>
      </c>
      <c r="N275" s="49" t="e">
        <f t="shared" si="168"/>
        <v>#NUM!</v>
      </c>
      <c r="O275" s="49" t="e">
        <f t="shared" si="89"/>
        <v>#NUM!</v>
      </c>
      <c r="P275" s="49" t="e">
        <f t="shared" si="90"/>
        <v>#NUM!</v>
      </c>
      <c r="Q275" s="49" t="e">
        <f t="shared" si="91"/>
        <v>#NUM!</v>
      </c>
      <c r="R275" s="49" t="e">
        <f t="shared" si="92"/>
        <v>#NUM!</v>
      </c>
      <c r="S275" s="49" t="e">
        <f t="shared" si="93"/>
        <v>#NUM!</v>
      </c>
      <c r="T275" s="49" t="e">
        <f t="shared" si="94"/>
        <v>#NUM!</v>
      </c>
      <c r="U275" s="49" t="e">
        <f t="shared" si="95"/>
        <v>#NUM!</v>
      </c>
      <c r="V275" s="49" t="e">
        <f t="shared" si="96"/>
        <v>#NUM!</v>
      </c>
      <c r="W275" s="51" t="e">
        <f t="shared" si="97"/>
        <v>#NUM!</v>
      </c>
      <c r="X275" s="49" t="e">
        <f t="shared" si="98"/>
        <v>#NUM!</v>
      </c>
      <c r="Y275" s="49" t="e">
        <f t="shared" si="99"/>
        <v>#NUM!</v>
      </c>
      <c r="Z275" s="49" t="e">
        <f t="shared" si="100"/>
        <v>#NUM!</v>
      </c>
      <c r="AA275" s="49" t="e">
        <f t="shared" si="101"/>
        <v>#NUM!</v>
      </c>
      <c r="AB275" s="49" t="e">
        <f t="shared" si="102"/>
        <v>#NUM!</v>
      </c>
      <c r="AC275" s="49" t="e">
        <f t="shared" si="103"/>
        <v>#NUM!</v>
      </c>
      <c r="AD275" s="49" t="e">
        <f t="shared" si="104"/>
        <v>#NUM!</v>
      </c>
      <c r="AE275" s="49" t="e">
        <f t="shared" si="105"/>
        <v>#NUM!</v>
      </c>
      <c r="AF275" s="49" t="e">
        <f t="shared" si="106"/>
        <v>#NUM!</v>
      </c>
      <c r="AG275" s="49" t="e">
        <f t="shared" si="107"/>
        <v>#NUM!</v>
      </c>
      <c r="AH275" s="49" t="e">
        <f t="shared" si="108"/>
        <v>#NUM!</v>
      </c>
      <c r="AI275" s="49" t="e">
        <f t="shared" si="109"/>
        <v>#NUM!</v>
      </c>
      <c r="AJ275" s="49" t="e">
        <f t="shared" si="110"/>
        <v>#NUM!</v>
      </c>
      <c r="AK275" s="49" t="e">
        <f t="shared" si="111"/>
        <v>#NUM!</v>
      </c>
      <c r="AL275" s="49" t="e">
        <f t="shared" si="112"/>
        <v>#NUM!</v>
      </c>
      <c r="AM275" s="49" t="e">
        <f t="shared" si="113"/>
        <v>#NUM!</v>
      </c>
      <c r="AN275" s="49" t="e">
        <f t="shared" si="114"/>
        <v>#NUM!</v>
      </c>
      <c r="AO275" s="49" t="e">
        <f t="shared" si="115"/>
        <v>#NUM!</v>
      </c>
      <c r="AP275" s="49" t="e">
        <f t="shared" si="116"/>
        <v>#NUM!</v>
      </c>
      <c r="AQ275" s="49" t="e">
        <f t="shared" si="117"/>
        <v>#NUM!</v>
      </c>
      <c r="AR275" s="49" t="e">
        <f t="shared" si="118"/>
        <v>#NUM!</v>
      </c>
      <c r="AS275" s="49" t="e">
        <f t="shared" si="119"/>
        <v>#NUM!</v>
      </c>
      <c r="AT275" s="49" t="e">
        <f t="shared" si="120"/>
        <v>#NUM!</v>
      </c>
      <c r="AU275" s="49" t="e">
        <f t="shared" si="121"/>
        <v>#NUM!</v>
      </c>
      <c r="AV275" s="49" t="e">
        <f t="shared" si="122"/>
        <v>#NUM!</v>
      </c>
      <c r="AW275" s="49" t="e">
        <f t="shared" si="123"/>
        <v>#NUM!</v>
      </c>
      <c r="AX275" s="49" t="e">
        <f t="shared" si="124"/>
        <v>#NUM!</v>
      </c>
      <c r="AY275" s="49" t="e">
        <f t="shared" si="125"/>
        <v>#NUM!</v>
      </c>
      <c r="AZ275" s="49" t="e">
        <f t="shared" si="126"/>
        <v>#NUM!</v>
      </c>
      <c r="BA275" s="49" t="e">
        <f t="shared" si="127"/>
        <v>#NUM!</v>
      </c>
      <c r="BB275" s="49" t="e">
        <f t="shared" si="128"/>
        <v>#NUM!</v>
      </c>
      <c r="BC275" s="49" t="e">
        <f t="shared" si="129"/>
        <v>#NUM!</v>
      </c>
      <c r="BD275" s="49" t="e">
        <f t="shared" si="130"/>
        <v>#NUM!</v>
      </c>
      <c r="BE275" s="39" t="e">
        <f t="shared" si="131"/>
        <v>#NUM!</v>
      </c>
      <c r="BF275" s="39" t="e">
        <f t="shared" si="132"/>
        <v>#NUM!</v>
      </c>
      <c r="BG275" s="39" t="e">
        <f t="shared" si="133"/>
        <v>#NUM!</v>
      </c>
      <c r="BH275" s="39" t="e">
        <f t="shared" si="134"/>
        <v>#NUM!</v>
      </c>
      <c r="BI275" s="39" t="e">
        <f t="shared" si="135"/>
        <v>#NUM!</v>
      </c>
      <c r="BJ275" s="39" t="e">
        <f t="shared" si="136"/>
        <v>#NUM!</v>
      </c>
      <c r="BK275" s="39" t="e">
        <f t="shared" si="137"/>
        <v>#NUM!</v>
      </c>
      <c r="BL275" s="39" t="e">
        <f t="shared" si="138"/>
        <v>#NUM!</v>
      </c>
      <c r="BM275" s="39" t="e">
        <f t="shared" si="139"/>
        <v>#NUM!</v>
      </c>
      <c r="BN275" s="39" t="e">
        <f t="shared" si="140"/>
        <v>#NUM!</v>
      </c>
      <c r="BO275" s="39" t="e">
        <f t="shared" si="141"/>
        <v>#NUM!</v>
      </c>
      <c r="BP275" s="39" t="e">
        <f t="shared" si="142"/>
        <v>#NUM!</v>
      </c>
      <c r="BQ275" s="39" t="e">
        <f t="shared" si="143"/>
        <v>#NUM!</v>
      </c>
      <c r="BR275" s="39" t="e">
        <f t="shared" si="144"/>
        <v>#NUM!</v>
      </c>
      <c r="BS275" s="39" t="e">
        <f t="shared" si="145"/>
        <v>#NUM!</v>
      </c>
      <c r="BT275" s="39" t="e">
        <f t="shared" si="146"/>
        <v>#NUM!</v>
      </c>
      <c r="BU275" s="39" t="e">
        <f t="shared" si="147"/>
        <v>#NUM!</v>
      </c>
      <c r="BV275" s="39" t="e">
        <f t="shared" si="148"/>
        <v>#NUM!</v>
      </c>
      <c r="BW275" s="39" t="e">
        <f t="shared" si="149"/>
        <v>#NUM!</v>
      </c>
      <c r="BX275" s="39" t="e">
        <f t="shared" si="150"/>
        <v>#NUM!</v>
      </c>
      <c r="BY275" s="39" t="e">
        <f t="shared" si="151"/>
        <v>#NUM!</v>
      </c>
      <c r="BZ275" s="39" t="e">
        <f t="shared" si="152"/>
        <v>#NUM!</v>
      </c>
      <c r="CA275" s="39" t="e">
        <f t="shared" si="153"/>
        <v>#NUM!</v>
      </c>
      <c r="CB275" s="39" t="e">
        <f t="shared" si="154"/>
        <v>#NUM!</v>
      </c>
      <c r="CC275" s="39" t="e">
        <f t="shared" si="155"/>
        <v>#NUM!</v>
      </c>
      <c r="CD275" s="39" t="e">
        <f t="shared" si="156"/>
        <v>#NUM!</v>
      </c>
      <c r="CE275" s="39" t="e">
        <f t="shared" si="157"/>
        <v>#NUM!</v>
      </c>
      <c r="CF275" s="39" t="e">
        <f t="shared" si="158"/>
        <v>#NUM!</v>
      </c>
      <c r="CG275" s="39" t="e">
        <f t="shared" si="159"/>
        <v>#NUM!</v>
      </c>
      <c r="CH275" s="39" t="e">
        <f t="shared" si="160"/>
        <v>#NUM!</v>
      </c>
      <c r="CI275" s="39" t="e">
        <f t="shared" si="161"/>
        <v>#NUM!</v>
      </c>
      <c r="CJ275" s="39" t="e">
        <f t="shared" si="162"/>
        <v>#NUM!</v>
      </c>
      <c r="CK275" s="39" t="e">
        <f t="shared" si="163"/>
        <v>#NUM!</v>
      </c>
      <c r="CL275" s="39" t="e">
        <f t="shared" si="164"/>
        <v>#NUM!</v>
      </c>
      <c r="CM275" s="39" t="e">
        <f t="shared" si="165"/>
        <v>#NUM!</v>
      </c>
      <c r="CN275" s="39" t="e">
        <f t="shared" si="166"/>
        <v>#NUM!</v>
      </c>
      <c r="CO275" s="39" t="e">
        <f t="shared" si="167"/>
        <v>#NUM!</v>
      </c>
      <c r="CQ275" s="39" t="s">
        <v>57</v>
      </c>
    </row>
    <row r="276" spans="2:95" ht="15.75">
      <c r="B276" s="49" t="str">
        <f>PL!A43</f>
        <v/>
      </c>
      <c r="C276" s="53" t="str">
        <f>IF(PL!B43="","",PL!B43)</f>
        <v/>
      </c>
      <c r="D276" s="53" t="str">
        <f>IF(PL!C43="","",PL!C43)</f>
        <v/>
      </c>
      <c r="E276" s="52">
        <f t="shared" si="82"/>
        <v>47849</v>
      </c>
      <c r="F276" s="52">
        <f t="shared" si="83"/>
        <v>43830</v>
      </c>
      <c r="G276" s="39" t="str">
        <f t="shared" si="84"/>
        <v>2031-A</v>
      </c>
      <c r="H276" s="52" t="e">
        <f t="shared" si="85"/>
        <v>#N/A</v>
      </c>
      <c r="J276" s="49" t="str">
        <f>PL!D43</f>
        <v/>
      </c>
      <c r="K276" s="49" t="str">
        <f t="shared" si="86"/>
        <v/>
      </c>
      <c r="L276" s="49">
        <f t="shared" si="87"/>
        <v>0</v>
      </c>
      <c r="M276" s="49">
        <f t="shared" si="88"/>
        <v>0</v>
      </c>
      <c r="N276" s="49" t="e">
        <f t="shared" si="168"/>
        <v>#NUM!</v>
      </c>
      <c r="O276" s="49" t="e">
        <f t="shared" si="89"/>
        <v>#NUM!</v>
      </c>
      <c r="P276" s="49" t="e">
        <f t="shared" si="90"/>
        <v>#NUM!</v>
      </c>
      <c r="Q276" s="49" t="e">
        <f t="shared" si="91"/>
        <v>#NUM!</v>
      </c>
      <c r="R276" s="49" t="e">
        <f t="shared" si="92"/>
        <v>#NUM!</v>
      </c>
      <c r="S276" s="49" t="e">
        <f t="shared" si="93"/>
        <v>#NUM!</v>
      </c>
      <c r="T276" s="49" t="e">
        <f t="shared" si="94"/>
        <v>#NUM!</v>
      </c>
      <c r="U276" s="49" t="e">
        <f t="shared" si="95"/>
        <v>#NUM!</v>
      </c>
      <c r="V276" s="49" t="e">
        <f t="shared" si="96"/>
        <v>#NUM!</v>
      </c>
      <c r="W276" s="51" t="e">
        <f t="shared" si="97"/>
        <v>#NUM!</v>
      </c>
      <c r="X276" s="49" t="e">
        <f t="shared" si="98"/>
        <v>#NUM!</v>
      </c>
      <c r="Y276" s="49" t="e">
        <f t="shared" si="99"/>
        <v>#NUM!</v>
      </c>
      <c r="Z276" s="49" t="e">
        <f t="shared" si="100"/>
        <v>#NUM!</v>
      </c>
      <c r="AA276" s="49" t="e">
        <f t="shared" si="101"/>
        <v>#NUM!</v>
      </c>
      <c r="AB276" s="49" t="e">
        <f t="shared" si="102"/>
        <v>#NUM!</v>
      </c>
      <c r="AC276" s="49" t="e">
        <f t="shared" si="103"/>
        <v>#NUM!</v>
      </c>
      <c r="AD276" s="49" t="e">
        <f t="shared" si="104"/>
        <v>#NUM!</v>
      </c>
      <c r="AE276" s="49" t="e">
        <f t="shared" si="105"/>
        <v>#NUM!</v>
      </c>
      <c r="AF276" s="49" t="e">
        <f t="shared" si="106"/>
        <v>#NUM!</v>
      </c>
      <c r="AG276" s="49" t="e">
        <f t="shared" si="107"/>
        <v>#NUM!</v>
      </c>
      <c r="AH276" s="49" t="e">
        <f t="shared" si="108"/>
        <v>#NUM!</v>
      </c>
      <c r="AI276" s="49" t="e">
        <f t="shared" si="109"/>
        <v>#NUM!</v>
      </c>
      <c r="AJ276" s="49" t="e">
        <f t="shared" si="110"/>
        <v>#NUM!</v>
      </c>
      <c r="AK276" s="49" t="e">
        <f t="shared" si="111"/>
        <v>#NUM!</v>
      </c>
      <c r="AL276" s="49" t="e">
        <f t="shared" si="112"/>
        <v>#NUM!</v>
      </c>
      <c r="AM276" s="49" t="e">
        <f t="shared" si="113"/>
        <v>#NUM!</v>
      </c>
      <c r="AN276" s="49" t="e">
        <f t="shared" si="114"/>
        <v>#NUM!</v>
      </c>
      <c r="AO276" s="49" t="e">
        <f t="shared" si="115"/>
        <v>#NUM!</v>
      </c>
      <c r="AP276" s="49" t="e">
        <f t="shared" si="116"/>
        <v>#NUM!</v>
      </c>
      <c r="AQ276" s="49" t="e">
        <f t="shared" si="117"/>
        <v>#NUM!</v>
      </c>
      <c r="AR276" s="49" t="e">
        <f t="shared" si="118"/>
        <v>#NUM!</v>
      </c>
      <c r="AS276" s="49" t="e">
        <f t="shared" si="119"/>
        <v>#NUM!</v>
      </c>
      <c r="AT276" s="49" t="e">
        <f t="shared" si="120"/>
        <v>#NUM!</v>
      </c>
      <c r="AU276" s="49" t="e">
        <f t="shared" si="121"/>
        <v>#NUM!</v>
      </c>
      <c r="AV276" s="49" t="e">
        <f t="shared" si="122"/>
        <v>#NUM!</v>
      </c>
      <c r="AW276" s="49" t="e">
        <f t="shared" si="123"/>
        <v>#NUM!</v>
      </c>
      <c r="AX276" s="49" t="e">
        <f t="shared" si="124"/>
        <v>#NUM!</v>
      </c>
      <c r="AY276" s="49" t="e">
        <f t="shared" si="125"/>
        <v>#NUM!</v>
      </c>
      <c r="AZ276" s="49" t="e">
        <f t="shared" si="126"/>
        <v>#NUM!</v>
      </c>
      <c r="BA276" s="49" t="e">
        <f t="shared" si="127"/>
        <v>#NUM!</v>
      </c>
      <c r="BB276" s="49" t="e">
        <f t="shared" si="128"/>
        <v>#NUM!</v>
      </c>
      <c r="BC276" s="49" t="e">
        <f t="shared" si="129"/>
        <v>#NUM!</v>
      </c>
      <c r="BD276" s="49" t="e">
        <f t="shared" si="130"/>
        <v>#NUM!</v>
      </c>
      <c r="BE276" s="39" t="e">
        <f t="shared" si="131"/>
        <v>#NUM!</v>
      </c>
      <c r="BF276" s="39" t="e">
        <f t="shared" si="132"/>
        <v>#NUM!</v>
      </c>
      <c r="BG276" s="39" t="e">
        <f t="shared" si="133"/>
        <v>#NUM!</v>
      </c>
      <c r="BH276" s="39" t="e">
        <f t="shared" si="134"/>
        <v>#NUM!</v>
      </c>
      <c r="BI276" s="39" t="e">
        <f t="shared" si="135"/>
        <v>#NUM!</v>
      </c>
      <c r="BJ276" s="39" t="e">
        <f t="shared" si="136"/>
        <v>#NUM!</v>
      </c>
      <c r="BK276" s="39" t="e">
        <f t="shared" si="137"/>
        <v>#NUM!</v>
      </c>
      <c r="BL276" s="39" t="e">
        <f t="shared" si="138"/>
        <v>#NUM!</v>
      </c>
      <c r="BM276" s="39" t="e">
        <f t="shared" si="139"/>
        <v>#NUM!</v>
      </c>
      <c r="BN276" s="39" t="e">
        <f t="shared" si="140"/>
        <v>#NUM!</v>
      </c>
      <c r="BO276" s="39" t="e">
        <f t="shared" si="141"/>
        <v>#NUM!</v>
      </c>
      <c r="BP276" s="39" t="e">
        <f t="shared" si="142"/>
        <v>#NUM!</v>
      </c>
      <c r="BQ276" s="39" t="e">
        <f t="shared" si="143"/>
        <v>#NUM!</v>
      </c>
      <c r="BR276" s="39" t="e">
        <f t="shared" si="144"/>
        <v>#NUM!</v>
      </c>
      <c r="BS276" s="39" t="e">
        <f t="shared" si="145"/>
        <v>#NUM!</v>
      </c>
      <c r="BT276" s="39" t="e">
        <f t="shared" si="146"/>
        <v>#NUM!</v>
      </c>
      <c r="BU276" s="39" t="e">
        <f t="shared" si="147"/>
        <v>#NUM!</v>
      </c>
      <c r="BV276" s="39" t="e">
        <f t="shared" si="148"/>
        <v>#NUM!</v>
      </c>
      <c r="BW276" s="39" t="e">
        <f t="shared" si="149"/>
        <v>#NUM!</v>
      </c>
      <c r="BX276" s="39" t="e">
        <f t="shared" si="150"/>
        <v>#NUM!</v>
      </c>
      <c r="BY276" s="39" t="e">
        <f t="shared" si="151"/>
        <v>#NUM!</v>
      </c>
      <c r="BZ276" s="39" t="e">
        <f t="shared" si="152"/>
        <v>#NUM!</v>
      </c>
      <c r="CA276" s="39" t="e">
        <f t="shared" si="153"/>
        <v>#NUM!</v>
      </c>
      <c r="CB276" s="39" t="e">
        <f t="shared" si="154"/>
        <v>#NUM!</v>
      </c>
      <c r="CC276" s="39" t="e">
        <f t="shared" si="155"/>
        <v>#NUM!</v>
      </c>
      <c r="CD276" s="39" t="e">
        <f t="shared" si="156"/>
        <v>#NUM!</v>
      </c>
      <c r="CE276" s="39" t="e">
        <f t="shared" si="157"/>
        <v>#NUM!</v>
      </c>
      <c r="CF276" s="39" t="e">
        <f t="shared" si="158"/>
        <v>#NUM!</v>
      </c>
      <c r="CG276" s="39" t="e">
        <f t="shared" si="159"/>
        <v>#NUM!</v>
      </c>
      <c r="CH276" s="39" t="e">
        <f t="shared" si="160"/>
        <v>#NUM!</v>
      </c>
      <c r="CI276" s="39" t="e">
        <f t="shared" si="161"/>
        <v>#NUM!</v>
      </c>
      <c r="CJ276" s="39" t="e">
        <f t="shared" si="162"/>
        <v>#NUM!</v>
      </c>
      <c r="CK276" s="39" t="e">
        <f t="shared" si="163"/>
        <v>#NUM!</v>
      </c>
      <c r="CL276" s="39" t="e">
        <f t="shared" si="164"/>
        <v>#NUM!</v>
      </c>
      <c r="CM276" s="39" t="e">
        <f t="shared" si="165"/>
        <v>#NUM!</v>
      </c>
      <c r="CN276" s="39" t="e">
        <f t="shared" si="166"/>
        <v>#NUM!</v>
      </c>
      <c r="CO276" s="39" t="e">
        <f t="shared" si="167"/>
        <v>#NUM!</v>
      </c>
      <c r="CQ276" s="39" t="s">
        <v>57</v>
      </c>
    </row>
    <row r="277" spans="2:95" ht="15.75">
      <c r="B277" s="49" t="str">
        <f>PL!A44</f>
        <v/>
      </c>
      <c r="C277" s="53" t="str">
        <f>IF(PL!B44="","",PL!B44)</f>
        <v/>
      </c>
      <c r="D277" s="53" t="str">
        <f>IF(PL!C44="","",PL!C44)</f>
        <v/>
      </c>
      <c r="E277" s="52">
        <f t="shared" si="82"/>
        <v>48030</v>
      </c>
      <c r="F277" s="52">
        <f t="shared" si="83"/>
        <v>43830</v>
      </c>
      <c r="G277" s="39" t="str">
        <f t="shared" si="84"/>
        <v>2031-B</v>
      </c>
      <c r="H277" s="52" t="e">
        <f t="shared" si="85"/>
        <v>#N/A</v>
      </c>
      <c r="J277" s="49" t="str">
        <f>PL!D44</f>
        <v/>
      </c>
      <c r="K277" s="49" t="str">
        <f t="shared" si="86"/>
        <v/>
      </c>
      <c r="L277" s="49">
        <f t="shared" si="87"/>
        <v>0</v>
      </c>
      <c r="M277" s="49">
        <f t="shared" si="88"/>
        <v>0</v>
      </c>
      <c r="N277" s="49" t="e">
        <f t="shared" si="168"/>
        <v>#NUM!</v>
      </c>
      <c r="O277" s="49" t="e">
        <f t="shared" si="89"/>
        <v>#NUM!</v>
      </c>
      <c r="P277" s="49" t="e">
        <f t="shared" si="90"/>
        <v>#NUM!</v>
      </c>
      <c r="Q277" s="49" t="e">
        <f t="shared" si="91"/>
        <v>#NUM!</v>
      </c>
      <c r="R277" s="49" t="e">
        <f t="shared" si="92"/>
        <v>#NUM!</v>
      </c>
      <c r="S277" s="49" t="e">
        <f t="shared" si="93"/>
        <v>#NUM!</v>
      </c>
      <c r="T277" s="49" t="e">
        <f t="shared" si="94"/>
        <v>#NUM!</v>
      </c>
      <c r="U277" s="49" t="e">
        <f t="shared" si="95"/>
        <v>#NUM!</v>
      </c>
      <c r="V277" s="49" t="e">
        <f t="shared" si="96"/>
        <v>#NUM!</v>
      </c>
      <c r="W277" s="51" t="e">
        <f t="shared" si="97"/>
        <v>#NUM!</v>
      </c>
      <c r="X277" s="49" t="e">
        <f t="shared" si="98"/>
        <v>#NUM!</v>
      </c>
      <c r="Y277" s="49" t="e">
        <f t="shared" si="99"/>
        <v>#NUM!</v>
      </c>
      <c r="Z277" s="49" t="e">
        <f t="shared" si="100"/>
        <v>#NUM!</v>
      </c>
      <c r="AA277" s="49" t="e">
        <f t="shared" si="101"/>
        <v>#NUM!</v>
      </c>
      <c r="AB277" s="49" t="e">
        <f t="shared" si="102"/>
        <v>#NUM!</v>
      </c>
      <c r="AC277" s="49" t="e">
        <f t="shared" si="103"/>
        <v>#NUM!</v>
      </c>
      <c r="AD277" s="49" t="e">
        <f t="shared" si="104"/>
        <v>#NUM!</v>
      </c>
      <c r="AE277" s="49" t="e">
        <f t="shared" si="105"/>
        <v>#NUM!</v>
      </c>
      <c r="AF277" s="49" t="e">
        <f t="shared" si="106"/>
        <v>#NUM!</v>
      </c>
      <c r="AG277" s="49" t="e">
        <f t="shared" si="107"/>
        <v>#NUM!</v>
      </c>
      <c r="AH277" s="49" t="e">
        <f t="shared" si="108"/>
        <v>#NUM!</v>
      </c>
      <c r="AI277" s="49" t="e">
        <f t="shared" si="109"/>
        <v>#NUM!</v>
      </c>
      <c r="AJ277" s="49" t="e">
        <f t="shared" si="110"/>
        <v>#NUM!</v>
      </c>
      <c r="AK277" s="49" t="e">
        <f t="shared" si="111"/>
        <v>#NUM!</v>
      </c>
      <c r="AL277" s="49" t="e">
        <f t="shared" si="112"/>
        <v>#NUM!</v>
      </c>
      <c r="AM277" s="49" t="e">
        <f t="shared" si="113"/>
        <v>#NUM!</v>
      </c>
      <c r="AN277" s="49" t="e">
        <f t="shared" si="114"/>
        <v>#NUM!</v>
      </c>
      <c r="AO277" s="49" t="e">
        <f t="shared" si="115"/>
        <v>#NUM!</v>
      </c>
      <c r="AP277" s="49" t="e">
        <f t="shared" si="116"/>
        <v>#NUM!</v>
      </c>
      <c r="AQ277" s="49" t="e">
        <f t="shared" si="117"/>
        <v>#NUM!</v>
      </c>
      <c r="AR277" s="49" t="e">
        <f t="shared" si="118"/>
        <v>#NUM!</v>
      </c>
      <c r="AS277" s="49" t="e">
        <f t="shared" si="119"/>
        <v>#NUM!</v>
      </c>
      <c r="AT277" s="49" t="e">
        <f t="shared" si="120"/>
        <v>#NUM!</v>
      </c>
      <c r="AU277" s="49" t="e">
        <f t="shared" si="121"/>
        <v>#NUM!</v>
      </c>
      <c r="AV277" s="49" t="e">
        <f t="shared" si="122"/>
        <v>#NUM!</v>
      </c>
      <c r="AW277" s="49" t="e">
        <f t="shared" si="123"/>
        <v>#NUM!</v>
      </c>
      <c r="AX277" s="49" t="e">
        <f t="shared" si="124"/>
        <v>#NUM!</v>
      </c>
      <c r="AY277" s="49" t="e">
        <f t="shared" si="125"/>
        <v>#NUM!</v>
      </c>
      <c r="AZ277" s="49" t="e">
        <f t="shared" si="126"/>
        <v>#NUM!</v>
      </c>
      <c r="BA277" s="49" t="e">
        <f t="shared" si="127"/>
        <v>#NUM!</v>
      </c>
      <c r="BB277" s="49" t="e">
        <f t="shared" si="128"/>
        <v>#NUM!</v>
      </c>
      <c r="BC277" s="49" t="e">
        <f t="shared" si="129"/>
        <v>#NUM!</v>
      </c>
      <c r="BD277" s="49" t="e">
        <f t="shared" si="130"/>
        <v>#NUM!</v>
      </c>
      <c r="BE277" s="39" t="e">
        <f t="shared" si="131"/>
        <v>#NUM!</v>
      </c>
      <c r="BF277" s="39" t="e">
        <f t="shared" si="132"/>
        <v>#NUM!</v>
      </c>
      <c r="BG277" s="39" t="e">
        <f t="shared" si="133"/>
        <v>#NUM!</v>
      </c>
      <c r="BH277" s="39" t="e">
        <f t="shared" si="134"/>
        <v>#NUM!</v>
      </c>
      <c r="BI277" s="39" t="e">
        <f t="shared" si="135"/>
        <v>#NUM!</v>
      </c>
      <c r="BJ277" s="39" t="e">
        <f t="shared" si="136"/>
        <v>#NUM!</v>
      </c>
      <c r="BK277" s="39" t="e">
        <f t="shared" si="137"/>
        <v>#NUM!</v>
      </c>
      <c r="BL277" s="39" t="e">
        <f t="shared" si="138"/>
        <v>#NUM!</v>
      </c>
      <c r="BM277" s="39" t="e">
        <f t="shared" si="139"/>
        <v>#NUM!</v>
      </c>
      <c r="BN277" s="39" t="e">
        <f t="shared" si="140"/>
        <v>#NUM!</v>
      </c>
      <c r="BO277" s="39" t="e">
        <f t="shared" si="141"/>
        <v>#NUM!</v>
      </c>
      <c r="BP277" s="39" t="e">
        <f t="shared" si="142"/>
        <v>#NUM!</v>
      </c>
      <c r="BQ277" s="39" t="e">
        <f t="shared" si="143"/>
        <v>#NUM!</v>
      </c>
      <c r="BR277" s="39" t="e">
        <f t="shared" si="144"/>
        <v>#NUM!</v>
      </c>
      <c r="BS277" s="39" t="e">
        <f t="shared" si="145"/>
        <v>#NUM!</v>
      </c>
      <c r="BT277" s="39" t="e">
        <f t="shared" si="146"/>
        <v>#NUM!</v>
      </c>
      <c r="BU277" s="39" t="e">
        <f t="shared" si="147"/>
        <v>#NUM!</v>
      </c>
      <c r="BV277" s="39" t="e">
        <f t="shared" si="148"/>
        <v>#NUM!</v>
      </c>
      <c r="BW277" s="39" t="e">
        <f t="shared" si="149"/>
        <v>#NUM!</v>
      </c>
      <c r="BX277" s="39" t="e">
        <f t="shared" si="150"/>
        <v>#NUM!</v>
      </c>
      <c r="BY277" s="39" t="e">
        <f t="shared" si="151"/>
        <v>#NUM!</v>
      </c>
      <c r="BZ277" s="39" t="e">
        <f t="shared" si="152"/>
        <v>#NUM!</v>
      </c>
      <c r="CA277" s="39" t="e">
        <f t="shared" si="153"/>
        <v>#NUM!</v>
      </c>
      <c r="CB277" s="39" t="e">
        <f t="shared" si="154"/>
        <v>#NUM!</v>
      </c>
      <c r="CC277" s="39" t="e">
        <f t="shared" si="155"/>
        <v>#NUM!</v>
      </c>
      <c r="CD277" s="39" t="e">
        <f t="shared" si="156"/>
        <v>#NUM!</v>
      </c>
      <c r="CE277" s="39" t="e">
        <f t="shared" si="157"/>
        <v>#NUM!</v>
      </c>
      <c r="CF277" s="39" t="e">
        <f t="shared" si="158"/>
        <v>#NUM!</v>
      </c>
      <c r="CG277" s="39" t="e">
        <f t="shared" si="159"/>
        <v>#NUM!</v>
      </c>
      <c r="CH277" s="39" t="e">
        <f t="shared" si="160"/>
        <v>#NUM!</v>
      </c>
      <c r="CI277" s="39" t="e">
        <f t="shared" si="161"/>
        <v>#NUM!</v>
      </c>
      <c r="CJ277" s="39" t="e">
        <f t="shared" si="162"/>
        <v>#NUM!</v>
      </c>
      <c r="CK277" s="39" t="e">
        <f t="shared" si="163"/>
        <v>#NUM!</v>
      </c>
      <c r="CL277" s="39" t="e">
        <f t="shared" si="164"/>
        <v>#NUM!</v>
      </c>
      <c r="CM277" s="39" t="e">
        <f t="shared" si="165"/>
        <v>#NUM!</v>
      </c>
      <c r="CN277" s="39" t="e">
        <f t="shared" si="166"/>
        <v>#NUM!</v>
      </c>
      <c r="CO277" s="39" t="e">
        <f t="shared" si="167"/>
        <v>#NUM!</v>
      </c>
      <c r="CQ277" s="39" t="s">
        <v>57</v>
      </c>
    </row>
    <row r="278" spans="2:95" ht="15.75">
      <c r="B278" s="49" t="str">
        <f>PL!A45</f>
        <v/>
      </c>
      <c r="C278" s="53" t="str">
        <f>IF(PL!B45="","",PL!B45)</f>
        <v/>
      </c>
      <c r="D278" s="53" t="str">
        <f>IF(PL!C45="","",PL!C45)</f>
        <v/>
      </c>
      <c r="E278" s="52">
        <f t="shared" si="82"/>
        <v>48214</v>
      </c>
      <c r="F278" s="52">
        <f t="shared" si="83"/>
        <v>43830</v>
      </c>
      <c r="G278" s="39" t="str">
        <f t="shared" si="84"/>
        <v>2032-A</v>
      </c>
      <c r="H278" s="52" t="e">
        <f t="shared" si="85"/>
        <v>#N/A</v>
      </c>
      <c r="J278" s="49" t="str">
        <f>PL!D45</f>
        <v/>
      </c>
      <c r="K278" s="49" t="str">
        <f t="shared" si="86"/>
        <v/>
      </c>
      <c r="L278" s="49">
        <f t="shared" si="87"/>
        <v>0</v>
      </c>
      <c r="M278" s="49">
        <f t="shared" si="88"/>
        <v>0</v>
      </c>
      <c r="N278" s="49" t="e">
        <f t="shared" si="168"/>
        <v>#NUM!</v>
      </c>
      <c r="O278" s="49" t="e">
        <f t="shared" si="89"/>
        <v>#NUM!</v>
      </c>
      <c r="P278" s="49" t="e">
        <f t="shared" si="90"/>
        <v>#NUM!</v>
      </c>
      <c r="Q278" s="49" t="e">
        <f t="shared" si="91"/>
        <v>#NUM!</v>
      </c>
      <c r="R278" s="49" t="e">
        <f t="shared" si="92"/>
        <v>#NUM!</v>
      </c>
      <c r="S278" s="49" t="e">
        <f t="shared" si="93"/>
        <v>#NUM!</v>
      </c>
      <c r="T278" s="49" t="e">
        <f t="shared" si="94"/>
        <v>#NUM!</v>
      </c>
      <c r="U278" s="49" t="e">
        <f t="shared" si="95"/>
        <v>#NUM!</v>
      </c>
      <c r="V278" s="49" t="e">
        <f t="shared" si="96"/>
        <v>#NUM!</v>
      </c>
      <c r="W278" s="51" t="e">
        <f t="shared" si="97"/>
        <v>#NUM!</v>
      </c>
      <c r="X278" s="49" t="e">
        <f t="shared" si="98"/>
        <v>#NUM!</v>
      </c>
      <c r="Y278" s="49" t="e">
        <f t="shared" si="99"/>
        <v>#NUM!</v>
      </c>
      <c r="Z278" s="49" t="e">
        <f t="shared" si="100"/>
        <v>#NUM!</v>
      </c>
      <c r="AA278" s="49" t="e">
        <f t="shared" si="101"/>
        <v>#NUM!</v>
      </c>
      <c r="AB278" s="49" t="e">
        <f t="shared" si="102"/>
        <v>#NUM!</v>
      </c>
      <c r="AC278" s="49" t="e">
        <f t="shared" si="103"/>
        <v>#NUM!</v>
      </c>
      <c r="AD278" s="49" t="e">
        <f t="shared" si="104"/>
        <v>#NUM!</v>
      </c>
      <c r="AE278" s="49" t="e">
        <f t="shared" si="105"/>
        <v>#NUM!</v>
      </c>
      <c r="AF278" s="49" t="e">
        <f t="shared" si="106"/>
        <v>#NUM!</v>
      </c>
      <c r="AG278" s="49" t="e">
        <f t="shared" si="107"/>
        <v>#NUM!</v>
      </c>
      <c r="AH278" s="49" t="e">
        <f t="shared" si="108"/>
        <v>#NUM!</v>
      </c>
      <c r="AI278" s="49" t="e">
        <f t="shared" si="109"/>
        <v>#NUM!</v>
      </c>
      <c r="AJ278" s="49" t="e">
        <f t="shared" si="110"/>
        <v>#NUM!</v>
      </c>
      <c r="AK278" s="49" t="e">
        <f t="shared" si="111"/>
        <v>#NUM!</v>
      </c>
      <c r="AL278" s="49" t="e">
        <f t="shared" si="112"/>
        <v>#NUM!</v>
      </c>
      <c r="AM278" s="49" t="e">
        <f t="shared" si="113"/>
        <v>#NUM!</v>
      </c>
      <c r="AN278" s="49" t="e">
        <f t="shared" si="114"/>
        <v>#NUM!</v>
      </c>
      <c r="AO278" s="49" t="e">
        <f t="shared" si="115"/>
        <v>#NUM!</v>
      </c>
      <c r="AP278" s="49" t="e">
        <f t="shared" si="116"/>
        <v>#NUM!</v>
      </c>
      <c r="AQ278" s="49" t="e">
        <f t="shared" si="117"/>
        <v>#NUM!</v>
      </c>
      <c r="AR278" s="49" t="e">
        <f t="shared" si="118"/>
        <v>#NUM!</v>
      </c>
      <c r="AS278" s="49" t="e">
        <f t="shared" si="119"/>
        <v>#NUM!</v>
      </c>
      <c r="AT278" s="49" t="e">
        <f t="shared" si="120"/>
        <v>#NUM!</v>
      </c>
      <c r="AU278" s="49" t="e">
        <f t="shared" si="121"/>
        <v>#NUM!</v>
      </c>
      <c r="AV278" s="49" t="e">
        <f t="shared" si="122"/>
        <v>#NUM!</v>
      </c>
      <c r="AW278" s="49" t="e">
        <f t="shared" si="123"/>
        <v>#NUM!</v>
      </c>
      <c r="AX278" s="49" t="e">
        <f t="shared" si="124"/>
        <v>#NUM!</v>
      </c>
      <c r="AY278" s="49" t="e">
        <f t="shared" si="125"/>
        <v>#NUM!</v>
      </c>
      <c r="AZ278" s="49" t="e">
        <f t="shared" si="126"/>
        <v>#NUM!</v>
      </c>
      <c r="BA278" s="49" t="e">
        <f t="shared" si="127"/>
        <v>#NUM!</v>
      </c>
      <c r="BB278" s="49" t="e">
        <f t="shared" si="128"/>
        <v>#NUM!</v>
      </c>
      <c r="BC278" s="49" t="e">
        <f t="shared" si="129"/>
        <v>#NUM!</v>
      </c>
      <c r="BD278" s="49" t="e">
        <f t="shared" si="130"/>
        <v>#NUM!</v>
      </c>
      <c r="BE278" s="39" t="e">
        <f t="shared" si="131"/>
        <v>#NUM!</v>
      </c>
      <c r="BF278" s="39" t="e">
        <f t="shared" si="132"/>
        <v>#NUM!</v>
      </c>
      <c r="BG278" s="39" t="e">
        <f t="shared" si="133"/>
        <v>#NUM!</v>
      </c>
      <c r="BH278" s="39" t="e">
        <f t="shared" si="134"/>
        <v>#NUM!</v>
      </c>
      <c r="BI278" s="39" t="e">
        <f t="shared" si="135"/>
        <v>#NUM!</v>
      </c>
      <c r="BJ278" s="39" t="e">
        <f t="shared" si="136"/>
        <v>#NUM!</v>
      </c>
      <c r="BK278" s="39" t="e">
        <f t="shared" si="137"/>
        <v>#NUM!</v>
      </c>
      <c r="BL278" s="39" t="e">
        <f t="shared" si="138"/>
        <v>#NUM!</v>
      </c>
      <c r="BM278" s="39" t="e">
        <f t="shared" si="139"/>
        <v>#NUM!</v>
      </c>
      <c r="BN278" s="39" t="e">
        <f t="shared" si="140"/>
        <v>#NUM!</v>
      </c>
      <c r="BO278" s="39" t="e">
        <f t="shared" si="141"/>
        <v>#NUM!</v>
      </c>
      <c r="BP278" s="39" t="e">
        <f t="shared" si="142"/>
        <v>#NUM!</v>
      </c>
      <c r="BQ278" s="39" t="e">
        <f t="shared" si="143"/>
        <v>#NUM!</v>
      </c>
      <c r="BR278" s="39" t="e">
        <f t="shared" si="144"/>
        <v>#NUM!</v>
      </c>
      <c r="BS278" s="39" t="e">
        <f t="shared" si="145"/>
        <v>#NUM!</v>
      </c>
      <c r="BT278" s="39" t="e">
        <f t="shared" si="146"/>
        <v>#NUM!</v>
      </c>
      <c r="BU278" s="39" t="e">
        <f t="shared" si="147"/>
        <v>#NUM!</v>
      </c>
      <c r="BV278" s="39" t="e">
        <f t="shared" si="148"/>
        <v>#NUM!</v>
      </c>
      <c r="BW278" s="39" t="e">
        <f t="shared" si="149"/>
        <v>#NUM!</v>
      </c>
      <c r="BX278" s="39" t="e">
        <f t="shared" si="150"/>
        <v>#NUM!</v>
      </c>
      <c r="BY278" s="39" t="e">
        <f t="shared" si="151"/>
        <v>#NUM!</v>
      </c>
      <c r="BZ278" s="39" t="e">
        <f t="shared" si="152"/>
        <v>#NUM!</v>
      </c>
      <c r="CA278" s="39" t="e">
        <f t="shared" si="153"/>
        <v>#NUM!</v>
      </c>
      <c r="CB278" s="39" t="e">
        <f t="shared" si="154"/>
        <v>#NUM!</v>
      </c>
      <c r="CC278" s="39" t="e">
        <f t="shared" si="155"/>
        <v>#NUM!</v>
      </c>
      <c r="CD278" s="39" t="e">
        <f t="shared" si="156"/>
        <v>#NUM!</v>
      </c>
      <c r="CE278" s="39" t="e">
        <f t="shared" si="157"/>
        <v>#NUM!</v>
      </c>
      <c r="CF278" s="39" t="e">
        <f t="shared" si="158"/>
        <v>#NUM!</v>
      </c>
      <c r="CG278" s="39" t="e">
        <f t="shared" si="159"/>
        <v>#NUM!</v>
      </c>
      <c r="CH278" s="39" t="e">
        <f t="shared" si="160"/>
        <v>#NUM!</v>
      </c>
      <c r="CI278" s="39" t="e">
        <f t="shared" si="161"/>
        <v>#NUM!</v>
      </c>
      <c r="CJ278" s="39" t="e">
        <f t="shared" si="162"/>
        <v>#NUM!</v>
      </c>
      <c r="CK278" s="39" t="e">
        <f t="shared" si="163"/>
        <v>#NUM!</v>
      </c>
      <c r="CL278" s="39" t="e">
        <f t="shared" si="164"/>
        <v>#NUM!</v>
      </c>
      <c r="CM278" s="39" t="e">
        <f t="shared" si="165"/>
        <v>#NUM!</v>
      </c>
      <c r="CN278" s="39" t="e">
        <f t="shared" si="166"/>
        <v>#NUM!</v>
      </c>
      <c r="CO278" s="39" t="e">
        <f t="shared" si="167"/>
        <v>#NUM!</v>
      </c>
      <c r="CQ278" s="39" t="s">
        <v>57</v>
      </c>
    </row>
    <row r="279" spans="2:95" ht="15.75">
      <c r="B279" s="49" t="str">
        <f>PL!A46</f>
        <v/>
      </c>
      <c r="C279" s="53" t="str">
        <f>IF(PL!B46="","",PL!B46)</f>
        <v/>
      </c>
      <c r="D279" s="53" t="str">
        <f>IF(PL!C46="","",PL!C46)</f>
        <v/>
      </c>
      <c r="E279" s="52">
        <f t="shared" si="82"/>
        <v>48396</v>
      </c>
      <c r="F279" s="52">
        <f t="shared" si="83"/>
        <v>43830</v>
      </c>
      <c r="G279" s="39" t="str">
        <f t="shared" si="84"/>
        <v>2032-B</v>
      </c>
      <c r="H279" s="52" t="e">
        <f t="shared" si="85"/>
        <v>#N/A</v>
      </c>
      <c r="J279" s="49" t="str">
        <f>PL!D46</f>
        <v/>
      </c>
      <c r="K279" s="49" t="str">
        <f t="shared" si="86"/>
        <v/>
      </c>
      <c r="L279" s="49">
        <f t="shared" si="87"/>
        <v>0</v>
      </c>
      <c r="M279" s="49">
        <f t="shared" si="88"/>
        <v>0</v>
      </c>
      <c r="N279" s="49" t="e">
        <f t="shared" si="168"/>
        <v>#NUM!</v>
      </c>
      <c r="O279" s="49" t="e">
        <f t="shared" si="89"/>
        <v>#NUM!</v>
      </c>
      <c r="P279" s="49" t="e">
        <f t="shared" si="90"/>
        <v>#NUM!</v>
      </c>
      <c r="Q279" s="49" t="e">
        <f t="shared" si="91"/>
        <v>#NUM!</v>
      </c>
      <c r="R279" s="49" t="e">
        <f t="shared" si="92"/>
        <v>#NUM!</v>
      </c>
      <c r="S279" s="49" t="e">
        <f t="shared" si="93"/>
        <v>#NUM!</v>
      </c>
      <c r="T279" s="49" t="e">
        <f t="shared" si="94"/>
        <v>#NUM!</v>
      </c>
      <c r="U279" s="49" t="e">
        <f t="shared" si="95"/>
        <v>#NUM!</v>
      </c>
      <c r="V279" s="49" t="e">
        <f t="shared" si="96"/>
        <v>#NUM!</v>
      </c>
      <c r="W279" s="51" t="e">
        <f t="shared" si="97"/>
        <v>#NUM!</v>
      </c>
      <c r="X279" s="49" t="e">
        <f t="shared" si="98"/>
        <v>#NUM!</v>
      </c>
      <c r="Y279" s="49" t="e">
        <f t="shared" si="99"/>
        <v>#NUM!</v>
      </c>
      <c r="Z279" s="49" t="e">
        <f t="shared" si="100"/>
        <v>#NUM!</v>
      </c>
      <c r="AA279" s="49" t="e">
        <f t="shared" si="101"/>
        <v>#NUM!</v>
      </c>
      <c r="AB279" s="49" t="e">
        <f t="shared" si="102"/>
        <v>#NUM!</v>
      </c>
      <c r="AC279" s="49" t="e">
        <f t="shared" si="103"/>
        <v>#NUM!</v>
      </c>
      <c r="AD279" s="49" t="e">
        <f t="shared" si="104"/>
        <v>#NUM!</v>
      </c>
      <c r="AE279" s="49" t="e">
        <f t="shared" si="105"/>
        <v>#NUM!</v>
      </c>
      <c r="AF279" s="49" t="e">
        <f t="shared" si="106"/>
        <v>#NUM!</v>
      </c>
      <c r="AG279" s="49" t="e">
        <f t="shared" si="107"/>
        <v>#NUM!</v>
      </c>
      <c r="AH279" s="49" t="e">
        <f t="shared" si="108"/>
        <v>#NUM!</v>
      </c>
      <c r="AI279" s="49" t="e">
        <f t="shared" si="109"/>
        <v>#NUM!</v>
      </c>
      <c r="AJ279" s="49" t="e">
        <f t="shared" si="110"/>
        <v>#NUM!</v>
      </c>
      <c r="AK279" s="49" t="e">
        <f t="shared" si="111"/>
        <v>#NUM!</v>
      </c>
      <c r="AL279" s="49" t="e">
        <f t="shared" si="112"/>
        <v>#NUM!</v>
      </c>
      <c r="AM279" s="49" t="e">
        <f t="shared" si="113"/>
        <v>#NUM!</v>
      </c>
      <c r="AN279" s="49" t="e">
        <f t="shared" si="114"/>
        <v>#NUM!</v>
      </c>
      <c r="AO279" s="49" t="e">
        <f t="shared" si="115"/>
        <v>#NUM!</v>
      </c>
      <c r="AP279" s="49" t="e">
        <f t="shared" si="116"/>
        <v>#NUM!</v>
      </c>
      <c r="AQ279" s="49" t="e">
        <f t="shared" si="117"/>
        <v>#NUM!</v>
      </c>
      <c r="AR279" s="49" t="e">
        <f t="shared" si="118"/>
        <v>#NUM!</v>
      </c>
      <c r="AS279" s="49" t="e">
        <f t="shared" si="119"/>
        <v>#NUM!</v>
      </c>
      <c r="AT279" s="49" t="e">
        <f t="shared" si="120"/>
        <v>#NUM!</v>
      </c>
      <c r="AU279" s="49" t="e">
        <f t="shared" si="121"/>
        <v>#NUM!</v>
      </c>
      <c r="AV279" s="49" t="e">
        <f t="shared" si="122"/>
        <v>#NUM!</v>
      </c>
      <c r="AW279" s="49" t="e">
        <f t="shared" si="123"/>
        <v>#NUM!</v>
      </c>
      <c r="AX279" s="49" t="e">
        <f t="shared" si="124"/>
        <v>#NUM!</v>
      </c>
      <c r="AY279" s="49" t="e">
        <f t="shared" si="125"/>
        <v>#NUM!</v>
      </c>
      <c r="AZ279" s="49" t="e">
        <f t="shared" si="126"/>
        <v>#NUM!</v>
      </c>
      <c r="BA279" s="49" t="e">
        <f t="shared" si="127"/>
        <v>#NUM!</v>
      </c>
      <c r="BB279" s="49" t="e">
        <f t="shared" si="128"/>
        <v>#NUM!</v>
      </c>
      <c r="BC279" s="49" t="e">
        <f t="shared" si="129"/>
        <v>#NUM!</v>
      </c>
      <c r="BD279" s="49" t="e">
        <f t="shared" si="130"/>
        <v>#NUM!</v>
      </c>
      <c r="BE279" s="39" t="e">
        <f t="shared" si="131"/>
        <v>#NUM!</v>
      </c>
      <c r="BF279" s="39" t="e">
        <f t="shared" si="132"/>
        <v>#NUM!</v>
      </c>
      <c r="BG279" s="39" t="e">
        <f t="shared" si="133"/>
        <v>#NUM!</v>
      </c>
      <c r="BH279" s="39" t="e">
        <f t="shared" si="134"/>
        <v>#NUM!</v>
      </c>
      <c r="BI279" s="39" t="e">
        <f t="shared" si="135"/>
        <v>#NUM!</v>
      </c>
      <c r="BJ279" s="39" t="e">
        <f t="shared" si="136"/>
        <v>#NUM!</v>
      </c>
      <c r="BK279" s="39" t="e">
        <f t="shared" si="137"/>
        <v>#NUM!</v>
      </c>
      <c r="BL279" s="39" t="e">
        <f t="shared" si="138"/>
        <v>#NUM!</v>
      </c>
      <c r="BM279" s="39" t="e">
        <f t="shared" si="139"/>
        <v>#NUM!</v>
      </c>
      <c r="BN279" s="39" t="e">
        <f t="shared" si="140"/>
        <v>#NUM!</v>
      </c>
      <c r="BO279" s="39" t="e">
        <f t="shared" si="141"/>
        <v>#NUM!</v>
      </c>
      <c r="BP279" s="39" t="e">
        <f t="shared" si="142"/>
        <v>#NUM!</v>
      </c>
      <c r="BQ279" s="39" t="e">
        <f t="shared" si="143"/>
        <v>#NUM!</v>
      </c>
      <c r="BR279" s="39" t="e">
        <f t="shared" si="144"/>
        <v>#NUM!</v>
      </c>
      <c r="BS279" s="39" t="e">
        <f t="shared" si="145"/>
        <v>#NUM!</v>
      </c>
      <c r="BT279" s="39" t="e">
        <f t="shared" si="146"/>
        <v>#NUM!</v>
      </c>
      <c r="BU279" s="39" t="e">
        <f t="shared" si="147"/>
        <v>#NUM!</v>
      </c>
      <c r="BV279" s="39" t="e">
        <f t="shared" si="148"/>
        <v>#NUM!</v>
      </c>
      <c r="BW279" s="39" t="e">
        <f t="shared" si="149"/>
        <v>#NUM!</v>
      </c>
      <c r="BX279" s="39" t="e">
        <f t="shared" si="150"/>
        <v>#NUM!</v>
      </c>
      <c r="BY279" s="39" t="e">
        <f t="shared" si="151"/>
        <v>#NUM!</v>
      </c>
      <c r="BZ279" s="39" t="e">
        <f t="shared" si="152"/>
        <v>#NUM!</v>
      </c>
      <c r="CA279" s="39" t="e">
        <f t="shared" si="153"/>
        <v>#NUM!</v>
      </c>
      <c r="CB279" s="39" t="e">
        <f t="shared" si="154"/>
        <v>#NUM!</v>
      </c>
      <c r="CC279" s="39" t="e">
        <f t="shared" si="155"/>
        <v>#NUM!</v>
      </c>
      <c r="CD279" s="39" t="e">
        <f t="shared" si="156"/>
        <v>#NUM!</v>
      </c>
      <c r="CE279" s="39" t="e">
        <f t="shared" si="157"/>
        <v>#NUM!</v>
      </c>
      <c r="CF279" s="39" t="e">
        <f t="shared" si="158"/>
        <v>#NUM!</v>
      </c>
      <c r="CG279" s="39" t="e">
        <f t="shared" si="159"/>
        <v>#NUM!</v>
      </c>
      <c r="CH279" s="39" t="e">
        <f t="shared" si="160"/>
        <v>#NUM!</v>
      </c>
      <c r="CI279" s="39" t="e">
        <f t="shared" si="161"/>
        <v>#NUM!</v>
      </c>
      <c r="CJ279" s="39" t="e">
        <f t="shared" si="162"/>
        <v>#NUM!</v>
      </c>
      <c r="CK279" s="39" t="e">
        <f t="shared" si="163"/>
        <v>#NUM!</v>
      </c>
      <c r="CL279" s="39" t="e">
        <f t="shared" si="164"/>
        <v>#NUM!</v>
      </c>
      <c r="CM279" s="39" t="e">
        <f t="shared" si="165"/>
        <v>#NUM!</v>
      </c>
      <c r="CN279" s="39" t="e">
        <f t="shared" si="166"/>
        <v>#NUM!</v>
      </c>
      <c r="CO279" s="39" t="e">
        <f t="shared" si="167"/>
        <v>#NUM!</v>
      </c>
      <c r="CQ279" s="39" t="s">
        <v>57</v>
      </c>
    </row>
    <row r="280" spans="2:95" ht="15.75">
      <c r="B280" s="49" t="str">
        <f>PL!A47</f>
        <v/>
      </c>
      <c r="C280" s="53" t="str">
        <f>IF(PL!B47="","",PL!B47)</f>
        <v/>
      </c>
      <c r="D280" s="53" t="str">
        <f>IF(PL!C47="","",PL!C47)</f>
        <v/>
      </c>
      <c r="E280" s="52">
        <f t="shared" si="82"/>
        <v>48580</v>
      </c>
      <c r="F280" s="52">
        <f t="shared" si="83"/>
        <v>43830</v>
      </c>
      <c r="G280" s="39" t="str">
        <f t="shared" si="84"/>
        <v>2033-A</v>
      </c>
      <c r="H280" s="52" t="e">
        <f t="shared" si="85"/>
        <v>#N/A</v>
      </c>
      <c r="J280" s="49" t="str">
        <f>PL!D47</f>
        <v/>
      </c>
      <c r="K280" s="49" t="str">
        <f t="shared" si="86"/>
        <v/>
      </c>
      <c r="L280" s="49">
        <f t="shared" si="87"/>
        <v>0</v>
      </c>
      <c r="M280" s="49">
        <f t="shared" si="88"/>
        <v>0</v>
      </c>
      <c r="N280" s="49" t="e">
        <f t="shared" si="168"/>
        <v>#NUM!</v>
      </c>
      <c r="O280" s="49" t="e">
        <f t="shared" si="89"/>
        <v>#NUM!</v>
      </c>
      <c r="P280" s="49" t="e">
        <f t="shared" si="90"/>
        <v>#NUM!</v>
      </c>
      <c r="Q280" s="49" t="e">
        <f t="shared" si="91"/>
        <v>#NUM!</v>
      </c>
      <c r="R280" s="49" t="e">
        <f t="shared" si="92"/>
        <v>#NUM!</v>
      </c>
      <c r="S280" s="49" t="e">
        <f t="shared" si="93"/>
        <v>#NUM!</v>
      </c>
      <c r="T280" s="49" t="e">
        <f t="shared" si="94"/>
        <v>#NUM!</v>
      </c>
      <c r="U280" s="49" t="e">
        <f t="shared" si="95"/>
        <v>#NUM!</v>
      </c>
      <c r="V280" s="49" t="e">
        <f t="shared" si="96"/>
        <v>#NUM!</v>
      </c>
      <c r="W280" s="51" t="e">
        <f t="shared" si="97"/>
        <v>#NUM!</v>
      </c>
      <c r="X280" s="49" t="e">
        <f t="shared" si="98"/>
        <v>#NUM!</v>
      </c>
      <c r="Y280" s="49" t="e">
        <f t="shared" si="99"/>
        <v>#NUM!</v>
      </c>
      <c r="Z280" s="49" t="e">
        <f t="shared" si="100"/>
        <v>#NUM!</v>
      </c>
      <c r="AA280" s="49" t="e">
        <f t="shared" si="101"/>
        <v>#NUM!</v>
      </c>
      <c r="AB280" s="49" t="e">
        <f t="shared" si="102"/>
        <v>#NUM!</v>
      </c>
      <c r="AC280" s="49" t="e">
        <f t="shared" si="103"/>
        <v>#NUM!</v>
      </c>
      <c r="AD280" s="49" t="e">
        <f t="shared" si="104"/>
        <v>#NUM!</v>
      </c>
      <c r="AE280" s="49" t="e">
        <f t="shared" si="105"/>
        <v>#NUM!</v>
      </c>
      <c r="AF280" s="49" t="e">
        <f t="shared" si="106"/>
        <v>#NUM!</v>
      </c>
      <c r="AG280" s="49" t="e">
        <f t="shared" si="107"/>
        <v>#NUM!</v>
      </c>
      <c r="AH280" s="49" t="e">
        <f t="shared" si="108"/>
        <v>#NUM!</v>
      </c>
      <c r="AI280" s="49" t="e">
        <f t="shared" si="109"/>
        <v>#NUM!</v>
      </c>
      <c r="AJ280" s="49" t="e">
        <f t="shared" si="110"/>
        <v>#NUM!</v>
      </c>
      <c r="AK280" s="49" t="e">
        <f t="shared" si="111"/>
        <v>#NUM!</v>
      </c>
      <c r="AL280" s="49" t="e">
        <f t="shared" si="112"/>
        <v>#NUM!</v>
      </c>
      <c r="AM280" s="49" t="e">
        <f t="shared" si="113"/>
        <v>#NUM!</v>
      </c>
      <c r="AN280" s="49" t="e">
        <f t="shared" si="114"/>
        <v>#NUM!</v>
      </c>
      <c r="AO280" s="49" t="e">
        <f t="shared" si="115"/>
        <v>#NUM!</v>
      </c>
      <c r="AP280" s="49" t="e">
        <f t="shared" si="116"/>
        <v>#NUM!</v>
      </c>
      <c r="AQ280" s="49" t="e">
        <f t="shared" si="117"/>
        <v>#NUM!</v>
      </c>
      <c r="AR280" s="49" t="e">
        <f t="shared" si="118"/>
        <v>#NUM!</v>
      </c>
      <c r="AS280" s="49" t="e">
        <f t="shared" si="119"/>
        <v>#NUM!</v>
      </c>
      <c r="AT280" s="49" t="e">
        <f t="shared" si="120"/>
        <v>#NUM!</v>
      </c>
      <c r="AU280" s="49" t="e">
        <f t="shared" si="121"/>
        <v>#NUM!</v>
      </c>
      <c r="AV280" s="49" t="e">
        <f t="shared" si="122"/>
        <v>#NUM!</v>
      </c>
      <c r="AW280" s="49" t="e">
        <f t="shared" si="123"/>
        <v>#NUM!</v>
      </c>
      <c r="AX280" s="49" t="e">
        <f t="shared" si="124"/>
        <v>#NUM!</v>
      </c>
      <c r="AY280" s="49" t="e">
        <f t="shared" si="125"/>
        <v>#NUM!</v>
      </c>
      <c r="AZ280" s="49" t="e">
        <f t="shared" si="126"/>
        <v>#NUM!</v>
      </c>
      <c r="BA280" s="49" t="e">
        <f t="shared" si="127"/>
        <v>#NUM!</v>
      </c>
      <c r="BB280" s="49" t="e">
        <f t="shared" si="128"/>
        <v>#NUM!</v>
      </c>
      <c r="BC280" s="49" t="e">
        <f t="shared" si="129"/>
        <v>#NUM!</v>
      </c>
      <c r="BD280" s="49" t="e">
        <f t="shared" si="130"/>
        <v>#NUM!</v>
      </c>
      <c r="BE280" s="39" t="e">
        <f t="shared" si="131"/>
        <v>#NUM!</v>
      </c>
      <c r="BF280" s="39" t="e">
        <f t="shared" si="132"/>
        <v>#NUM!</v>
      </c>
      <c r="BG280" s="39" t="e">
        <f t="shared" si="133"/>
        <v>#NUM!</v>
      </c>
      <c r="BH280" s="39" t="e">
        <f t="shared" si="134"/>
        <v>#NUM!</v>
      </c>
      <c r="BI280" s="39" t="e">
        <f t="shared" si="135"/>
        <v>#NUM!</v>
      </c>
      <c r="BJ280" s="39" t="e">
        <f t="shared" si="136"/>
        <v>#NUM!</v>
      </c>
      <c r="BK280" s="39" t="e">
        <f t="shared" si="137"/>
        <v>#NUM!</v>
      </c>
      <c r="BL280" s="39" t="e">
        <f t="shared" si="138"/>
        <v>#NUM!</v>
      </c>
      <c r="BM280" s="39" t="e">
        <f t="shared" si="139"/>
        <v>#NUM!</v>
      </c>
      <c r="BN280" s="39" t="e">
        <f t="shared" si="140"/>
        <v>#NUM!</v>
      </c>
      <c r="BO280" s="39" t="e">
        <f t="shared" si="141"/>
        <v>#NUM!</v>
      </c>
      <c r="BP280" s="39" t="e">
        <f t="shared" si="142"/>
        <v>#NUM!</v>
      </c>
      <c r="BQ280" s="39" t="e">
        <f t="shared" si="143"/>
        <v>#NUM!</v>
      </c>
      <c r="BR280" s="39" t="e">
        <f t="shared" si="144"/>
        <v>#NUM!</v>
      </c>
      <c r="BS280" s="39" t="e">
        <f t="shared" si="145"/>
        <v>#NUM!</v>
      </c>
      <c r="BT280" s="39" t="e">
        <f t="shared" si="146"/>
        <v>#NUM!</v>
      </c>
      <c r="BU280" s="39" t="e">
        <f t="shared" si="147"/>
        <v>#NUM!</v>
      </c>
      <c r="BV280" s="39" t="e">
        <f t="shared" si="148"/>
        <v>#NUM!</v>
      </c>
      <c r="BW280" s="39" t="e">
        <f t="shared" si="149"/>
        <v>#NUM!</v>
      </c>
      <c r="BX280" s="39" t="e">
        <f t="shared" si="150"/>
        <v>#NUM!</v>
      </c>
      <c r="BY280" s="39" t="e">
        <f t="shared" si="151"/>
        <v>#NUM!</v>
      </c>
      <c r="BZ280" s="39" t="e">
        <f t="shared" si="152"/>
        <v>#NUM!</v>
      </c>
      <c r="CA280" s="39" t="e">
        <f t="shared" si="153"/>
        <v>#NUM!</v>
      </c>
      <c r="CB280" s="39" t="e">
        <f t="shared" si="154"/>
        <v>#NUM!</v>
      </c>
      <c r="CC280" s="39" t="e">
        <f t="shared" si="155"/>
        <v>#NUM!</v>
      </c>
      <c r="CD280" s="39" t="e">
        <f t="shared" si="156"/>
        <v>#NUM!</v>
      </c>
      <c r="CE280" s="39" t="e">
        <f t="shared" si="157"/>
        <v>#NUM!</v>
      </c>
      <c r="CF280" s="39" t="e">
        <f t="shared" si="158"/>
        <v>#NUM!</v>
      </c>
      <c r="CG280" s="39" t="e">
        <f t="shared" si="159"/>
        <v>#NUM!</v>
      </c>
      <c r="CH280" s="39" t="e">
        <f t="shared" si="160"/>
        <v>#NUM!</v>
      </c>
      <c r="CI280" s="39" t="e">
        <f t="shared" si="161"/>
        <v>#NUM!</v>
      </c>
      <c r="CJ280" s="39" t="e">
        <f t="shared" si="162"/>
        <v>#NUM!</v>
      </c>
      <c r="CK280" s="39" t="e">
        <f t="shared" si="163"/>
        <v>#NUM!</v>
      </c>
      <c r="CL280" s="39" t="e">
        <f t="shared" si="164"/>
        <v>#NUM!</v>
      </c>
      <c r="CM280" s="39" t="e">
        <f t="shared" si="165"/>
        <v>#NUM!</v>
      </c>
      <c r="CN280" s="39" t="e">
        <f t="shared" si="166"/>
        <v>#NUM!</v>
      </c>
      <c r="CO280" s="39" t="e">
        <f t="shared" si="167"/>
        <v>#NUM!</v>
      </c>
      <c r="CQ280" s="39" t="s">
        <v>57</v>
      </c>
    </row>
    <row r="281" spans="2:95" ht="15.75">
      <c r="B281" s="49" t="str">
        <f>PL!A48</f>
        <v/>
      </c>
      <c r="C281" s="53" t="str">
        <f>IF(PL!B48="","",PL!B48)</f>
        <v/>
      </c>
      <c r="D281" s="53" t="str">
        <f>IF(PL!C48="","",PL!C48)</f>
        <v/>
      </c>
      <c r="E281" s="52">
        <f t="shared" si="82"/>
        <v>48761</v>
      </c>
      <c r="F281" s="52">
        <f t="shared" si="83"/>
        <v>43830</v>
      </c>
      <c r="G281" s="39" t="str">
        <f t="shared" si="84"/>
        <v>2033-B</v>
      </c>
      <c r="H281" s="52" t="e">
        <f t="shared" si="85"/>
        <v>#N/A</v>
      </c>
      <c r="J281" s="49" t="str">
        <f>PL!D48</f>
        <v/>
      </c>
      <c r="K281" s="49" t="str">
        <f t="shared" si="86"/>
        <v/>
      </c>
      <c r="L281" s="49">
        <f t="shared" si="87"/>
        <v>0</v>
      </c>
      <c r="M281" s="49">
        <f t="shared" si="88"/>
        <v>0</v>
      </c>
      <c r="N281" s="49" t="e">
        <f t="shared" si="168"/>
        <v>#NUM!</v>
      </c>
      <c r="O281" s="49" t="e">
        <f t="shared" si="89"/>
        <v>#NUM!</v>
      </c>
      <c r="P281" s="49" t="e">
        <f t="shared" si="90"/>
        <v>#NUM!</v>
      </c>
      <c r="Q281" s="49" t="e">
        <f t="shared" si="91"/>
        <v>#NUM!</v>
      </c>
      <c r="R281" s="49" t="e">
        <f t="shared" si="92"/>
        <v>#NUM!</v>
      </c>
      <c r="S281" s="49" t="e">
        <f t="shared" si="93"/>
        <v>#NUM!</v>
      </c>
      <c r="T281" s="49" t="e">
        <f t="shared" si="94"/>
        <v>#NUM!</v>
      </c>
      <c r="U281" s="49" t="e">
        <f t="shared" si="95"/>
        <v>#NUM!</v>
      </c>
      <c r="V281" s="49" t="e">
        <f t="shared" si="96"/>
        <v>#NUM!</v>
      </c>
      <c r="W281" s="51" t="e">
        <f t="shared" si="97"/>
        <v>#NUM!</v>
      </c>
      <c r="X281" s="49" t="e">
        <f t="shared" si="98"/>
        <v>#NUM!</v>
      </c>
      <c r="Y281" s="49" t="e">
        <f t="shared" si="99"/>
        <v>#NUM!</v>
      </c>
      <c r="Z281" s="49" t="e">
        <f t="shared" si="100"/>
        <v>#NUM!</v>
      </c>
      <c r="AA281" s="49" t="e">
        <f t="shared" si="101"/>
        <v>#NUM!</v>
      </c>
      <c r="AB281" s="49" t="e">
        <f t="shared" si="102"/>
        <v>#NUM!</v>
      </c>
      <c r="AC281" s="49" t="e">
        <f t="shared" si="103"/>
        <v>#NUM!</v>
      </c>
      <c r="AD281" s="49" t="e">
        <f t="shared" si="104"/>
        <v>#NUM!</v>
      </c>
      <c r="AE281" s="49" t="e">
        <f t="shared" si="105"/>
        <v>#NUM!</v>
      </c>
      <c r="AF281" s="49" t="e">
        <f t="shared" si="106"/>
        <v>#NUM!</v>
      </c>
      <c r="AG281" s="49" t="e">
        <f t="shared" si="107"/>
        <v>#NUM!</v>
      </c>
      <c r="AH281" s="49" t="e">
        <f t="shared" si="108"/>
        <v>#NUM!</v>
      </c>
      <c r="AI281" s="49" t="e">
        <f t="shared" si="109"/>
        <v>#NUM!</v>
      </c>
      <c r="AJ281" s="49" t="e">
        <f t="shared" si="110"/>
        <v>#NUM!</v>
      </c>
      <c r="AK281" s="49" t="e">
        <f t="shared" si="111"/>
        <v>#NUM!</v>
      </c>
      <c r="AL281" s="49" t="e">
        <f t="shared" si="112"/>
        <v>#NUM!</v>
      </c>
      <c r="AM281" s="49" t="e">
        <f t="shared" si="113"/>
        <v>#NUM!</v>
      </c>
      <c r="AN281" s="49" t="e">
        <f t="shared" si="114"/>
        <v>#NUM!</v>
      </c>
      <c r="AO281" s="49" t="e">
        <f t="shared" si="115"/>
        <v>#NUM!</v>
      </c>
      <c r="AP281" s="49" t="e">
        <f t="shared" si="116"/>
        <v>#NUM!</v>
      </c>
      <c r="AQ281" s="49" t="e">
        <f t="shared" si="117"/>
        <v>#NUM!</v>
      </c>
      <c r="AR281" s="49" t="e">
        <f t="shared" si="118"/>
        <v>#NUM!</v>
      </c>
      <c r="AS281" s="49" t="e">
        <f t="shared" si="119"/>
        <v>#NUM!</v>
      </c>
      <c r="AT281" s="49" t="e">
        <f t="shared" si="120"/>
        <v>#NUM!</v>
      </c>
      <c r="AU281" s="49" t="e">
        <f t="shared" si="121"/>
        <v>#NUM!</v>
      </c>
      <c r="AV281" s="49" t="e">
        <f t="shared" si="122"/>
        <v>#NUM!</v>
      </c>
      <c r="AW281" s="49" t="e">
        <f t="shared" si="123"/>
        <v>#NUM!</v>
      </c>
      <c r="AX281" s="49" t="e">
        <f t="shared" si="124"/>
        <v>#NUM!</v>
      </c>
      <c r="AY281" s="49" t="e">
        <f t="shared" si="125"/>
        <v>#NUM!</v>
      </c>
      <c r="AZ281" s="49" t="e">
        <f t="shared" si="126"/>
        <v>#NUM!</v>
      </c>
      <c r="BA281" s="49" t="e">
        <f t="shared" si="127"/>
        <v>#NUM!</v>
      </c>
      <c r="BB281" s="49" t="e">
        <f t="shared" si="128"/>
        <v>#NUM!</v>
      </c>
      <c r="BC281" s="49" t="e">
        <f t="shared" si="129"/>
        <v>#NUM!</v>
      </c>
      <c r="BD281" s="49" t="e">
        <f t="shared" si="130"/>
        <v>#NUM!</v>
      </c>
      <c r="BE281" s="39" t="e">
        <f t="shared" si="131"/>
        <v>#NUM!</v>
      </c>
      <c r="BF281" s="39" t="e">
        <f t="shared" si="132"/>
        <v>#NUM!</v>
      </c>
      <c r="BG281" s="39" t="e">
        <f t="shared" si="133"/>
        <v>#NUM!</v>
      </c>
      <c r="BH281" s="39" t="e">
        <f t="shared" si="134"/>
        <v>#NUM!</v>
      </c>
      <c r="BI281" s="39" t="e">
        <f t="shared" si="135"/>
        <v>#NUM!</v>
      </c>
      <c r="BJ281" s="39" t="e">
        <f t="shared" si="136"/>
        <v>#NUM!</v>
      </c>
      <c r="BK281" s="39" t="e">
        <f t="shared" si="137"/>
        <v>#NUM!</v>
      </c>
      <c r="BL281" s="39" t="e">
        <f t="shared" si="138"/>
        <v>#NUM!</v>
      </c>
      <c r="BM281" s="39" t="e">
        <f t="shared" si="139"/>
        <v>#NUM!</v>
      </c>
      <c r="BN281" s="39" t="e">
        <f t="shared" si="140"/>
        <v>#NUM!</v>
      </c>
      <c r="BO281" s="39" t="e">
        <f t="shared" si="141"/>
        <v>#NUM!</v>
      </c>
      <c r="BP281" s="39" t="e">
        <f t="shared" si="142"/>
        <v>#NUM!</v>
      </c>
      <c r="BQ281" s="39" t="e">
        <f t="shared" si="143"/>
        <v>#NUM!</v>
      </c>
      <c r="BR281" s="39" t="e">
        <f t="shared" si="144"/>
        <v>#NUM!</v>
      </c>
      <c r="BS281" s="39" t="e">
        <f t="shared" si="145"/>
        <v>#NUM!</v>
      </c>
      <c r="BT281" s="39" t="e">
        <f t="shared" si="146"/>
        <v>#NUM!</v>
      </c>
      <c r="BU281" s="39" t="e">
        <f t="shared" si="147"/>
        <v>#NUM!</v>
      </c>
      <c r="BV281" s="39" t="e">
        <f t="shared" si="148"/>
        <v>#NUM!</v>
      </c>
      <c r="BW281" s="39" t="e">
        <f t="shared" si="149"/>
        <v>#NUM!</v>
      </c>
      <c r="BX281" s="39" t="e">
        <f t="shared" si="150"/>
        <v>#NUM!</v>
      </c>
      <c r="BY281" s="39" t="e">
        <f t="shared" si="151"/>
        <v>#NUM!</v>
      </c>
      <c r="BZ281" s="39" t="e">
        <f t="shared" si="152"/>
        <v>#NUM!</v>
      </c>
      <c r="CA281" s="39" t="e">
        <f t="shared" si="153"/>
        <v>#NUM!</v>
      </c>
      <c r="CB281" s="39" t="e">
        <f t="shared" si="154"/>
        <v>#NUM!</v>
      </c>
      <c r="CC281" s="39" t="e">
        <f t="shared" si="155"/>
        <v>#NUM!</v>
      </c>
      <c r="CD281" s="39" t="e">
        <f t="shared" si="156"/>
        <v>#NUM!</v>
      </c>
      <c r="CE281" s="39" t="e">
        <f t="shared" si="157"/>
        <v>#NUM!</v>
      </c>
      <c r="CF281" s="39" t="e">
        <f t="shared" si="158"/>
        <v>#NUM!</v>
      </c>
      <c r="CG281" s="39" t="e">
        <f t="shared" si="159"/>
        <v>#NUM!</v>
      </c>
      <c r="CH281" s="39" t="e">
        <f t="shared" si="160"/>
        <v>#NUM!</v>
      </c>
      <c r="CI281" s="39" t="e">
        <f t="shared" si="161"/>
        <v>#NUM!</v>
      </c>
      <c r="CJ281" s="39" t="e">
        <f t="shared" si="162"/>
        <v>#NUM!</v>
      </c>
      <c r="CK281" s="39" t="e">
        <f t="shared" si="163"/>
        <v>#NUM!</v>
      </c>
      <c r="CL281" s="39" t="e">
        <f t="shared" si="164"/>
        <v>#NUM!</v>
      </c>
      <c r="CM281" s="39" t="e">
        <f t="shared" si="165"/>
        <v>#NUM!</v>
      </c>
      <c r="CN281" s="39" t="e">
        <f t="shared" si="166"/>
        <v>#NUM!</v>
      </c>
      <c r="CO281" s="39" t="e">
        <f t="shared" si="167"/>
        <v>#NUM!</v>
      </c>
      <c r="CQ281" s="39" t="s">
        <v>57</v>
      </c>
    </row>
    <row r="282" spans="2:95" ht="15.75">
      <c r="B282" s="49" t="str">
        <f>PL!A49</f>
        <v/>
      </c>
      <c r="C282" s="53" t="str">
        <f>IF(PL!B49="","",PL!B49)</f>
        <v/>
      </c>
      <c r="D282" s="53" t="str">
        <f>IF(PL!C49="","",PL!C49)</f>
        <v/>
      </c>
      <c r="E282" s="52">
        <f t="shared" si="82"/>
        <v>48945</v>
      </c>
      <c r="F282" s="52">
        <f t="shared" si="83"/>
        <v>43830</v>
      </c>
      <c r="G282" s="39" t="str">
        <f t="shared" si="84"/>
        <v>2034-A</v>
      </c>
      <c r="H282" s="52" t="e">
        <f t="shared" si="85"/>
        <v>#N/A</v>
      </c>
      <c r="J282" s="49" t="str">
        <f>PL!D49</f>
        <v/>
      </c>
      <c r="K282" s="49" t="str">
        <f t="shared" si="86"/>
        <v/>
      </c>
      <c r="L282" s="49">
        <f t="shared" si="87"/>
        <v>0</v>
      </c>
      <c r="M282" s="49">
        <f t="shared" si="88"/>
        <v>0</v>
      </c>
      <c r="N282" s="49" t="e">
        <f t="shared" si="168"/>
        <v>#NUM!</v>
      </c>
      <c r="O282" s="49" t="e">
        <f t="shared" si="89"/>
        <v>#NUM!</v>
      </c>
      <c r="P282" s="49" t="e">
        <f t="shared" si="90"/>
        <v>#NUM!</v>
      </c>
      <c r="Q282" s="49" t="e">
        <f t="shared" si="91"/>
        <v>#NUM!</v>
      </c>
      <c r="R282" s="49" t="e">
        <f t="shared" si="92"/>
        <v>#NUM!</v>
      </c>
      <c r="S282" s="49" t="e">
        <f t="shared" si="93"/>
        <v>#NUM!</v>
      </c>
      <c r="T282" s="49" t="e">
        <f t="shared" si="94"/>
        <v>#NUM!</v>
      </c>
      <c r="U282" s="49" t="e">
        <f t="shared" si="95"/>
        <v>#NUM!</v>
      </c>
      <c r="V282" s="49" t="e">
        <f t="shared" si="96"/>
        <v>#NUM!</v>
      </c>
      <c r="W282" s="51" t="e">
        <f t="shared" si="97"/>
        <v>#NUM!</v>
      </c>
      <c r="X282" s="49" t="e">
        <f t="shared" si="98"/>
        <v>#NUM!</v>
      </c>
      <c r="Y282" s="49" t="e">
        <f t="shared" si="99"/>
        <v>#NUM!</v>
      </c>
      <c r="Z282" s="49" t="e">
        <f t="shared" si="100"/>
        <v>#NUM!</v>
      </c>
      <c r="AA282" s="49" t="e">
        <f t="shared" si="101"/>
        <v>#NUM!</v>
      </c>
      <c r="AB282" s="49" t="e">
        <f t="shared" si="102"/>
        <v>#NUM!</v>
      </c>
      <c r="AC282" s="49" t="e">
        <f t="shared" si="103"/>
        <v>#NUM!</v>
      </c>
      <c r="AD282" s="49" t="e">
        <f t="shared" si="104"/>
        <v>#NUM!</v>
      </c>
      <c r="AE282" s="49" t="e">
        <f t="shared" si="105"/>
        <v>#NUM!</v>
      </c>
      <c r="AF282" s="49" t="e">
        <f t="shared" si="106"/>
        <v>#NUM!</v>
      </c>
      <c r="AG282" s="49" t="e">
        <f t="shared" si="107"/>
        <v>#NUM!</v>
      </c>
      <c r="AH282" s="49" t="e">
        <f t="shared" si="108"/>
        <v>#NUM!</v>
      </c>
      <c r="AI282" s="49" t="e">
        <f t="shared" si="109"/>
        <v>#NUM!</v>
      </c>
      <c r="AJ282" s="49" t="e">
        <f t="shared" si="110"/>
        <v>#NUM!</v>
      </c>
      <c r="AK282" s="49" t="e">
        <f t="shared" si="111"/>
        <v>#NUM!</v>
      </c>
      <c r="AL282" s="49" t="e">
        <f t="shared" si="112"/>
        <v>#NUM!</v>
      </c>
      <c r="AM282" s="49" t="e">
        <f t="shared" si="113"/>
        <v>#NUM!</v>
      </c>
      <c r="AN282" s="49" t="e">
        <f t="shared" si="114"/>
        <v>#NUM!</v>
      </c>
      <c r="AO282" s="49" t="e">
        <f t="shared" si="115"/>
        <v>#NUM!</v>
      </c>
      <c r="AP282" s="49" t="e">
        <f t="shared" si="116"/>
        <v>#NUM!</v>
      </c>
      <c r="AQ282" s="49" t="e">
        <f t="shared" si="117"/>
        <v>#NUM!</v>
      </c>
      <c r="AR282" s="49" t="e">
        <f t="shared" si="118"/>
        <v>#NUM!</v>
      </c>
      <c r="AS282" s="49" t="e">
        <f t="shared" si="119"/>
        <v>#NUM!</v>
      </c>
      <c r="AT282" s="49" t="e">
        <f t="shared" si="120"/>
        <v>#NUM!</v>
      </c>
      <c r="AU282" s="49" t="e">
        <f t="shared" si="121"/>
        <v>#NUM!</v>
      </c>
      <c r="AV282" s="49" t="e">
        <f t="shared" si="122"/>
        <v>#NUM!</v>
      </c>
      <c r="AW282" s="49" t="e">
        <f t="shared" si="123"/>
        <v>#NUM!</v>
      </c>
      <c r="AX282" s="49" t="e">
        <f t="shared" si="124"/>
        <v>#NUM!</v>
      </c>
      <c r="AY282" s="49" t="e">
        <f t="shared" si="125"/>
        <v>#NUM!</v>
      </c>
      <c r="AZ282" s="49" t="e">
        <f t="shared" si="126"/>
        <v>#NUM!</v>
      </c>
      <c r="BA282" s="49" t="e">
        <f t="shared" si="127"/>
        <v>#NUM!</v>
      </c>
      <c r="BB282" s="49" t="e">
        <f t="shared" si="128"/>
        <v>#NUM!</v>
      </c>
      <c r="BC282" s="49" t="e">
        <f t="shared" si="129"/>
        <v>#NUM!</v>
      </c>
      <c r="BD282" s="49" t="e">
        <f t="shared" si="130"/>
        <v>#NUM!</v>
      </c>
      <c r="BE282" s="39" t="e">
        <f t="shared" si="131"/>
        <v>#NUM!</v>
      </c>
      <c r="BF282" s="39" t="e">
        <f t="shared" si="132"/>
        <v>#NUM!</v>
      </c>
      <c r="BG282" s="39" t="e">
        <f t="shared" si="133"/>
        <v>#NUM!</v>
      </c>
      <c r="BH282" s="39" t="e">
        <f t="shared" si="134"/>
        <v>#NUM!</v>
      </c>
      <c r="BI282" s="39" t="e">
        <f t="shared" si="135"/>
        <v>#NUM!</v>
      </c>
      <c r="BJ282" s="39" t="e">
        <f t="shared" si="136"/>
        <v>#NUM!</v>
      </c>
      <c r="BK282" s="39" t="e">
        <f t="shared" si="137"/>
        <v>#NUM!</v>
      </c>
      <c r="BL282" s="39" t="e">
        <f t="shared" si="138"/>
        <v>#NUM!</v>
      </c>
      <c r="BM282" s="39" t="e">
        <f t="shared" si="139"/>
        <v>#NUM!</v>
      </c>
      <c r="BN282" s="39" t="e">
        <f t="shared" si="140"/>
        <v>#NUM!</v>
      </c>
      <c r="BO282" s="39" t="e">
        <f t="shared" si="141"/>
        <v>#NUM!</v>
      </c>
      <c r="BP282" s="39" t="e">
        <f t="shared" si="142"/>
        <v>#NUM!</v>
      </c>
      <c r="BQ282" s="39" t="e">
        <f t="shared" si="143"/>
        <v>#NUM!</v>
      </c>
      <c r="BR282" s="39" t="e">
        <f t="shared" si="144"/>
        <v>#NUM!</v>
      </c>
      <c r="BS282" s="39" t="e">
        <f t="shared" si="145"/>
        <v>#NUM!</v>
      </c>
      <c r="BT282" s="39" t="e">
        <f t="shared" si="146"/>
        <v>#NUM!</v>
      </c>
      <c r="BU282" s="39" t="e">
        <f t="shared" si="147"/>
        <v>#NUM!</v>
      </c>
      <c r="BV282" s="39" t="e">
        <f t="shared" si="148"/>
        <v>#NUM!</v>
      </c>
      <c r="BW282" s="39" t="e">
        <f t="shared" si="149"/>
        <v>#NUM!</v>
      </c>
      <c r="BX282" s="39" t="e">
        <f t="shared" si="150"/>
        <v>#NUM!</v>
      </c>
      <c r="BY282" s="39" t="e">
        <f t="shared" si="151"/>
        <v>#NUM!</v>
      </c>
      <c r="BZ282" s="39" t="e">
        <f t="shared" si="152"/>
        <v>#NUM!</v>
      </c>
      <c r="CA282" s="39" t="e">
        <f t="shared" si="153"/>
        <v>#NUM!</v>
      </c>
      <c r="CB282" s="39" t="e">
        <f t="shared" si="154"/>
        <v>#NUM!</v>
      </c>
      <c r="CC282" s="39" t="e">
        <f t="shared" si="155"/>
        <v>#NUM!</v>
      </c>
      <c r="CD282" s="39" t="e">
        <f t="shared" si="156"/>
        <v>#NUM!</v>
      </c>
      <c r="CE282" s="39" t="e">
        <f t="shared" si="157"/>
        <v>#NUM!</v>
      </c>
      <c r="CF282" s="39" t="e">
        <f t="shared" si="158"/>
        <v>#NUM!</v>
      </c>
      <c r="CG282" s="39" t="e">
        <f t="shared" si="159"/>
        <v>#NUM!</v>
      </c>
      <c r="CH282" s="39" t="e">
        <f t="shared" si="160"/>
        <v>#NUM!</v>
      </c>
      <c r="CI282" s="39" t="e">
        <f t="shared" si="161"/>
        <v>#NUM!</v>
      </c>
      <c r="CJ282" s="39" t="e">
        <f t="shared" si="162"/>
        <v>#NUM!</v>
      </c>
      <c r="CK282" s="39" t="e">
        <f t="shared" si="163"/>
        <v>#NUM!</v>
      </c>
      <c r="CL282" s="39" t="e">
        <f t="shared" si="164"/>
        <v>#NUM!</v>
      </c>
      <c r="CM282" s="39" t="e">
        <f t="shared" si="165"/>
        <v>#NUM!</v>
      </c>
      <c r="CN282" s="39" t="e">
        <f t="shared" si="166"/>
        <v>#NUM!</v>
      </c>
      <c r="CO282" s="39" t="e">
        <f t="shared" si="167"/>
        <v>#NUM!</v>
      </c>
      <c r="CQ282" s="39" t="s">
        <v>57</v>
      </c>
    </row>
    <row r="283" spans="2:95" ht="15.75">
      <c r="B283" s="49" t="str">
        <f>PL!A50</f>
        <v/>
      </c>
      <c r="C283" s="53" t="str">
        <f>IF(PL!B50="","",PL!B50)</f>
        <v/>
      </c>
      <c r="D283" s="53" t="str">
        <f>IF(PL!C50="","",PL!C50)</f>
        <v/>
      </c>
      <c r="E283" s="52">
        <f t="shared" si="82"/>
        <v>49126</v>
      </c>
      <c r="F283" s="52">
        <f t="shared" si="83"/>
        <v>43830</v>
      </c>
      <c r="G283" s="39" t="str">
        <f t="shared" si="84"/>
        <v>2034-B</v>
      </c>
      <c r="H283" s="52" t="e">
        <f t="shared" si="85"/>
        <v>#N/A</v>
      </c>
      <c r="J283" s="49" t="str">
        <f>PL!D50</f>
        <v/>
      </c>
      <c r="K283" s="49" t="str">
        <f t="shared" si="86"/>
        <v/>
      </c>
      <c r="L283" s="49">
        <f t="shared" si="87"/>
        <v>0</v>
      </c>
      <c r="M283" s="49">
        <f t="shared" si="88"/>
        <v>0</v>
      </c>
      <c r="N283" s="49" t="e">
        <f t="shared" si="168"/>
        <v>#NUM!</v>
      </c>
      <c r="O283" s="49" t="e">
        <f t="shared" si="89"/>
        <v>#NUM!</v>
      </c>
      <c r="P283" s="49" t="e">
        <f t="shared" si="90"/>
        <v>#NUM!</v>
      </c>
      <c r="Q283" s="49" t="e">
        <f t="shared" si="91"/>
        <v>#NUM!</v>
      </c>
      <c r="R283" s="49" t="e">
        <f t="shared" si="92"/>
        <v>#NUM!</v>
      </c>
      <c r="S283" s="49" t="e">
        <f t="shared" si="93"/>
        <v>#NUM!</v>
      </c>
      <c r="T283" s="49" t="e">
        <f t="shared" si="94"/>
        <v>#NUM!</v>
      </c>
      <c r="U283" s="49" t="e">
        <f t="shared" si="95"/>
        <v>#NUM!</v>
      </c>
      <c r="V283" s="49" t="e">
        <f t="shared" si="96"/>
        <v>#NUM!</v>
      </c>
      <c r="W283" s="51" t="e">
        <f t="shared" si="97"/>
        <v>#NUM!</v>
      </c>
      <c r="X283" s="49" t="e">
        <f t="shared" si="98"/>
        <v>#NUM!</v>
      </c>
      <c r="Y283" s="49" t="e">
        <f t="shared" si="99"/>
        <v>#NUM!</v>
      </c>
      <c r="Z283" s="49" t="e">
        <f t="shared" si="100"/>
        <v>#NUM!</v>
      </c>
      <c r="AA283" s="49" t="e">
        <f t="shared" si="101"/>
        <v>#NUM!</v>
      </c>
      <c r="AB283" s="49" t="e">
        <f t="shared" si="102"/>
        <v>#NUM!</v>
      </c>
      <c r="AC283" s="49" t="e">
        <f t="shared" si="103"/>
        <v>#NUM!</v>
      </c>
      <c r="AD283" s="49" t="e">
        <f t="shared" si="104"/>
        <v>#NUM!</v>
      </c>
      <c r="AE283" s="49" t="e">
        <f t="shared" si="105"/>
        <v>#NUM!</v>
      </c>
      <c r="AF283" s="49" t="e">
        <f t="shared" si="106"/>
        <v>#NUM!</v>
      </c>
      <c r="AG283" s="49" t="e">
        <f t="shared" si="107"/>
        <v>#NUM!</v>
      </c>
      <c r="AH283" s="49" t="e">
        <f t="shared" si="108"/>
        <v>#NUM!</v>
      </c>
      <c r="AI283" s="49" t="e">
        <f t="shared" si="109"/>
        <v>#NUM!</v>
      </c>
      <c r="AJ283" s="49" t="e">
        <f t="shared" si="110"/>
        <v>#NUM!</v>
      </c>
      <c r="AK283" s="49" t="e">
        <f t="shared" si="111"/>
        <v>#NUM!</v>
      </c>
      <c r="AL283" s="49" t="e">
        <f t="shared" si="112"/>
        <v>#NUM!</v>
      </c>
      <c r="AM283" s="49" t="e">
        <f t="shared" si="113"/>
        <v>#NUM!</v>
      </c>
      <c r="AN283" s="49" t="e">
        <f t="shared" si="114"/>
        <v>#NUM!</v>
      </c>
      <c r="AO283" s="49" t="e">
        <f t="shared" si="115"/>
        <v>#NUM!</v>
      </c>
      <c r="AP283" s="49" t="e">
        <f t="shared" si="116"/>
        <v>#NUM!</v>
      </c>
      <c r="AQ283" s="49" t="e">
        <f t="shared" si="117"/>
        <v>#NUM!</v>
      </c>
      <c r="AR283" s="49" t="e">
        <f t="shared" si="118"/>
        <v>#NUM!</v>
      </c>
      <c r="AS283" s="49" t="e">
        <f t="shared" si="119"/>
        <v>#NUM!</v>
      </c>
      <c r="AT283" s="49" t="e">
        <f t="shared" si="120"/>
        <v>#NUM!</v>
      </c>
      <c r="AU283" s="49" t="e">
        <f t="shared" si="121"/>
        <v>#NUM!</v>
      </c>
      <c r="AV283" s="49" t="e">
        <f t="shared" si="122"/>
        <v>#NUM!</v>
      </c>
      <c r="AW283" s="49" t="e">
        <f t="shared" si="123"/>
        <v>#NUM!</v>
      </c>
      <c r="AX283" s="49" t="e">
        <f t="shared" si="124"/>
        <v>#NUM!</v>
      </c>
      <c r="AY283" s="49" t="e">
        <f t="shared" si="125"/>
        <v>#NUM!</v>
      </c>
      <c r="AZ283" s="49" t="e">
        <f t="shared" si="126"/>
        <v>#NUM!</v>
      </c>
      <c r="BA283" s="49" t="e">
        <f t="shared" si="127"/>
        <v>#NUM!</v>
      </c>
      <c r="BB283" s="49" t="e">
        <f t="shared" si="128"/>
        <v>#NUM!</v>
      </c>
      <c r="BC283" s="49" t="e">
        <f t="shared" si="129"/>
        <v>#NUM!</v>
      </c>
      <c r="BD283" s="49" t="e">
        <f t="shared" si="130"/>
        <v>#NUM!</v>
      </c>
      <c r="BE283" s="39" t="e">
        <f t="shared" si="131"/>
        <v>#NUM!</v>
      </c>
      <c r="BF283" s="39" t="e">
        <f t="shared" si="132"/>
        <v>#NUM!</v>
      </c>
      <c r="BG283" s="39" t="e">
        <f t="shared" si="133"/>
        <v>#NUM!</v>
      </c>
      <c r="BH283" s="39" t="e">
        <f t="shared" si="134"/>
        <v>#NUM!</v>
      </c>
      <c r="BI283" s="39" t="e">
        <f t="shared" si="135"/>
        <v>#NUM!</v>
      </c>
      <c r="BJ283" s="39" t="e">
        <f t="shared" si="136"/>
        <v>#NUM!</v>
      </c>
      <c r="BK283" s="39" t="e">
        <f t="shared" si="137"/>
        <v>#NUM!</v>
      </c>
      <c r="BL283" s="39" t="e">
        <f t="shared" si="138"/>
        <v>#NUM!</v>
      </c>
      <c r="BM283" s="39" t="e">
        <f t="shared" si="139"/>
        <v>#NUM!</v>
      </c>
      <c r="BN283" s="39" t="e">
        <f t="shared" si="140"/>
        <v>#NUM!</v>
      </c>
      <c r="BO283" s="39" t="e">
        <f t="shared" si="141"/>
        <v>#NUM!</v>
      </c>
      <c r="BP283" s="39" t="e">
        <f t="shared" si="142"/>
        <v>#NUM!</v>
      </c>
      <c r="BQ283" s="39" t="e">
        <f t="shared" si="143"/>
        <v>#NUM!</v>
      </c>
      <c r="BR283" s="39" t="e">
        <f t="shared" si="144"/>
        <v>#NUM!</v>
      </c>
      <c r="BS283" s="39" t="e">
        <f t="shared" si="145"/>
        <v>#NUM!</v>
      </c>
      <c r="BT283" s="39" t="e">
        <f t="shared" si="146"/>
        <v>#NUM!</v>
      </c>
      <c r="BU283" s="39" t="e">
        <f t="shared" si="147"/>
        <v>#NUM!</v>
      </c>
      <c r="BV283" s="39" t="e">
        <f t="shared" si="148"/>
        <v>#NUM!</v>
      </c>
      <c r="BW283" s="39" t="e">
        <f t="shared" si="149"/>
        <v>#NUM!</v>
      </c>
      <c r="BX283" s="39" t="e">
        <f t="shared" si="150"/>
        <v>#NUM!</v>
      </c>
      <c r="BY283" s="39" t="e">
        <f t="shared" si="151"/>
        <v>#NUM!</v>
      </c>
      <c r="BZ283" s="39" t="e">
        <f t="shared" si="152"/>
        <v>#NUM!</v>
      </c>
      <c r="CA283" s="39" t="e">
        <f t="shared" si="153"/>
        <v>#NUM!</v>
      </c>
      <c r="CB283" s="39" t="e">
        <f t="shared" si="154"/>
        <v>#NUM!</v>
      </c>
      <c r="CC283" s="39" t="e">
        <f t="shared" si="155"/>
        <v>#NUM!</v>
      </c>
      <c r="CD283" s="39" t="e">
        <f t="shared" si="156"/>
        <v>#NUM!</v>
      </c>
      <c r="CE283" s="39" t="e">
        <f t="shared" si="157"/>
        <v>#NUM!</v>
      </c>
      <c r="CF283" s="39" t="e">
        <f t="shared" si="158"/>
        <v>#NUM!</v>
      </c>
      <c r="CG283" s="39" t="e">
        <f t="shared" si="159"/>
        <v>#NUM!</v>
      </c>
      <c r="CH283" s="39" t="e">
        <f t="shared" si="160"/>
        <v>#NUM!</v>
      </c>
      <c r="CI283" s="39" t="e">
        <f t="shared" si="161"/>
        <v>#NUM!</v>
      </c>
      <c r="CJ283" s="39" t="e">
        <f t="shared" si="162"/>
        <v>#NUM!</v>
      </c>
      <c r="CK283" s="39" t="e">
        <f t="shared" si="163"/>
        <v>#NUM!</v>
      </c>
      <c r="CL283" s="39" t="e">
        <f t="shared" si="164"/>
        <v>#NUM!</v>
      </c>
      <c r="CM283" s="39" t="e">
        <f t="shared" si="165"/>
        <v>#NUM!</v>
      </c>
      <c r="CN283" s="39" t="e">
        <f t="shared" si="166"/>
        <v>#NUM!</v>
      </c>
      <c r="CO283" s="39" t="e">
        <f t="shared" si="167"/>
        <v>#NUM!</v>
      </c>
      <c r="CQ283" s="39" t="s">
        <v>57</v>
      </c>
    </row>
    <row r="284" spans="2:95" ht="15.75">
      <c r="B284" s="49" t="str">
        <f>PL!A51</f>
        <v/>
      </c>
      <c r="C284" s="53" t="str">
        <f>IF(PL!B51="","",PL!B51)</f>
        <v/>
      </c>
      <c r="D284" s="53" t="str">
        <f>IF(PL!C51="","",PL!C51)</f>
        <v/>
      </c>
      <c r="E284" s="52">
        <f t="shared" ref="E284:E315" si="169">G44</f>
        <v>49310</v>
      </c>
      <c r="F284" s="52">
        <f t="shared" ref="F284:F315" si="170">H44</f>
        <v>43830</v>
      </c>
      <c r="G284" s="39" t="str">
        <f t="shared" ref="G284:G315" si="171">K44</f>
        <v>2035-A</v>
      </c>
      <c r="H284" s="52" t="e">
        <f t="shared" ref="H284:H315" si="172">VLOOKUP(D284,$E$252:$G$334,3)</f>
        <v>#N/A</v>
      </c>
      <c r="J284" s="49" t="str">
        <f>PL!D51</f>
        <v/>
      </c>
      <c r="K284" s="49" t="str">
        <f t="shared" ref="K284:K315" si="173">IF(C284="","",H284)</f>
        <v/>
      </c>
      <c r="L284" s="49">
        <f t="shared" ref="L284:L315" si="174">IF(K284=$L$249,J284,0)</f>
        <v>0</v>
      </c>
      <c r="M284" s="49">
        <f t="shared" ref="M284:M315" si="175">IF(K284=$M$249,J284,0)</f>
        <v>0</v>
      </c>
      <c r="N284" s="49" t="e">
        <f t="shared" si="168"/>
        <v>#NUM!</v>
      </c>
      <c r="O284" s="49" t="e">
        <f t="shared" ref="O284:O315" si="176">IF(K284=$O$249,J284,0)</f>
        <v>#NUM!</v>
      </c>
      <c r="P284" s="49" t="e">
        <f t="shared" ref="P284:P315" si="177">IF(K284=$P$249,J284,0)</f>
        <v>#NUM!</v>
      </c>
      <c r="Q284" s="49" t="e">
        <f t="shared" ref="Q284:Q315" si="178">IF(K284=$Q$249,J284,0)</f>
        <v>#NUM!</v>
      </c>
      <c r="R284" s="49" t="e">
        <f t="shared" ref="R284:R315" si="179">IF(K284=$R$249,J284,0)</f>
        <v>#NUM!</v>
      </c>
      <c r="S284" s="49" t="e">
        <f t="shared" ref="S284:S315" si="180">IF(K284=$S$249,J284,0)</f>
        <v>#NUM!</v>
      </c>
      <c r="T284" s="49" t="e">
        <f t="shared" ref="T284:T315" si="181">IF(K284=$T$249,J284,0)</f>
        <v>#NUM!</v>
      </c>
      <c r="U284" s="49" t="e">
        <f t="shared" ref="U284:U315" si="182">IF(K284=$U$249,J284,0)</f>
        <v>#NUM!</v>
      </c>
      <c r="V284" s="49" t="e">
        <f t="shared" ref="V284:V315" si="183">IF(K284=$V$249,J284,0)</f>
        <v>#NUM!</v>
      </c>
      <c r="W284" s="51" t="e">
        <f t="shared" ref="W284:W315" si="184">IF(K284=$W$249,J284,0)</f>
        <v>#NUM!</v>
      </c>
      <c r="X284" s="49" t="e">
        <f t="shared" ref="X284:X315" si="185">IF(K284=$X$249,J284,0)</f>
        <v>#NUM!</v>
      </c>
      <c r="Y284" s="49" t="e">
        <f t="shared" ref="Y284:Y315" si="186">IF(K284=$Y$249,J284,0)</f>
        <v>#NUM!</v>
      </c>
      <c r="Z284" s="49" t="e">
        <f t="shared" ref="Z284:Z315" si="187">IF(K284=$Z$249,J284,0)</f>
        <v>#NUM!</v>
      </c>
      <c r="AA284" s="49" t="e">
        <f t="shared" ref="AA284:AA315" si="188">IF(K284=$AA$249,J284,0)</f>
        <v>#NUM!</v>
      </c>
      <c r="AB284" s="49" t="e">
        <f t="shared" ref="AB284:AB315" si="189">IF(K284=$AB$249,J284,0)</f>
        <v>#NUM!</v>
      </c>
      <c r="AC284" s="49" t="e">
        <f t="shared" ref="AC284:AC315" si="190">IF(K284=$AC$249,J284,0)</f>
        <v>#NUM!</v>
      </c>
      <c r="AD284" s="49" t="e">
        <f t="shared" ref="AD284:AD315" si="191">IF(K284=$AD$249,J284,0)</f>
        <v>#NUM!</v>
      </c>
      <c r="AE284" s="49" t="e">
        <f t="shared" ref="AE284:AE315" si="192">IF(K284=$AE$249,J284,0)</f>
        <v>#NUM!</v>
      </c>
      <c r="AF284" s="49" t="e">
        <f t="shared" ref="AF284:AF315" si="193">IF(K284=$AF$249,J284,0)</f>
        <v>#NUM!</v>
      </c>
      <c r="AG284" s="49" t="e">
        <f t="shared" ref="AG284:AG315" si="194">IF(K284=$AG$249,J284,0)</f>
        <v>#NUM!</v>
      </c>
      <c r="AH284" s="49" t="e">
        <f t="shared" ref="AH284:AH315" si="195">IF(K284=$AH$249,J284,0)</f>
        <v>#NUM!</v>
      </c>
      <c r="AI284" s="49" t="e">
        <f t="shared" ref="AI284:AI315" si="196">IF(K284=$AI$249,J284,0)</f>
        <v>#NUM!</v>
      </c>
      <c r="AJ284" s="49" t="e">
        <f t="shared" ref="AJ284:AJ315" si="197">IF(K284=$AJ$249,J284,0)</f>
        <v>#NUM!</v>
      </c>
      <c r="AK284" s="49" t="e">
        <f t="shared" ref="AK284:AK315" si="198">IF(K284=$AK$249,J284,0)</f>
        <v>#NUM!</v>
      </c>
      <c r="AL284" s="49" t="e">
        <f t="shared" ref="AL284:AL315" si="199">IF(K284=$AL$249,J284,0)</f>
        <v>#NUM!</v>
      </c>
      <c r="AM284" s="49" t="e">
        <f t="shared" ref="AM284:AM315" si="200">IF(K284=$AM$249,J284,0)</f>
        <v>#NUM!</v>
      </c>
      <c r="AN284" s="49" t="e">
        <f t="shared" ref="AN284:AN315" si="201">IF(K284=$AN$249,J284,0)</f>
        <v>#NUM!</v>
      </c>
      <c r="AO284" s="49" t="e">
        <f t="shared" ref="AO284:AO315" si="202">IF(K284=$AO$249,J284,0)</f>
        <v>#NUM!</v>
      </c>
      <c r="AP284" s="49" t="e">
        <f t="shared" ref="AP284:AP315" si="203">IF(K284=$AP$249,J284,0)</f>
        <v>#NUM!</v>
      </c>
      <c r="AQ284" s="49" t="e">
        <f t="shared" ref="AQ284:AQ315" si="204">IF(K284=$AQ$249,J284,0)</f>
        <v>#NUM!</v>
      </c>
      <c r="AR284" s="49" t="e">
        <f t="shared" ref="AR284:AR315" si="205">IF(K284=$AR$249,J284,0)</f>
        <v>#NUM!</v>
      </c>
      <c r="AS284" s="49" t="e">
        <f t="shared" ref="AS284:AS315" si="206">IF(K284=$AS$249,J284,0)</f>
        <v>#NUM!</v>
      </c>
      <c r="AT284" s="49" t="e">
        <f t="shared" ref="AT284:AT315" si="207">IF(K284=$AT$249,J284,0)</f>
        <v>#NUM!</v>
      </c>
      <c r="AU284" s="49" t="e">
        <f t="shared" ref="AU284:AU315" si="208">IF(K284=$AU$249,J284,0)</f>
        <v>#NUM!</v>
      </c>
      <c r="AV284" s="49" t="e">
        <f t="shared" ref="AV284:AV315" si="209">IF(K284=$AV$249,J284,0)</f>
        <v>#NUM!</v>
      </c>
      <c r="AW284" s="49" t="e">
        <f t="shared" ref="AW284:AW315" si="210">IF(K284=$AW$249,J284,0)</f>
        <v>#NUM!</v>
      </c>
      <c r="AX284" s="49" t="e">
        <f t="shared" ref="AX284:AX315" si="211">IF(K284=$AX$249,J284,0)</f>
        <v>#NUM!</v>
      </c>
      <c r="AY284" s="49" t="e">
        <f t="shared" ref="AY284:AY315" si="212">IF(K284=$AY$249,J284,0)</f>
        <v>#NUM!</v>
      </c>
      <c r="AZ284" s="49" t="e">
        <f t="shared" ref="AZ284:AZ315" si="213">IF(K284=$AZ$249,J284,0)</f>
        <v>#NUM!</v>
      </c>
      <c r="BA284" s="49" t="e">
        <f t="shared" ref="BA284:BA315" si="214">IF(K284=$BA$249,J284,0)</f>
        <v>#NUM!</v>
      </c>
      <c r="BB284" s="49" t="e">
        <f t="shared" ref="BB284:BB315" si="215">IF(K284=$BB$249,J284,0)</f>
        <v>#NUM!</v>
      </c>
      <c r="BC284" s="49" t="e">
        <f t="shared" ref="BC284:BC315" si="216">IF(K284=$BC$249,J284,0)</f>
        <v>#NUM!</v>
      </c>
      <c r="BD284" s="49" t="e">
        <f t="shared" ref="BD284:BD315" si="217">IF(K284=$BD$249,J284,0)</f>
        <v>#NUM!</v>
      </c>
      <c r="BE284" s="39" t="e">
        <f t="shared" ref="BE284:BE315" si="218">IF(K284=$BE$249,J284,0)</f>
        <v>#NUM!</v>
      </c>
      <c r="BF284" s="39" t="e">
        <f t="shared" ref="BF284:BF315" si="219">IF(K284=$BF$249,J284,0)</f>
        <v>#NUM!</v>
      </c>
      <c r="BG284" s="39" t="e">
        <f t="shared" ref="BG284:BG315" si="220">IF(K284=$BG$249,J284,0)</f>
        <v>#NUM!</v>
      </c>
      <c r="BH284" s="39" t="e">
        <f t="shared" ref="BH284:BH315" si="221">IF(K284=$BH$249,J284,0)</f>
        <v>#NUM!</v>
      </c>
      <c r="BI284" s="39" t="e">
        <f t="shared" ref="BI284:BI315" si="222">IF(K284=$BI$249,J284,0)</f>
        <v>#NUM!</v>
      </c>
      <c r="BJ284" s="39" t="e">
        <f t="shared" ref="BJ284:BJ315" si="223">IF(K284=$BJ$249,J284,0)</f>
        <v>#NUM!</v>
      </c>
      <c r="BK284" s="39" t="e">
        <f t="shared" ref="BK284:BK315" si="224">IF(K284=$BK$249,J284,0)</f>
        <v>#NUM!</v>
      </c>
      <c r="BL284" s="39" t="e">
        <f t="shared" ref="BL284:BL315" si="225">IF(K284=$BL$249,J284,0)</f>
        <v>#NUM!</v>
      </c>
      <c r="BM284" s="39" t="e">
        <f t="shared" ref="BM284:BM315" si="226">IF(K284=$BM$249,J284,0)</f>
        <v>#NUM!</v>
      </c>
      <c r="BN284" s="39" t="e">
        <f t="shared" ref="BN284:BN315" si="227">IF(K284=$BN$249,J284,0)</f>
        <v>#NUM!</v>
      </c>
      <c r="BO284" s="39" t="e">
        <f t="shared" ref="BO284:BO315" si="228">IF(K284=$BO$249,J284,0)</f>
        <v>#NUM!</v>
      </c>
      <c r="BP284" s="39" t="e">
        <f t="shared" ref="BP284:BP315" si="229">IF(K284=$BP$249,J284,0)</f>
        <v>#NUM!</v>
      </c>
      <c r="BQ284" s="39" t="e">
        <f t="shared" ref="BQ284:BQ315" si="230">IF(K284=$BQ$249,J284,0)</f>
        <v>#NUM!</v>
      </c>
      <c r="BR284" s="39" t="e">
        <f t="shared" ref="BR284:BR315" si="231">IF(K284=$BR$249,J284,0)</f>
        <v>#NUM!</v>
      </c>
      <c r="BS284" s="39" t="e">
        <f t="shared" ref="BS284:BS315" si="232">IF(K284=$BS$249,J284,0)</f>
        <v>#NUM!</v>
      </c>
      <c r="BT284" s="39" t="e">
        <f t="shared" ref="BT284:BT315" si="233">IF(K284=$BT$249,J284,0)</f>
        <v>#NUM!</v>
      </c>
      <c r="BU284" s="39" t="e">
        <f t="shared" ref="BU284:BU315" si="234">IF(K284=$BU$249,J284,0)</f>
        <v>#NUM!</v>
      </c>
      <c r="BV284" s="39" t="e">
        <f t="shared" ref="BV284:BV315" si="235">IF(K284=$BV$249,J284,0)</f>
        <v>#NUM!</v>
      </c>
      <c r="BW284" s="39" t="e">
        <f t="shared" ref="BW284:BW315" si="236">IF(K284=$BW$249,J284,0)</f>
        <v>#NUM!</v>
      </c>
      <c r="BX284" s="39" t="e">
        <f t="shared" ref="BX284:BX315" si="237">IF(K284=$BX$249,J284,0)</f>
        <v>#NUM!</v>
      </c>
      <c r="BY284" s="39" t="e">
        <f t="shared" ref="BY284:BY315" si="238">IF(K284=$BY$249,J284,0)</f>
        <v>#NUM!</v>
      </c>
      <c r="BZ284" s="39" t="e">
        <f t="shared" ref="BZ284:BZ315" si="239">IF(K284=$BZ$249,J284,0)</f>
        <v>#NUM!</v>
      </c>
      <c r="CA284" s="39" t="e">
        <f t="shared" ref="CA284:CA315" si="240">IF(K284=$CA$249,J284,0)</f>
        <v>#NUM!</v>
      </c>
      <c r="CB284" s="39" t="e">
        <f t="shared" ref="CB284:CB315" si="241">IF(K284=$CB$249,J284,0)</f>
        <v>#NUM!</v>
      </c>
      <c r="CC284" s="39" t="e">
        <f t="shared" ref="CC284:CC315" si="242">IF(K284=$CC$249,J284,0)</f>
        <v>#NUM!</v>
      </c>
      <c r="CD284" s="39" t="e">
        <f t="shared" ref="CD284:CD315" si="243">IF(K284=$CD$249,J284,0)</f>
        <v>#NUM!</v>
      </c>
      <c r="CE284" s="39" t="e">
        <f t="shared" ref="CE284:CE315" si="244">IF(K284=$CE$249,J284,0)</f>
        <v>#NUM!</v>
      </c>
      <c r="CF284" s="39" t="e">
        <f t="shared" ref="CF284:CF315" si="245">IF(K284=$CF$249,J284,0)</f>
        <v>#NUM!</v>
      </c>
      <c r="CG284" s="39" t="e">
        <f t="shared" ref="CG284:CG315" si="246">IF(K284=$CG$249,J284,0)</f>
        <v>#NUM!</v>
      </c>
      <c r="CH284" s="39" t="e">
        <f t="shared" ref="CH284:CH315" si="247">IF(K284=$CH$249,J284,0)</f>
        <v>#NUM!</v>
      </c>
      <c r="CI284" s="39" t="e">
        <f t="shared" ref="CI284:CI315" si="248">IF(K284=$CI$249,J284,0)</f>
        <v>#NUM!</v>
      </c>
      <c r="CJ284" s="39" t="e">
        <f t="shared" ref="CJ284:CJ315" si="249">IF(K284=$CJ$249,J284,0)</f>
        <v>#NUM!</v>
      </c>
      <c r="CK284" s="39" t="e">
        <f t="shared" ref="CK284:CK315" si="250">IF(K284=$CK$249,J284,0)</f>
        <v>#NUM!</v>
      </c>
      <c r="CL284" s="39" t="e">
        <f t="shared" ref="CL284:CL315" si="251">IF(K284=$CL$249,J284,0)</f>
        <v>#NUM!</v>
      </c>
      <c r="CM284" s="39" t="e">
        <f t="shared" ref="CM284:CM315" si="252">IF(K284=$CM$249,J284,0)</f>
        <v>#NUM!</v>
      </c>
      <c r="CN284" s="39" t="e">
        <f t="shared" ref="CN284:CN315" si="253">IF(K284=$CN$249,J284,0)</f>
        <v>#NUM!</v>
      </c>
      <c r="CO284" s="39" t="e">
        <f t="shared" ref="CO284:CO315" si="254">IF(K284=$CO$249,J284,0)</f>
        <v>#NUM!</v>
      </c>
      <c r="CQ284" s="39" t="s">
        <v>57</v>
      </c>
    </row>
    <row r="285" spans="2:95" ht="15.75">
      <c r="B285" s="49" t="str">
        <f>PL!A52</f>
        <v/>
      </c>
      <c r="C285" s="53" t="str">
        <f>IF(PL!B52="","",PL!B52)</f>
        <v/>
      </c>
      <c r="D285" s="53" t="str">
        <f>IF(PL!C52="","",PL!C52)</f>
        <v/>
      </c>
      <c r="E285" s="52">
        <f t="shared" si="169"/>
        <v>49491</v>
      </c>
      <c r="F285" s="52">
        <f t="shared" si="170"/>
        <v>43830</v>
      </c>
      <c r="G285" s="39" t="str">
        <f t="shared" si="171"/>
        <v>2035-B</v>
      </c>
      <c r="H285" s="52" t="e">
        <f t="shared" si="172"/>
        <v>#N/A</v>
      </c>
      <c r="J285" s="49" t="str">
        <f>PL!D52</f>
        <v/>
      </c>
      <c r="K285" s="49" t="str">
        <f t="shared" si="173"/>
        <v/>
      </c>
      <c r="L285" s="49">
        <f t="shared" si="174"/>
        <v>0</v>
      </c>
      <c r="M285" s="49">
        <f t="shared" si="175"/>
        <v>0</v>
      </c>
      <c r="N285" s="49" t="e">
        <f t="shared" si="168"/>
        <v>#NUM!</v>
      </c>
      <c r="O285" s="49" t="e">
        <f t="shared" si="176"/>
        <v>#NUM!</v>
      </c>
      <c r="P285" s="49" t="e">
        <f t="shared" si="177"/>
        <v>#NUM!</v>
      </c>
      <c r="Q285" s="49" t="e">
        <f t="shared" si="178"/>
        <v>#NUM!</v>
      </c>
      <c r="R285" s="49" t="e">
        <f t="shared" si="179"/>
        <v>#NUM!</v>
      </c>
      <c r="S285" s="49" t="e">
        <f t="shared" si="180"/>
        <v>#NUM!</v>
      </c>
      <c r="T285" s="49" t="e">
        <f t="shared" si="181"/>
        <v>#NUM!</v>
      </c>
      <c r="U285" s="49" t="e">
        <f t="shared" si="182"/>
        <v>#NUM!</v>
      </c>
      <c r="V285" s="49" t="e">
        <f t="shared" si="183"/>
        <v>#NUM!</v>
      </c>
      <c r="W285" s="51" t="e">
        <f t="shared" si="184"/>
        <v>#NUM!</v>
      </c>
      <c r="X285" s="49" t="e">
        <f t="shared" si="185"/>
        <v>#NUM!</v>
      </c>
      <c r="Y285" s="49" t="e">
        <f t="shared" si="186"/>
        <v>#NUM!</v>
      </c>
      <c r="Z285" s="49" t="e">
        <f t="shared" si="187"/>
        <v>#NUM!</v>
      </c>
      <c r="AA285" s="49" t="e">
        <f t="shared" si="188"/>
        <v>#NUM!</v>
      </c>
      <c r="AB285" s="49" t="e">
        <f t="shared" si="189"/>
        <v>#NUM!</v>
      </c>
      <c r="AC285" s="49" t="e">
        <f t="shared" si="190"/>
        <v>#NUM!</v>
      </c>
      <c r="AD285" s="49" t="e">
        <f t="shared" si="191"/>
        <v>#NUM!</v>
      </c>
      <c r="AE285" s="49" t="e">
        <f t="shared" si="192"/>
        <v>#NUM!</v>
      </c>
      <c r="AF285" s="49" t="e">
        <f t="shared" si="193"/>
        <v>#NUM!</v>
      </c>
      <c r="AG285" s="49" t="e">
        <f t="shared" si="194"/>
        <v>#NUM!</v>
      </c>
      <c r="AH285" s="49" t="e">
        <f t="shared" si="195"/>
        <v>#NUM!</v>
      </c>
      <c r="AI285" s="49" t="e">
        <f t="shared" si="196"/>
        <v>#NUM!</v>
      </c>
      <c r="AJ285" s="49" t="e">
        <f t="shared" si="197"/>
        <v>#NUM!</v>
      </c>
      <c r="AK285" s="49" t="e">
        <f t="shared" si="198"/>
        <v>#NUM!</v>
      </c>
      <c r="AL285" s="49" t="e">
        <f t="shared" si="199"/>
        <v>#NUM!</v>
      </c>
      <c r="AM285" s="49" t="e">
        <f t="shared" si="200"/>
        <v>#NUM!</v>
      </c>
      <c r="AN285" s="49" t="e">
        <f t="shared" si="201"/>
        <v>#NUM!</v>
      </c>
      <c r="AO285" s="49" t="e">
        <f t="shared" si="202"/>
        <v>#NUM!</v>
      </c>
      <c r="AP285" s="49" t="e">
        <f t="shared" si="203"/>
        <v>#NUM!</v>
      </c>
      <c r="AQ285" s="49" t="e">
        <f t="shared" si="204"/>
        <v>#NUM!</v>
      </c>
      <c r="AR285" s="49" t="e">
        <f t="shared" si="205"/>
        <v>#NUM!</v>
      </c>
      <c r="AS285" s="49" t="e">
        <f t="shared" si="206"/>
        <v>#NUM!</v>
      </c>
      <c r="AT285" s="49" t="e">
        <f t="shared" si="207"/>
        <v>#NUM!</v>
      </c>
      <c r="AU285" s="49" t="e">
        <f t="shared" si="208"/>
        <v>#NUM!</v>
      </c>
      <c r="AV285" s="49" t="e">
        <f t="shared" si="209"/>
        <v>#NUM!</v>
      </c>
      <c r="AW285" s="49" t="e">
        <f t="shared" si="210"/>
        <v>#NUM!</v>
      </c>
      <c r="AX285" s="49" t="e">
        <f t="shared" si="211"/>
        <v>#NUM!</v>
      </c>
      <c r="AY285" s="49" t="e">
        <f t="shared" si="212"/>
        <v>#NUM!</v>
      </c>
      <c r="AZ285" s="49" t="e">
        <f t="shared" si="213"/>
        <v>#NUM!</v>
      </c>
      <c r="BA285" s="49" t="e">
        <f t="shared" si="214"/>
        <v>#NUM!</v>
      </c>
      <c r="BB285" s="49" t="e">
        <f t="shared" si="215"/>
        <v>#NUM!</v>
      </c>
      <c r="BC285" s="49" t="e">
        <f t="shared" si="216"/>
        <v>#NUM!</v>
      </c>
      <c r="BD285" s="49" t="e">
        <f t="shared" si="217"/>
        <v>#NUM!</v>
      </c>
      <c r="BE285" s="39" t="e">
        <f t="shared" si="218"/>
        <v>#NUM!</v>
      </c>
      <c r="BF285" s="39" t="e">
        <f t="shared" si="219"/>
        <v>#NUM!</v>
      </c>
      <c r="BG285" s="39" t="e">
        <f t="shared" si="220"/>
        <v>#NUM!</v>
      </c>
      <c r="BH285" s="39" t="e">
        <f t="shared" si="221"/>
        <v>#NUM!</v>
      </c>
      <c r="BI285" s="39" t="e">
        <f t="shared" si="222"/>
        <v>#NUM!</v>
      </c>
      <c r="BJ285" s="39" t="e">
        <f t="shared" si="223"/>
        <v>#NUM!</v>
      </c>
      <c r="BK285" s="39" t="e">
        <f t="shared" si="224"/>
        <v>#NUM!</v>
      </c>
      <c r="BL285" s="39" t="e">
        <f t="shared" si="225"/>
        <v>#NUM!</v>
      </c>
      <c r="BM285" s="39" t="e">
        <f t="shared" si="226"/>
        <v>#NUM!</v>
      </c>
      <c r="BN285" s="39" t="e">
        <f t="shared" si="227"/>
        <v>#NUM!</v>
      </c>
      <c r="BO285" s="39" t="e">
        <f t="shared" si="228"/>
        <v>#NUM!</v>
      </c>
      <c r="BP285" s="39" t="e">
        <f t="shared" si="229"/>
        <v>#NUM!</v>
      </c>
      <c r="BQ285" s="39" t="e">
        <f t="shared" si="230"/>
        <v>#NUM!</v>
      </c>
      <c r="BR285" s="39" t="e">
        <f t="shared" si="231"/>
        <v>#NUM!</v>
      </c>
      <c r="BS285" s="39" t="e">
        <f t="shared" si="232"/>
        <v>#NUM!</v>
      </c>
      <c r="BT285" s="39" t="e">
        <f t="shared" si="233"/>
        <v>#NUM!</v>
      </c>
      <c r="BU285" s="39" t="e">
        <f t="shared" si="234"/>
        <v>#NUM!</v>
      </c>
      <c r="BV285" s="39" t="e">
        <f t="shared" si="235"/>
        <v>#NUM!</v>
      </c>
      <c r="BW285" s="39" t="e">
        <f t="shared" si="236"/>
        <v>#NUM!</v>
      </c>
      <c r="BX285" s="39" t="e">
        <f t="shared" si="237"/>
        <v>#NUM!</v>
      </c>
      <c r="BY285" s="39" t="e">
        <f t="shared" si="238"/>
        <v>#NUM!</v>
      </c>
      <c r="BZ285" s="39" t="e">
        <f t="shared" si="239"/>
        <v>#NUM!</v>
      </c>
      <c r="CA285" s="39" t="e">
        <f t="shared" si="240"/>
        <v>#NUM!</v>
      </c>
      <c r="CB285" s="39" t="e">
        <f t="shared" si="241"/>
        <v>#NUM!</v>
      </c>
      <c r="CC285" s="39" t="e">
        <f t="shared" si="242"/>
        <v>#NUM!</v>
      </c>
      <c r="CD285" s="39" t="e">
        <f t="shared" si="243"/>
        <v>#NUM!</v>
      </c>
      <c r="CE285" s="39" t="e">
        <f t="shared" si="244"/>
        <v>#NUM!</v>
      </c>
      <c r="CF285" s="39" t="e">
        <f t="shared" si="245"/>
        <v>#NUM!</v>
      </c>
      <c r="CG285" s="39" t="e">
        <f t="shared" si="246"/>
        <v>#NUM!</v>
      </c>
      <c r="CH285" s="39" t="e">
        <f t="shared" si="247"/>
        <v>#NUM!</v>
      </c>
      <c r="CI285" s="39" t="e">
        <f t="shared" si="248"/>
        <v>#NUM!</v>
      </c>
      <c r="CJ285" s="39" t="e">
        <f t="shared" si="249"/>
        <v>#NUM!</v>
      </c>
      <c r="CK285" s="39" t="e">
        <f t="shared" si="250"/>
        <v>#NUM!</v>
      </c>
      <c r="CL285" s="39" t="e">
        <f t="shared" si="251"/>
        <v>#NUM!</v>
      </c>
      <c r="CM285" s="39" t="e">
        <f t="shared" si="252"/>
        <v>#NUM!</v>
      </c>
      <c r="CN285" s="39" t="e">
        <f t="shared" si="253"/>
        <v>#NUM!</v>
      </c>
      <c r="CO285" s="39" t="e">
        <f t="shared" si="254"/>
        <v>#NUM!</v>
      </c>
      <c r="CQ285" s="39" t="s">
        <v>57</v>
      </c>
    </row>
    <row r="286" spans="2:95" ht="15.75">
      <c r="B286" s="49" t="str">
        <f>PL!A53</f>
        <v/>
      </c>
      <c r="C286" s="53" t="str">
        <f>IF(PL!B53="","",PL!B53)</f>
        <v/>
      </c>
      <c r="D286" s="53" t="str">
        <f>IF(PL!C53="","",PL!C53)</f>
        <v/>
      </c>
      <c r="E286" s="52">
        <f t="shared" si="169"/>
        <v>49675</v>
      </c>
      <c r="F286" s="52">
        <f t="shared" si="170"/>
        <v>43830</v>
      </c>
      <c r="G286" s="39" t="str">
        <f t="shared" si="171"/>
        <v>2036-A</v>
      </c>
      <c r="H286" s="52" t="e">
        <f t="shared" si="172"/>
        <v>#N/A</v>
      </c>
      <c r="J286" s="49" t="str">
        <f>PL!D53</f>
        <v/>
      </c>
      <c r="K286" s="49" t="str">
        <f t="shared" si="173"/>
        <v/>
      </c>
      <c r="L286" s="49">
        <f t="shared" si="174"/>
        <v>0</v>
      </c>
      <c r="M286" s="49">
        <f t="shared" si="175"/>
        <v>0</v>
      </c>
      <c r="N286" s="49" t="e">
        <f t="shared" si="168"/>
        <v>#NUM!</v>
      </c>
      <c r="O286" s="49" t="e">
        <f t="shared" si="176"/>
        <v>#NUM!</v>
      </c>
      <c r="P286" s="49" t="e">
        <f t="shared" si="177"/>
        <v>#NUM!</v>
      </c>
      <c r="Q286" s="49" t="e">
        <f t="shared" si="178"/>
        <v>#NUM!</v>
      </c>
      <c r="R286" s="49" t="e">
        <f t="shared" si="179"/>
        <v>#NUM!</v>
      </c>
      <c r="S286" s="49" t="e">
        <f t="shared" si="180"/>
        <v>#NUM!</v>
      </c>
      <c r="T286" s="49" t="e">
        <f t="shared" si="181"/>
        <v>#NUM!</v>
      </c>
      <c r="U286" s="49" t="e">
        <f t="shared" si="182"/>
        <v>#NUM!</v>
      </c>
      <c r="V286" s="49" t="e">
        <f t="shared" si="183"/>
        <v>#NUM!</v>
      </c>
      <c r="W286" s="51" t="e">
        <f t="shared" si="184"/>
        <v>#NUM!</v>
      </c>
      <c r="X286" s="49" t="e">
        <f t="shared" si="185"/>
        <v>#NUM!</v>
      </c>
      <c r="Y286" s="49" t="e">
        <f t="shared" si="186"/>
        <v>#NUM!</v>
      </c>
      <c r="Z286" s="49" t="e">
        <f t="shared" si="187"/>
        <v>#NUM!</v>
      </c>
      <c r="AA286" s="49" t="e">
        <f t="shared" si="188"/>
        <v>#NUM!</v>
      </c>
      <c r="AB286" s="49" t="e">
        <f t="shared" si="189"/>
        <v>#NUM!</v>
      </c>
      <c r="AC286" s="49" t="e">
        <f t="shared" si="190"/>
        <v>#NUM!</v>
      </c>
      <c r="AD286" s="49" t="e">
        <f t="shared" si="191"/>
        <v>#NUM!</v>
      </c>
      <c r="AE286" s="49" t="e">
        <f t="shared" si="192"/>
        <v>#NUM!</v>
      </c>
      <c r="AF286" s="49" t="e">
        <f t="shared" si="193"/>
        <v>#NUM!</v>
      </c>
      <c r="AG286" s="49" t="e">
        <f t="shared" si="194"/>
        <v>#NUM!</v>
      </c>
      <c r="AH286" s="49" t="e">
        <f t="shared" si="195"/>
        <v>#NUM!</v>
      </c>
      <c r="AI286" s="49" t="e">
        <f t="shared" si="196"/>
        <v>#NUM!</v>
      </c>
      <c r="AJ286" s="49" t="e">
        <f t="shared" si="197"/>
        <v>#NUM!</v>
      </c>
      <c r="AK286" s="49" t="e">
        <f t="shared" si="198"/>
        <v>#NUM!</v>
      </c>
      <c r="AL286" s="49" t="e">
        <f t="shared" si="199"/>
        <v>#NUM!</v>
      </c>
      <c r="AM286" s="49" t="e">
        <f t="shared" si="200"/>
        <v>#NUM!</v>
      </c>
      <c r="AN286" s="49" t="e">
        <f t="shared" si="201"/>
        <v>#NUM!</v>
      </c>
      <c r="AO286" s="49" t="e">
        <f t="shared" si="202"/>
        <v>#NUM!</v>
      </c>
      <c r="AP286" s="49" t="e">
        <f t="shared" si="203"/>
        <v>#NUM!</v>
      </c>
      <c r="AQ286" s="49" t="e">
        <f t="shared" si="204"/>
        <v>#NUM!</v>
      </c>
      <c r="AR286" s="49" t="e">
        <f t="shared" si="205"/>
        <v>#NUM!</v>
      </c>
      <c r="AS286" s="49" t="e">
        <f t="shared" si="206"/>
        <v>#NUM!</v>
      </c>
      <c r="AT286" s="49" t="e">
        <f t="shared" si="207"/>
        <v>#NUM!</v>
      </c>
      <c r="AU286" s="49" t="e">
        <f t="shared" si="208"/>
        <v>#NUM!</v>
      </c>
      <c r="AV286" s="49" t="e">
        <f t="shared" si="209"/>
        <v>#NUM!</v>
      </c>
      <c r="AW286" s="49" t="e">
        <f t="shared" si="210"/>
        <v>#NUM!</v>
      </c>
      <c r="AX286" s="49" t="e">
        <f t="shared" si="211"/>
        <v>#NUM!</v>
      </c>
      <c r="AY286" s="49" t="e">
        <f t="shared" si="212"/>
        <v>#NUM!</v>
      </c>
      <c r="AZ286" s="49" t="e">
        <f t="shared" si="213"/>
        <v>#NUM!</v>
      </c>
      <c r="BA286" s="49" t="e">
        <f t="shared" si="214"/>
        <v>#NUM!</v>
      </c>
      <c r="BB286" s="49" t="e">
        <f t="shared" si="215"/>
        <v>#NUM!</v>
      </c>
      <c r="BC286" s="49" t="e">
        <f t="shared" si="216"/>
        <v>#NUM!</v>
      </c>
      <c r="BD286" s="49" t="e">
        <f t="shared" si="217"/>
        <v>#NUM!</v>
      </c>
      <c r="BE286" s="39" t="e">
        <f t="shared" si="218"/>
        <v>#NUM!</v>
      </c>
      <c r="BF286" s="39" t="e">
        <f t="shared" si="219"/>
        <v>#NUM!</v>
      </c>
      <c r="BG286" s="39" t="e">
        <f t="shared" si="220"/>
        <v>#NUM!</v>
      </c>
      <c r="BH286" s="39" t="e">
        <f t="shared" si="221"/>
        <v>#NUM!</v>
      </c>
      <c r="BI286" s="39" t="e">
        <f t="shared" si="222"/>
        <v>#NUM!</v>
      </c>
      <c r="BJ286" s="39" t="e">
        <f t="shared" si="223"/>
        <v>#NUM!</v>
      </c>
      <c r="BK286" s="39" t="e">
        <f t="shared" si="224"/>
        <v>#NUM!</v>
      </c>
      <c r="BL286" s="39" t="e">
        <f t="shared" si="225"/>
        <v>#NUM!</v>
      </c>
      <c r="BM286" s="39" t="e">
        <f t="shared" si="226"/>
        <v>#NUM!</v>
      </c>
      <c r="BN286" s="39" t="e">
        <f t="shared" si="227"/>
        <v>#NUM!</v>
      </c>
      <c r="BO286" s="39" t="e">
        <f t="shared" si="228"/>
        <v>#NUM!</v>
      </c>
      <c r="BP286" s="39" t="e">
        <f t="shared" si="229"/>
        <v>#NUM!</v>
      </c>
      <c r="BQ286" s="39" t="e">
        <f t="shared" si="230"/>
        <v>#NUM!</v>
      </c>
      <c r="BR286" s="39" t="e">
        <f t="shared" si="231"/>
        <v>#NUM!</v>
      </c>
      <c r="BS286" s="39" t="e">
        <f t="shared" si="232"/>
        <v>#NUM!</v>
      </c>
      <c r="BT286" s="39" t="e">
        <f t="shared" si="233"/>
        <v>#NUM!</v>
      </c>
      <c r="BU286" s="39" t="e">
        <f t="shared" si="234"/>
        <v>#NUM!</v>
      </c>
      <c r="BV286" s="39" t="e">
        <f t="shared" si="235"/>
        <v>#NUM!</v>
      </c>
      <c r="BW286" s="39" t="e">
        <f t="shared" si="236"/>
        <v>#NUM!</v>
      </c>
      <c r="BX286" s="39" t="e">
        <f t="shared" si="237"/>
        <v>#NUM!</v>
      </c>
      <c r="BY286" s="39" t="e">
        <f t="shared" si="238"/>
        <v>#NUM!</v>
      </c>
      <c r="BZ286" s="39" t="e">
        <f t="shared" si="239"/>
        <v>#NUM!</v>
      </c>
      <c r="CA286" s="39" t="e">
        <f t="shared" si="240"/>
        <v>#NUM!</v>
      </c>
      <c r="CB286" s="39" t="e">
        <f t="shared" si="241"/>
        <v>#NUM!</v>
      </c>
      <c r="CC286" s="39" t="e">
        <f t="shared" si="242"/>
        <v>#NUM!</v>
      </c>
      <c r="CD286" s="39" t="e">
        <f t="shared" si="243"/>
        <v>#NUM!</v>
      </c>
      <c r="CE286" s="39" t="e">
        <f t="shared" si="244"/>
        <v>#NUM!</v>
      </c>
      <c r="CF286" s="39" t="e">
        <f t="shared" si="245"/>
        <v>#NUM!</v>
      </c>
      <c r="CG286" s="39" t="e">
        <f t="shared" si="246"/>
        <v>#NUM!</v>
      </c>
      <c r="CH286" s="39" t="e">
        <f t="shared" si="247"/>
        <v>#NUM!</v>
      </c>
      <c r="CI286" s="39" t="e">
        <f t="shared" si="248"/>
        <v>#NUM!</v>
      </c>
      <c r="CJ286" s="39" t="e">
        <f t="shared" si="249"/>
        <v>#NUM!</v>
      </c>
      <c r="CK286" s="39" t="e">
        <f t="shared" si="250"/>
        <v>#NUM!</v>
      </c>
      <c r="CL286" s="39" t="e">
        <f t="shared" si="251"/>
        <v>#NUM!</v>
      </c>
      <c r="CM286" s="39" t="e">
        <f t="shared" si="252"/>
        <v>#NUM!</v>
      </c>
      <c r="CN286" s="39" t="e">
        <f t="shared" si="253"/>
        <v>#NUM!</v>
      </c>
      <c r="CO286" s="39" t="e">
        <f t="shared" si="254"/>
        <v>#NUM!</v>
      </c>
      <c r="CQ286" s="39" t="s">
        <v>57</v>
      </c>
    </row>
    <row r="287" spans="2:95" ht="15.75">
      <c r="B287" s="49" t="str">
        <f>PL!A54</f>
        <v/>
      </c>
      <c r="C287" s="53" t="str">
        <f>IF(PL!B54="","",PL!B54)</f>
        <v/>
      </c>
      <c r="D287" s="53" t="str">
        <f>IF(PL!C54="","",PL!C54)</f>
        <v/>
      </c>
      <c r="E287" s="52">
        <f t="shared" si="169"/>
        <v>49857</v>
      </c>
      <c r="F287" s="52">
        <f t="shared" si="170"/>
        <v>43830</v>
      </c>
      <c r="G287" s="39" t="str">
        <f t="shared" si="171"/>
        <v>2036-B</v>
      </c>
      <c r="H287" s="52" t="e">
        <f t="shared" si="172"/>
        <v>#N/A</v>
      </c>
      <c r="J287" s="49" t="str">
        <f>PL!D54</f>
        <v/>
      </c>
      <c r="K287" s="49" t="str">
        <f t="shared" si="173"/>
        <v/>
      </c>
      <c r="L287" s="49">
        <f t="shared" si="174"/>
        <v>0</v>
      </c>
      <c r="M287" s="49">
        <f t="shared" si="175"/>
        <v>0</v>
      </c>
      <c r="N287" s="49" t="e">
        <f t="shared" si="168"/>
        <v>#NUM!</v>
      </c>
      <c r="O287" s="49" t="e">
        <f t="shared" si="176"/>
        <v>#NUM!</v>
      </c>
      <c r="P287" s="49" t="e">
        <f t="shared" si="177"/>
        <v>#NUM!</v>
      </c>
      <c r="Q287" s="49" t="e">
        <f t="shared" si="178"/>
        <v>#NUM!</v>
      </c>
      <c r="R287" s="49" t="e">
        <f t="shared" si="179"/>
        <v>#NUM!</v>
      </c>
      <c r="S287" s="49" t="e">
        <f t="shared" si="180"/>
        <v>#NUM!</v>
      </c>
      <c r="T287" s="49" t="e">
        <f t="shared" si="181"/>
        <v>#NUM!</v>
      </c>
      <c r="U287" s="49" t="e">
        <f t="shared" si="182"/>
        <v>#NUM!</v>
      </c>
      <c r="V287" s="49" t="e">
        <f t="shared" si="183"/>
        <v>#NUM!</v>
      </c>
      <c r="W287" s="51" t="e">
        <f t="shared" si="184"/>
        <v>#NUM!</v>
      </c>
      <c r="X287" s="49" t="e">
        <f t="shared" si="185"/>
        <v>#NUM!</v>
      </c>
      <c r="Y287" s="49" t="e">
        <f t="shared" si="186"/>
        <v>#NUM!</v>
      </c>
      <c r="Z287" s="49" t="e">
        <f t="shared" si="187"/>
        <v>#NUM!</v>
      </c>
      <c r="AA287" s="49" t="e">
        <f t="shared" si="188"/>
        <v>#NUM!</v>
      </c>
      <c r="AB287" s="49" t="e">
        <f t="shared" si="189"/>
        <v>#NUM!</v>
      </c>
      <c r="AC287" s="49" t="e">
        <f t="shared" si="190"/>
        <v>#NUM!</v>
      </c>
      <c r="AD287" s="49" t="e">
        <f t="shared" si="191"/>
        <v>#NUM!</v>
      </c>
      <c r="AE287" s="49" t="e">
        <f t="shared" si="192"/>
        <v>#NUM!</v>
      </c>
      <c r="AF287" s="49" t="e">
        <f t="shared" si="193"/>
        <v>#NUM!</v>
      </c>
      <c r="AG287" s="49" t="e">
        <f t="shared" si="194"/>
        <v>#NUM!</v>
      </c>
      <c r="AH287" s="49" t="e">
        <f t="shared" si="195"/>
        <v>#NUM!</v>
      </c>
      <c r="AI287" s="49" t="e">
        <f t="shared" si="196"/>
        <v>#NUM!</v>
      </c>
      <c r="AJ287" s="49" t="e">
        <f t="shared" si="197"/>
        <v>#NUM!</v>
      </c>
      <c r="AK287" s="49" t="e">
        <f t="shared" si="198"/>
        <v>#NUM!</v>
      </c>
      <c r="AL287" s="49" t="e">
        <f t="shared" si="199"/>
        <v>#NUM!</v>
      </c>
      <c r="AM287" s="49" t="e">
        <f t="shared" si="200"/>
        <v>#NUM!</v>
      </c>
      <c r="AN287" s="49" t="e">
        <f t="shared" si="201"/>
        <v>#NUM!</v>
      </c>
      <c r="AO287" s="49" t="e">
        <f t="shared" si="202"/>
        <v>#NUM!</v>
      </c>
      <c r="AP287" s="49" t="e">
        <f t="shared" si="203"/>
        <v>#NUM!</v>
      </c>
      <c r="AQ287" s="49" t="e">
        <f t="shared" si="204"/>
        <v>#NUM!</v>
      </c>
      <c r="AR287" s="49" t="e">
        <f t="shared" si="205"/>
        <v>#NUM!</v>
      </c>
      <c r="AS287" s="49" t="e">
        <f t="shared" si="206"/>
        <v>#NUM!</v>
      </c>
      <c r="AT287" s="49" t="e">
        <f t="shared" si="207"/>
        <v>#NUM!</v>
      </c>
      <c r="AU287" s="49" t="e">
        <f t="shared" si="208"/>
        <v>#NUM!</v>
      </c>
      <c r="AV287" s="49" t="e">
        <f t="shared" si="209"/>
        <v>#NUM!</v>
      </c>
      <c r="AW287" s="49" t="e">
        <f t="shared" si="210"/>
        <v>#NUM!</v>
      </c>
      <c r="AX287" s="49" t="e">
        <f t="shared" si="211"/>
        <v>#NUM!</v>
      </c>
      <c r="AY287" s="49" t="e">
        <f t="shared" si="212"/>
        <v>#NUM!</v>
      </c>
      <c r="AZ287" s="49" t="e">
        <f t="shared" si="213"/>
        <v>#NUM!</v>
      </c>
      <c r="BA287" s="49" t="e">
        <f t="shared" si="214"/>
        <v>#NUM!</v>
      </c>
      <c r="BB287" s="49" t="e">
        <f t="shared" si="215"/>
        <v>#NUM!</v>
      </c>
      <c r="BC287" s="49" t="e">
        <f t="shared" si="216"/>
        <v>#NUM!</v>
      </c>
      <c r="BD287" s="49" t="e">
        <f t="shared" si="217"/>
        <v>#NUM!</v>
      </c>
      <c r="BE287" s="39" t="e">
        <f t="shared" si="218"/>
        <v>#NUM!</v>
      </c>
      <c r="BF287" s="39" t="e">
        <f t="shared" si="219"/>
        <v>#NUM!</v>
      </c>
      <c r="BG287" s="39" t="e">
        <f t="shared" si="220"/>
        <v>#NUM!</v>
      </c>
      <c r="BH287" s="39" t="e">
        <f t="shared" si="221"/>
        <v>#NUM!</v>
      </c>
      <c r="BI287" s="39" t="e">
        <f t="shared" si="222"/>
        <v>#NUM!</v>
      </c>
      <c r="BJ287" s="39" t="e">
        <f t="shared" si="223"/>
        <v>#NUM!</v>
      </c>
      <c r="BK287" s="39" t="e">
        <f t="shared" si="224"/>
        <v>#NUM!</v>
      </c>
      <c r="BL287" s="39" t="e">
        <f t="shared" si="225"/>
        <v>#NUM!</v>
      </c>
      <c r="BM287" s="39" t="e">
        <f t="shared" si="226"/>
        <v>#NUM!</v>
      </c>
      <c r="BN287" s="39" t="e">
        <f t="shared" si="227"/>
        <v>#NUM!</v>
      </c>
      <c r="BO287" s="39" t="e">
        <f t="shared" si="228"/>
        <v>#NUM!</v>
      </c>
      <c r="BP287" s="39" t="e">
        <f t="shared" si="229"/>
        <v>#NUM!</v>
      </c>
      <c r="BQ287" s="39" t="e">
        <f t="shared" si="230"/>
        <v>#NUM!</v>
      </c>
      <c r="BR287" s="39" t="e">
        <f t="shared" si="231"/>
        <v>#NUM!</v>
      </c>
      <c r="BS287" s="39" t="e">
        <f t="shared" si="232"/>
        <v>#NUM!</v>
      </c>
      <c r="BT287" s="39" t="e">
        <f t="shared" si="233"/>
        <v>#NUM!</v>
      </c>
      <c r="BU287" s="39" t="e">
        <f t="shared" si="234"/>
        <v>#NUM!</v>
      </c>
      <c r="BV287" s="39" t="e">
        <f t="shared" si="235"/>
        <v>#NUM!</v>
      </c>
      <c r="BW287" s="39" t="e">
        <f t="shared" si="236"/>
        <v>#NUM!</v>
      </c>
      <c r="BX287" s="39" t="e">
        <f t="shared" si="237"/>
        <v>#NUM!</v>
      </c>
      <c r="BY287" s="39" t="e">
        <f t="shared" si="238"/>
        <v>#NUM!</v>
      </c>
      <c r="BZ287" s="39" t="e">
        <f t="shared" si="239"/>
        <v>#NUM!</v>
      </c>
      <c r="CA287" s="39" t="e">
        <f t="shared" si="240"/>
        <v>#NUM!</v>
      </c>
      <c r="CB287" s="39" t="e">
        <f t="shared" si="241"/>
        <v>#NUM!</v>
      </c>
      <c r="CC287" s="39" t="e">
        <f t="shared" si="242"/>
        <v>#NUM!</v>
      </c>
      <c r="CD287" s="39" t="e">
        <f t="shared" si="243"/>
        <v>#NUM!</v>
      </c>
      <c r="CE287" s="39" t="e">
        <f t="shared" si="244"/>
        <v>#NUM!</v>
      </c>
      <c r="CF287" s="39" t="e">
        <f t="shared" si="245"/>
        <v>#NUM!</v>
      </c>
      <c r="CG287" s="39" t="e">
        <f t="shared" si="246"/>
        <v>#NUM!</v>
      </c>
      <c r="CH287" s="39" t="e">
        <f t="shared" si="247"/>
        <v>#NUM!</v>
      </c>
      <c r="CI287" s="39" t="e">
        <f t="shared" si="248"/>
        <v>#NUM!</v>
      </c>
      <c r="CJ287" s="39" t="e">
        <f t="shared" si="249"/>
        <v>#NUM!</v>
      </c>
      <c r="CK287" s="39" t="e">
        <f t="shared" si="250"/>
        <v>#NUM!</v>
      </c>
      <c r="CL287" s="39" t="e">
        <f t="shared" si="251"/>
        <v>#NUM!</v>
      </c>
      <c r="CM287" s="39" t="e">
        <f t="shared" si="252"/>
        <v>#NUM!</v>
      </c>
      <c r="CN287" s="39" t="e">
        <f t="shared" si="253"/>
        <v>#NUM!</v>
      </c>
      <c r="CO287" s="39" t="e">
        <f t="shared" si="254"/>
        <v>#NUM!</v>
      </c>
      <c r="CQ287" s="39" t="s">
        <v>57</v>
      </c>
    </row>
    <row r="288" spans="2:95" ht="15.75">
      <c r="B288" s="49" t="str">
        <f>PL!A55</f>
        <v/>
      </c>
      <c r="C288" s="53" t="str">
        <f>IF(PL!B55="","",PL!B55)</f>
        <v/>
      </c>
      <c r="D288" s="53" t="str">
        <f>IF(PL!C55="","",PL!C55)</f>
        <v/>
      </c>
      <c r="E288" s="52">
        <f t="shared" si="169"/>
        <v>50041</v>
      </c>
      <c r="F288" s="52">
        <f t="shared" si="170"/>
        <v>43830</v>
      </c>
      <c r="G288" s="39" t="str">
        <f t="shared" si="171"/>
        <v>2037-A</v>
      </c>
      <c r="H288" s="52" t="e">
        <f t="shared" si="172"/>
        <v>#N/A</v>
      </c>
      <c r="J288" s="49" t="str">
        <f>PL!D55</f>
        <v/>
      </c>
      <c r="K288" s="49" t="str">
        <f t="shared" si="173"/>
        <v/>
      </c>
      <c r="L288" s="49">
        <f t="shared" si="174"/>
        <v>0</v>
      </c>
      <c r="M288" s="49">
        <f t="shared" si="175"/>
        <v>0</v>
      </c>
      <c r="N288" s="49" t="e">
        <f t="shared" si="168"/>
        <v>#NUM!</v>
      </c>
      <c r="O288" s="49" t="e">
        <f t="shared" si="176"/>
        <v>#NUM!</v>
      </c>
      <c r="P288" s="49" t="e">
        <f t="shared" si="177"/>
        <v>#NUM!</v>
      </c>
      <c r="Q288" s="49" t="e">
        <f t="shared" si="178"/>
        <v>#NUM!</v>
      </c>
      <c r="R288" s="49" t="e">
        <f t="shared" si="179"/>
        <v>#NUM!</v>
      </c>
      <c r="S288" s="49" t="e">
        <f t="shared" si="180"/>
        <v>#NUM!</v>
      </c>
      <c r="T288" s="49" t="e">
        <f t="shared" si="181"/>
        <v>#NUM!</v>
      </c>
      <c r="U288" s="49" t="e">
        <f t="shared" si="182"/>
        <v>#NUM!</v>
      </c>
      <c r="V288" s="49" t="e">
        <f t="shared" si="183"/>
        <v>#NUM!</v>
      </c>
      <c r="W288" s="51" t="e">
        <f t="shared" si="184"/>
        <v>#NUM!</v>
      </c>
      <c r="X288" s="49" t="e">
        <f t="shared" si="185"/>
        <v>#NUM!</v>
      </c>
      <c r="Y288" s="49" t="e">
        <f t="shared" si="186"/>
        <v>#NUM!</v>
      </c>
      <c r="Z288" s="49" t="e">
        <f t="shared" si="187"/>
        <v>#NUM!</v>
      </c>
      <c r="AA288" s="49" t="e">
        <f t="shared" si="188"/>
        <v>#NUM!</v>
      </c>
      <c r="AB288" s="49" t="e">
        <f t="shared" si="189"/>
        <v>#NUM!</v>
      </c>
      <c r="AC288" s="49" t="e">
        <f t="shared" si="190"/>
        <v>#NUM!</v>
      </c>
      <c r="AD288" s="49" t="e">
        <f t="shared" si="191"/>
        <v>#NUM!</v>
      </c>
      <c r="AE288" s="49" t="e">
        <f t="shared" si="192"/>
        <v>#NUM!</v>
      </c>
      <c r="AF288" s="49" t="e">
        <f t="shared" si="193"/>
        <v>#NUM!</v>
      </c>
      <c r="AG288" s="49" t="e">
        <f t="shared" si="194"/>
        <v>#NUM!</v>
      </c>
      <c r="AH288" s="49" t="e">
        <f t="shared" si="195"/>
        <v>#NUM!</v>
      </c>
      <c r="AI288" s="49" t="e">
        <f t="shared" si="196"/>
        <v>#NUM!</v>
      </c>
      <c r="AJ288" s="49" t="e">
        <f t="shared" si="197"/>
        <v>#NUM!</v>
      </c>
      <c r="AK288" s="49" t="e">
        <f t="shared" si="198"/>
        <v>#NUM!</v>
      </c>
      <c r="AL288" s="49" t="e">
        <f t="shared" si="199"/>
        <v>#NUM!</v>
      </c>
      <c r="AM288" s="49" t="e">
        <f t="shared" si="200"/>
        <v>#NUM!</v>
      </c>
      <c r="AN288" s="49" t="e">
        <f t="shared" si="201"/>
        <v>#NUM!</v>
      </c>
      <c r="AO288" s="49" t="e">
        <f t="shared" si="202"/>
        <v>#NUM!</v>
      </c>
      <c r="AP288" s="49" t="e">
        <f t="shared" si="203"/>
        <v>#NUM!</v>
      </c>
      <c r="AQ288" s="49" t="e">
        <f t="shared" si="204"/>
        <v>#NUM!</v>
      </c>
      <c r="AR288" s="49" t="e">
        <f t="shared" si="205"/>
        <v>#NUM!</v>
      </c>
      <c r="AS288" s="49" t="e">
        <f t="shared" si="206"/>
        <v>#NUM!</v>
      </c>
      <c r="AT288" s="49" t="e">
        <f t="shared" si="207"/>
        <v>#NUM!</v>
      </c>
      <c r="AU288" s="49" t="e">
        <f t="shared" si="208"/>
        <v>#NUM!</v>
      </c>
      <c r="AV288" s="49" t="e">
        <f t="shared" si="209"/>
        <v>#NUM!</v>
      </c>
      <c r="AW288" s="49" t="e">
        <f t="shared" si="210"/>
        <v>#NUM!</v>
      </c>
      <c r="AX288" s="49" t="e">
        <f t="shared" si="211"/>
        <v>#NUM!</v>
      </c>
      <c r="AY288" s="49" t="e">
        <f t="shared" si="212"/>
        <v>#NUM!</v>
      </c>
      <c r="AZ288" s="49" t="e">
        <f t="shared" si="213"/>
        <v>#NUM!</v>
      </c>
      <c r="BA288" s="49" t="e">
        <f t="shared" si="214"/>
        <v>#NUM!</v>
      </c>
      <c r="BB288" s="49" t="e">
        <f t="shared" si="215"/>
        <v>#NUM!</v>
      </c>
      <c r="BC288" s="49" t="e">
        <f t="shared" si="216"/>
        <v>#NUM!</v>
      </c>
      <c r="BD288" s="49" t="e">
        <f t="shared" si="217"/>
        <v>#NUM!</v>
      </c>
      <c r="BE288" s="39" t="e">
        <f t="shared" si="218"/>
        <v>#NUM!</v>
      </c>
      <c r="BF288" s="39" t="e">
        <f t="shared" si="219"/>
        <v>#NUM!</v>
      </c>
      <c r="BG288" s="39" t="e">
        <f t="shared" si="220"/>
        <v>#NUM!</v>
      </c>
      <c r="BH288" s="39" t="e">
        <f t="shared" si="221"/>
        <v>#NUM!</v>
      </c>
      <c r="BI288" s="39" t="e">
        <f t="shared" si="222"/>
        <v>#NUM!</v>
      </c>
      <c r="BJ288" s="39" t="e">
        <f t="shared" si="223"/>
        <v>#NUM!</v>
      </c>
      <c r="BK288" s="39" t="e">
        <f t="shared" si="224"/>
        <v>#NUM!</v>
      </c>
      <c r="BL288" s="39" t="e">
        <f t="shared" si="225"/>
        <v>#NUM!</v>
      </c>
      <c r="BM288" s="39" t="e">
        <f t="shared" si="226"/>
        <v>#NUM!</v>
      </c>
      <c r="BN288" s="39" t="e">
        <f t="shared" si="227"/>
        <v>#NUM!</v>
      </c>
      <c r="BO288" s="39" t="e">
        <f t="shared" si="228"/>
        <v>#NUM!</v>
      </c>
      <c r="BP288" s="39" t="e">
        <f t="shared" si="229"/>
        <v>#NUM!</v>
      </c>
      <c r="BQ288" s="39" t="e">
        <f t="shared" si="230"/>
        <v>#NUM!</v>
      </c>
      <c r="BR288" s="39" t="e">
        <f t="shared" si="231"/>
        <v>#NUM!</v>
      </c>
      <c r="BS288" s="39" t="e">
        <f t="shared" si="232"/>
        <v>#NUM!</v>
      </c>
      <c r="BT288" s="39" t="e">
        <f t="shared" si="233"/>
        <v>#NUM!</v>
      </c>
      <c r="BU288" s="39" t="e">
        <f t="shared" si="234"/>
        <v>#NUM!</v>
      </c>
      <c r="BV288" s="39" t="e">
        <f t="shared" si="235"/>
        <v>#NUM!</v>
      </c>
      <c r="BW288" s="39" t="e">
        <f t="shared" si="236"/>
        <v>#NUM!</v>
      </c>
      <c r="BX288" s="39" t="e">
        <f t="shared" si="237"/>
        <v>#NUM!</v>
      </c>
      <c r="BY288" s="39" t="e">
        <f t="shared" si="238"/>
        <v>#NUM!</v>
      </c>
      <c r="BZ288" s="39" t="e">
        <f t="shared" si="239"/>
        <v>#NUM!</v>
      </c>
      <c r="CA288" s="39" t="e">
        <f t="shared" si="240"/>
        <v>#NUM!</v>
      </c>
      <c r="CB288" s="39" t="e">
        <f t="shared" si="241"/>
        <v>#NUM!</v>
      </c>
      <c r="CC288" s="39" t="e">
        <f t="shared" si="242"/>
        <v>#NUM!</v>
      </c>
      <c r="CD288" s="39" t="e">
        <f t="shared" si="243"/>
        <v>#NUM!</v>
      </c>
      <c r="CE288" s="39" t="e">
        <f t="shared" si="244"/>
        <v>#NUM!</v>
      </c>
      <c r="CF288" s="39" t="e">
        <f t="shared" si="245"/>
        <v>#NUM!</v>
      </c>
      <c r="CG288" s="39" t="e">
        <f t="shared" si="246"/>
        <v>#NUM!</v>
      </c>
      <c r="CH288" s="39" t="e">
        <f t="shared" si="247"/>
        <v>#NUM!</v>
      </c>
      <c r="CI288" s="39" t="e">
        <f t="shared" si="248"/>
        <v>#NUM!</v>
      </c>
      <c r="CJ288" s="39" t="e">
        <f t="shared" si="249"/>
        <v>#NUM!</v>
      </c>
      <c r="CK288" s="39" t="e">
        <f t="shared" si="250"/>
        <v>#NUM!</v>
      </c>
      <c r="CL288" s="39" t="e">
        <f t="shared" si="251"/>
        <v>#NUM!</v>
      </c>
      <c r="CM288" s="39" t="e">
        <f t="shared" si="252"/>
        <v>#NUM!</v>
      </c>
      <c r="CN288" s="39" t="e">
        <f t="shared" si="253"/>
        <v>#NUM!</v>
      </c>
      <c r="CO288" s="39" t="e">
        <f t="shared" si="254"/>
        <v>#NUM!</v>
      </c>
      <c r="CQ288" s="39" t="s">
        <v>57</v>
      </c>
    </row>
    <row r="289" spans="2:95" ht="15.75">
      <c r="B289" s="49" t="str">
        <f>PL!A56</f>
        <v/>
      </c>
      <c r="C289" s="53" t="str">
        <f>IF(PL!B56="","",PL!B56)</f>
        <v/>
      </c>
      <c r="D289" s="53" t="str">
        <f>IF(PL!C56="","",PL!C56)</f>
        <v/>
      </c>
      <c r="E289" s="52">
        <f t="shared" si="169"/>
        <v>50222</v>
      </c>
      <c r="F289" s="52">
        <f t="shared" si="170"/>
        <v>43830</v>
      </c>
      <c r="G289" s="39" t="str">
        <f t="shared" si="171"/>
        <v>2037-B</v>
      </c>
      <c r="H289" s="52" t="e">
        <f t="shared" si="172"/>
        <v>#N/A</v>
      </c>
      <c r="J289" s="49" t="str">
        <f>PL!D56</f>
        <v/>
      </c>
      <c r="K289" s="49" t="str">
        <f t="shared" si="173"/>
        <v/>
      </c>
      <c r="L289" s="49">
        <f t="shared" si="174"/>
        <v>0</v>
      </c>
      <c r="M289" s="49">
        <f t="shared" si="175"/>
        <v>0</v>
      </c>
      <c r="N289" s="49" t="e">
        <f t="shared" si="168"/>
        <v>#NUM!</v>
      </c>
      <c r="O289" s="49" t="e">
        <f t="shared" si="176"/>
        <v>#NUM!</v>
      </c>
      <c r="P289" s="49" t="e">
        <f t="shared" si="177"/>
        <v>#NUM!</v>
      </c>
      <c r="Q289" s="49" t="e">
        <f t="shared" si="178"/>
        <v>#NUM!</v>
      </c>
      <c r="R289" s="49" t="e">
        <f t="shared" si="179"/>
        <v>#NUM!</v>
      </c>
      <c r="S289" s="49" t="e">
        <f t="shared" si="180"/>
        <v>#NUM!</v>
      </c>
      <c r="T289" s="49" t="e">
        <f t="shared" si="181"/>
        <v>#NUM!</v>
      </c>
      <c r="U289" s="49" t="e">
        <f t="shared" si="182"/>
        <v>#NUM!</v>
      </c>
      <c r="V289" s="49" t="e">
        <f t="shared" si="183"/>
        <v>#NUM!</v>
      </c>
      <c r="W289" s="51" t="e">
        <f t="shared" si="184"/>
        <v>#NUM!</v>
      </c>
      <c r="X289" s="49" t="e">
        <f t="shared" si="185"/>
        <v>#NUM!</v>
      </c>
      <c r="Y289" s="49" t="e">
        <f t="shared" si="186"/>
        <v>#NUM!</v>
      </c>
      <c r="Z289" s="49" t="e">
        <f t="shared" si="187"/>
        <v>#NUM!</v>
      </c>
      <c r="AA289" s="49" t="e">
        <f t="shared" si="188"/>
        <v>#NUM!</v>
      </c>
      <c r="AB289" s="49" t="e">
        <f t="shared" si="189"/>
        <v>#NUM!</v>
      </c>
      <c r="AC289" s="49" t="e">
        <f t="shared" si="190"/>
        <v>#NUM!</v>
      </c>
      <c r="AD289" s="49" t="e">
        <f t="shared" si="191"/>
        <v>#NUM!</v>
      </c>
      <c r="AE289" s="49" t="e">
        <f t="shared" si="192"/>
        <v>#NUM!</v>
      </c>
      <c r="AF289" s="49" t="e">
        <f t="shared" si="193"/>
        <v>#NUM!</v>
      </c>
      <c r="AG289" s="49" t="e">
        <f t="shared" si="194"/>
        <v>#NUM!</v>
      </c>
      <c r="AH289" s="49" t="e">
        <f t="shared" si="195"/>
        <v>#NUM!</v>
      </c>
      <c r="AI289" s="49" t="e">
        <f t="shared" si="196"/>
        <v>#NUM!</v>
      </c>
      <c r="AJ289" s="49" t="e">
        <f t="shared" si="197"/>
        <v>#NUM!</v>
      </c>
      <c r="AK289" s="49" t="e">
        <f t="shared" si="198"/>
        <v>#NUM!</v>
      </c>
      <c r="AL289" s="49" t="e">
        <f t="shared" si="199"/>
        <v>#NUM!</v>
      </c>
      <c r="AM289" s="49" t="e">
        <f t="shared" si="200"/>
        <v>#NUM!</v>
      </c>
      <c r="AN289" s="49" t="e">
        <f t="shared" si="201"/>
        <v>#NUM!</v>
      </c>
      <c r="AO289" s="49" t="e">
        <f t="shared" si="202"/>
        <v>#NUM!</v>
      </c>
      <c r="AP289" s="49" t="e">
        <f t="shared" si="203"/>
        <v>#NUM!</v>
      </c>
      <c r="AQ289" s="49" t="e">
        <f t="shared" si="204"/>
        <v>#NUM!</v>
      </c>
      <c r="AR289" s="49" t="e">
        <f t="shared" si="205"/>
        <v>#NUM!</v>
      </c>
      <c r="AS289" s="49" t="e">
        <f t="shared" si="206"/>
        <v>#NUM!</v>
      </c>
      <c r="AT289" s="49" t="e">
        <f t="shared" si="207"/>
        <v>#NUM!</v>
      </c>
      <c r="AU289" s="49" t="e">
        <f t="shared" si="208"/>
        <v>#NUM!</v>
      </c>
      <c r="AV289" s="49" t="e">
        <f t="shared" si="209"/>
        <v>#NUM!</v>
      </c>
      <c r="AW289" s="49" t="e">
        <f t="shared" si="210"/>
        <v>#NUM!</v>
      </c>
      <c r="AX289" s="49" t="e">
        <f t="shared" si="211"/>
        <v>#NUM!</v>
      </c>
      <c r="AY289" s="49" t="e">
        <f t="shared" si="212"/>
        <v>#NUM!</v>
      </c>
      <c r="AZ289" s="49" t="e">
        <f t="shared" si="213"/>
        <v>#NUM!</v>
      </c>
      <c r="BA289" s="49" t="e">
        <f t="shared" si="214"/>
        <v>#NUM!</v>
      </c>
      <c r="BB289" s="49" t="e">
        <f t="shared" si="215"/>
        <v>#NUM!</v>
      </c>
      <c r="BC289" s="49" t="e">
        <f t="shared" si="216"/>
        <v>#NUM!</v>
      </c>
      <c r="BD289" s="49" t="e">
        <f t="shared" si="217"/>
        <v>#NUM!</v>
      </c>
      <c r="BE289" s="39" t="e">
        <f t="shared" si="218"/>
        <v>#NUM!</v>
      </c>
      <c r="BF289" s="39" t="e">
        <f t="shared" si="219"/>
        <v>#NUM!</v>
      </c>
      <c r="BG289" s="39" t="e">
        <f t="shared" si="220"/>
        <v>#NUM!</v>
      </c>
      <c r="BH289" s="39" t="e">
        <f t="shared" si="221"/>
        <v>#NUM!</v>
      </c>
      <c r="BI289" s="39" t="e">
        <f t="shared" si="222"/>
        <v>#NUM!</v>
      </c>
      <c r="BJ289" s="39" t="e">
        <f t="shared" si="223"/>
        <v>#NUM!</v>
      </c>
      <c r="BK289" s="39" t="e">
        <f t="shared" si="224"/>
        <v>#NUM!</v>
      </c>
      <c r="BL289" s="39" t="e">
        <f t="shared" si="225"/>
        <v>#NUM!</v>
      </c>
      <c r="BM289" s="39" t="e">
        <f t="shared" si="226"/>
        <v>#NUM!</v>
      </c>
      <c r="BN289" s="39" t="e">
        <f t="shared" si="227"/>
        <v>#NUM!</v>
      </c>
      <c r="BO289" s="39" t="e">
        <f t="shared" si="228"/>
        <v>#NUM!</v>
      </c>
      <c r="BP289" s="39" t="e">
        <f t="shared" si="229"/>
        <v>#NUM!</v>
      </c>
      <c r="BQ289" s="39" t="e">
        <f t="shared" si="230"/>
        <v>#NUM!</v>
      </c>
      <c r="BR289" s="39" t="e">
        <f t="shared" si="231"/>
        <v>#NUM!</v>
      </c>
      <c r="BS289" s="39" t="e">
        <f t="shared" si="232"/>
        <v>#NUM!</v>
      </c>
      <c r="BT289" s="39" t="e">
        <f t="shared" si="233"/>
        <v>#NUM!</v>
      </c>
      <c r="BU289" s="39" t="e">
        <f t="shared" si="234"/>
        <v>#NUM!</v>
      </c>
      <c r="BV289" s="39" t="e">
        <f t="shared" si="235"/>
        <v>#NUM!</v>
      </c>
      <c r="BW289" s="39" t="e">
        <f t="shared" si="236"/>
        <v>#NUM!</v>
      </c>
      <c r="BX289" s="39" t="e">
        <f t="shared" si="237"/>
        <v>#NUM!</v>
      </c>
      <c r="BY289" s="39" t="e">
        <f t="shared" si="238"/>
        <v>#NUM!</v>
      </c>
      <c r="BZ289" s="39" t="e">
        <f t="shared" si="239"/>
        <v>#NUM!</v>
      </c>
      <c r="CA289" s="39" t="e">
        <f t="shared" si="240"/>
        <v>#NUM!</v>
      </c>
      <c r="CB289" s="39" t="e">
        <f t="shared" si="241"/>
        <v>#NUM!</v>
      </c>
      <c r="CC289" s="39" t="e">
        <f t="shared" si="242"/>
        <v>#NUM!</v>
      </c>
      <c r="CD289" s="39" t="e">
        <f t="shared" si="243"/>
        <v>#NUM!</v>
      </c>
      <c r="CE289" s="39" t="e">
        <f t="shared" si="244"/>
        <v>#NUM!</v>
      </c>
      <c r="CF289" s="39" t="e">
        <f t="shared" si="245"/>
        <v>#NUM!</v>
      </c>
      <c r="CG289" s="39" t="e">
        <f t="shared" si="246"/>
        <v>#NUM!</v>
      </c>
      <c r="CH289" s="39" t="e">
        <f t="shared" si="247"/>
        <v>#NUM!</v>
      </c>
      <c r="CI289" s="39" t="e">
        <f t="shared" si="248"/>
        <v>#NUM!</v>
      </c>
      <c r="CJ289" s="39" t="e">
        <f t="shared" si="249"/>
        <v>#NUM!</v>
      </c>
      <c r="CK289" s="39" t="e">
        <f t="shared" si="250"/>
        <v>#NUM!</v>
      </c>
      <c r="CL289" s="39" t="e">
        <f t="shared" si="251"/>
        <v>#NUM!</v>
      </c>
      <c r="CM289" s="39" t="e">
        <f t="shared" si="252"/>
        <v>#NUM!</v>
      </c>
      <c r="CN289" s="39" t="e">
        <f t="shared" si="253"/>
        <v>#NUM!</v>
      </c>
      <c r="CO289" s="39" t="e">
        <f t="shared" si="254"/>
        <v>#NUM!</v>
      </c>
      <c r="CQ289" s="39" t="s">
        <v>57</v>
      </c>
    </row>
    <row r="290" spans="2:95" ht="15.75">
      <c r="B290" s="49" t="str">
        <f>PL!A57</f>
        <v/>
      </c>
      <c r="C290" s="53" t="str">
        <f>IF(PL!B57="","",PL!B57)</f>
        <v/>
      </c>
      <c r="D290" s="53" t="str">
        <f>IF(PL!C57="","",PL!C57)</f>
        <v/>
      </c>
      <c r="E290" s="52">
        <f t="shared" si="169"/>
        <v>50406</v>
      </c>
      <c r="F290" s="52">
        <f t="shared" si="170"/>
        <v>43830</v>
      </c>
      <c r="G290" s="39" t="str">
        <f t="shared" si="171"/>
        <v>2038-A</v>
      </c>
      <c r="H290" s="52" t="e">
        <f t="shared" si="172"/>
        <v>#N/A</v>
      </c>
      <c r="J290" s="49" t="str">
        <f>PL!D57</f>
        <v/>
      </c>
      <c r="K290" s="49" t="str">
        <f t="shared" si="173"/>
        <v/>
      </c>
      <c r="L290" s="49">
        <f t="shared" si="174"/>
        <v>0</v>
      </c>
      <c r="M290" s="49">
        <f t="shared" si="175"/>
        <v>0</v>
      </c>
      <c r="N290" s="49" t="e">
        <f t="shared" si="168"/>
        <v>#NUM!</v>
      </c>
      <c r="O290" s="49" t="e">
        <f t="shared" si="176"/>
        <v>#NUM!</v>
      </c>
      <c r="P290" s="49" t="e">
        <f t="shared" si="177"/>
        <v>#NUM!</v>
      </c>
      <c r="Q290" s="49" t="e">
        <f t="shared" si="178"/>
        <v>#NUM!</v>
      </c>
      <c r="R290" s="49" t="e">
        <f t="shared" si="179"/>
        <v>#NUM!</v>
      </c>
      <c r="S290" s="49" t="e">
        <f t="shared" si="180"/>
        <v>#NUM!</v>
      </c>
      <c r="T290" s="49" t="e">
        <f t="shared" si="181"/>
        <v>#NUM!</v>
      </c>
      <c r="U290" s="49" t="e">
        <f t="shared" si="182"/>
        <v>#NUM!</v>
      </c>
      <c r="V290" s="49" t="e">
        <f t="shared" si="183"/>
        <v>#NUM!</v>
      </c>
      <c r="W290" s="51" t="e">
        <f t="shared" si="184"/>
        <v>#NUM!</v>
      </c>
      <c r="X290" s="49" t="e">
        <f t="shared" si="185"/>
        <v>#NUM!</v>
      </c>
      <c r="Y290" s="49" t="e">
        <f t="shared" si="186"/>
        <v>#NUM!</v>
      </c>
      <c r="Z290" s="49" t="e">
        <f t="shared" si="187"/>
        <v>#NUM!</v>
      </c>
      <c r="AA290" s="49" t="e">
        <f t="shared" si="188"/>
        <v>#NUM!</v>
      </c>
      <c r="AB290" s="49" t="e">
        <f t="shared" si="189"/>
        <v>#NUM!</v>
      </c>
      <c r="AC290" s="49" t="e">
        <f t="shared" si="190"/>
        <v>#NUM!</v>
      </c>
      <c r="AD290" s="49" t="e">
        <f t="shared" si="191"/>
        <v>#NUM!</v>
      </c>
      <c r="AE290" s="49" t="e">
        <f t="shared" si="192"/>
        <v>#NUM!</v>
      </c>
      <c r="AF290" s="49" t="e">
        <f t="shared" si="193"/>
        <v>#NUM!</v>
      </c>
      <c r="AG290" s="49" t="e">
        <f t="shared" si="194"/>
        <v>#NUM!</v>
      </c>
      <c r="AH290" s="49" t="e">
        <f t="shared" si="195"/>
        <v>#NUM!</v>
      </c>
      <c r="AI290" s="49" t="e">
        <f t="shared" si="196"/>
        <v>#NUM!</v>
      </c>
      <c r="AJ290" s="49" t="e">
        <f t="shared" si="197"/>
        <v>#NUM!</v>
      </c>
      <c r="AK290" s="49" t="e">
        <f t="shared" si="198"/>
        <v>#NUM!</v>
      </c>
      <c r="AL290" s="49" t="e">
        <f t="shared" si="199"/>
        <v>#NUM!</v>
      </c>
      <c r="AM290" s="49" t="e">
        <f t="shared" si="200"/>
        <v>#NUM!</v>
      </c>
      <c r="AN290" s="49" t="e">
        <f t="shared" si="201"/>
        <v>#NUM!</v>
      </c>
      <c r="AO290" s="49" t="e">
        <f t="shared" si="202"/>
        <v>#NUM!</v>
      </c>
      <c r="AP290" s="49" t="e">
        <f t="shared" si="203"/>
        <v>#NUM!</v>
      </c>
      <c r="AQ290" s="49" t="e">
        <f t="shared" si="204"/>
        <v>#NUM!</v>
      </c>
      <c r="AR290" s="49" t="e">
        <f t="shared" si="205"/>
        <v>#NUM!</v>
      </c>
      <c r="AS290" s="49" t="e">
        <f t="shared" si="206"/>
        <v>#NUM!</v>
      </c>
      <c r="AT290" s="49" t="e">
        <f t="shared" si="207"/>
        <v>#NUM!</v>
      </c>
      <c r="AU290" s="49" t="e">
        <f t="shared" si="208"/>
        <v>#NUM!</v>
      </c>
      <c r="AV290" s="49" t="e">
        <f t="shared" si="209"/>
        <v>#NUM!</v>
      </c>
      <c r="AW290" s="49" t="e">
        <f t="shared" si="210"/>
        <v>#NUM!</v>
      </c>
      <c r="AX290" s="49" t="e">
        <f t="shared" si="211"/>
        <v>#NUM!</v>
      </c>
      <c r="AY290" s="49" t="e">
        <f t="shared" si="212"/>
        <v>#NUM!</v>
      </c>
      <c r="AZ290" s="49" t="e">
        <f t="shared" si="213"/>
        <v>#NUM!</v>
      </c>
      <c r="BA290" s="49" t="e">
        <f t="shared" si="214"/>
        <v>#NUM!</v>
      </c>
      <c r="BB290" s="49" t="e">
        <f t="shared" si="215"/>
        <v>#NUM!</v>
      </c>
      <c r="BC290" s="49" t="e">
        <f t="shared" si="216"/>
        <v>#NUM!</v>
      </c>
      <c r="BD290" s="49" t="e">
        <f t="shared" si="217"/>
        <v>#NUM!</v>
      </c>
      <c r="BE290" s="39" t="e">
        <f t="shared" si="218"/>
        <v>#NUM!</v>
      </c>
      <c r="BF290" s="39" t="e">
        <f t="shared" si="219"/>
        <v>#NUM!</v>
      </c>
      <c r="BG290" s="39" t="e">
        <f t="shared" si="220"/>
        <v>#NUM!</v>
      </c>
      <c r="BH290" s="39" t="e">
        <f t="shared" si="221"/>
        <v>#NUM!</v>
      </c>
      <c r="BI290" s="39" t="e">
        <f t="shared" si="222"/>
        <v>#NUM!</v>
      </c>
      <c r="BJ290" s="39" t="e">
        <f t="shared" si="223"/>
        <v>#NUM!</v>
      </c>
      <c r="BK290" s="39" t="e">
        <f t="shared" si="224"/>
        <v>#NUM!</v>
      </c>
      <c r="BL290" s="39" t="e">
        <f t="shared" si="225"/>
        <v>#NUM!</v>
      </c>
      <c r="BM290" s="39" t="e">
        <f t="shared" si="226"/>
        <v>#NUM!</v>
      </c>
      <c r="BN290" s="39" t="e">
        <f t="shared" si="227"/>
        <v>#NUM!</v>
      </c>
      <c r="BO290" s="39" t="e">
        <f t="shared" si="228"/>
        <v>#NUM!</v>
      </c>
      <c r="BP290" s="39" t="e">
        <f t="shared" si="229"/>
        <v>#NUM!</v>
      </c>
      <c r="BQ290" s="39" t="e">
        <f t="shared" si="230"/>
        <v>#NUM!</v>
      </c>
      <c r="BR290" s="39" t="e">
        <f t="shared" si="231"/>
        <v>#NUM!</v>
      </c>
      <c r="BS290" s="39" t="e">
        <f t="shared" si="232"/>
        <v>#NUM!</v>
      </c>
      <c r="BT290" s="39" t="e">
        <f t="shared" si="233"/>
        <v>#NUM!</v>
      </c>
      <c r="BU290" s="39" t="e">
        <f t="shared" si="234"/>
        <v>#NUM!</v>
      </c>
      <c r="BV290" s="39" t="e">
        <f t="shared" si="235"/>
        <v>#NUM!</v>
      </c>
      <c r="BW290" s="39" t="e">
        <f t="shared" si="236"/>
        <v>#NUM!</v>
      </c>
      <c r="BX290" s="39" t="e">
        <f t="shared" si="237"/>
        <v>#NUM!</v>
      </c>
      <c r="BY290" s="39" t="e">
        <f t="shared" si="238"/>
        <v>#NUM!</v>
      </c>
      <c r="BZ290" s="39" t="e">
        <f t="shared" si="239"/>
        <v>#NUM!</v>
      </c>
      <c r="CA290" s="39" t="e">
        <f t="shared" si="240"/>
        <v>#NUM!</v>
      </c>
      <c r="CB290" s="39" t="e">
        <f t="shared" si="241"/>
        <v>#NUM!</v>
      </c>
      <c r="CC290" s="39" t="e">
        <f t="shared" si="242"/>
        <v>#NUM!</v>
      </c>
      <c r="CD290" s="39" t="e">
        <f t="shared" si="243"/>
        <v>#NUM!</v>
      </c>
      <c r="CE290" s="39" t="e">
        <f t="shared" si="244"/>
        <v>#NUM!</v>
      </c>
      <c r="CF290" s="39" t="e">
        <f t="shared" si="245"/>
        <v>#NUM!</v>
      </c>
      <c r="CG290" s="39" t="e">
        <f t="shared" si="246"/>
        <v>#NUM!</v>
      </c>
      <c r="CH290" s="39" t="e">
        <f t="shared" si="247"/>
        <v>#NUM!</v>
      </c>
      <c r="CI290" s="39" t="e">
        <f t="shared" si="248"/>
        <v>#NUM!</v>
      </c>
      <c r="CJ290" s="39" t="e">
        <f t="shared" si="249"/>
        <v>#NUM!</v>
      </c>
      <c r="CK290" s="39" t="e">
        <f t="shared" si="250"/>
        <v>#NUM!</v>
      </c>
      <c r="CL290" s="39" t="e">
        <f t="shared" si="251"/>
        <v>#NUM!</v>
      </c>
      <c r="CM290" s="39" t="e">
        <f t="shared" si="252"/>
        <v>#NUM!</v>
      </c>
      <c r="CN290" s="39" t="e">
        <f t="shared" si="253"/>
        <v>#NUM!</v>
      </c>
      <c r="CO290" s="39" t="e">
        <f t="shared" si="254"/>
        <v>#NUM!</v>
      </c>
      <c r="CQ290" s="39" t="s">
        <v>57</v>
      </c>
    </row>
    <row r="291" spans="2:95" ht="15.75">
      <c r="B291" s="49" t="str">
        <f>PL!A58</f>
        <v/>
      </c>
      <c r="C291" s="53" t="str">
        <f>IF(PL!B58="","",PL!B58)</f>
        <v/>
      </c>
      <c r="D291" s="53" t="str">
        <f>IF(PL!C58="","",PL!C58)</f>
        <v/>
      </c>
      <c r="E291" s="52">
        <f t="shared" si="169"/>
        <v>50587</v>
      </c>
      <c r="F291" s="52">
        <f t="shared" si="170"/>
        <v>43830</v>
      </c>
      <c r="G291" s="39" t="str">
        <f t="shared" si="171"/>
        <v>2038-B</v>
      </c>
      <c r="H291" s="52" t="e">
        <f t="shared" si="172"/>
        <v>#N/A</v>
      </c>
      <c r="J291" s="49" t="str">
        <f>PL!D58</f>
        <v/>
      </c>
      <c r="K291" s="49" t="str">
        <f t="shared" si="173"/>
        <v/>
      </c>
      <c r="L291" s="49">
        <f t="shared" si="174"/>
        <v>0</v>
      </c>
      <c r="M291" s="49">
        <f t="shared" si="175"/>
        <v>0</v>
      </c>
      <c r="N291" s="49" t="e">
        <f t="shared" si="168"/>
        <v>#NUM!</v>
      </c>
      <c r="O291" s="49" t="e">
        <f t="shared" si="176"/>
        <v>#NUM!</v>
      </c>
      <c r="P291" s="49" t="e">
        <f t="shared" si="177"/>
        <v>#NUM!</v>
      </c>
      <c r="Q291" s="49" t="e">
        <f t="shared" si="178"/>
        <v>#NUM!</v>
      </c>
      <c r="R291" s="49" t="e">
        <f t="shared" si="179"/>
        <v>#NUM!</v>
      </c>
      <c r="S291" s="49" t="e">
        <f t="shared" si="180"/>
        <v>#NUM!</v>
      </c>
      <c r="T291" s="49" t="e">
        <f t="shared" si="181"/>
        <v>#NUM!</v>
      </c>
      <c r="U291" s="49" t="e">
        <f t="shared" si="182"/>
        <v>#NUM!</v>
      </c>
      <c r="V291" s="49" t="e">
        <f t="shared" si="183"/>
        <v>#NUM!</v>
      </c>
      <c r="W291" s="51" t="e">
        <f t="shared" si="184"/>
        <v>#NUM!</v>
      </c>
      <c r="X291" s="49" t="e">
        <f t="shared" si="185"/>
        <v>#NUM!</v>
      </c>
      <c r="Y291" s="49" t="e">
        <f t="shared" si="186"/>
        <v>#NUM!</v>
      </c>
      <c r="Z291" s="49" t="e">
        <f t="shared" si="187"/>
        <v>#NUM!</v>
      </c>
      <c r="AA291" s="49" t="e">
        <f t="shared" si="188"/>
        <v>#NUM!</v>
      </c>
      <c r="AB291" s="49" t="e">
        <f t="shared" si="189"/>
        <v>#NUM!</v>
      </c>
      <c r="AC291" s="49" t="e">
        <f t="shared" si="190"/>
        <v>#NUM!</v>
      </c>
      <c r="AD291" s="49" t="e">
        <f t="shared" si="191"/>
        <v>#NUM!</v>
      </c>
      <c r="AE291" s="49" t="e">
        <f t="shared" si="192"/>
        <v>#NUM!</v>
      </c>
      <c r="AF291" s="49" t="e">
        <f t="shared" si="193"/>
        <v>#NUM!</v>
      </c>
      <c r="AG291" s="49" t="e">
        <f t="shared" si="194"/>
        <v>#NUM!</v>
      </c>
      <c r="AH291" s="49" t="e">
        <f t="shared" si="195"/>
        <v>#NUM!</v>
      </c>
      <c r="AI291" s="49" t="e">
        <f t="shared" si="196"/>
        <v>#NUM!</v>
      </c>
      <c r="AJ291" s="49" t="e">
        <f t="shared" si="197"/>
        <v>#NUM!</v>
      </c>
      <c r="AK291" s="49" t="e">
        <f t="shared" si="198"/>
        <v>#NUM!</v>
      </c>
      <c r="AL291" s="49" t="e">
        <f t="shared" si="199"/>
        <v>#NUM!</v>
      </c>
      <c r="AM291" s="49" t="e">
        <f t="shared" si="200"/>
        <v>#NUM!</v>
      </c>
      <c r="AN291" s="49" t="e">
        <f t="shared" si="201"/>
        <v>#NUM!</v>
      </c>
      <c r="AO291" s="49" t="e">
        <f t="shared" si="202"/>
        <v>#NUM!</v>
      </c>
      <c r="AP291" s="49" t="e">
        <f t="shared" si="203"/>
        <v>#NUM!</v>
      </c>
      <c r="AQ291" s="49" t="e">
        <f t="shared" si="204"/>
        <v>#NUM!</v>
      </c>
      <c r="AR291" s="49" t="e">
        <f t="shared" si="205"/>
        <v>#NUM!</v>
      </c>
      <c r="AS291" s="49" t="e">
        <f t="shared" si="206"/>
        <v>#NUM!</v>
      </c>
      <c r="AT291" s="49" t="e">
        <f t="shared" si="207"/>
        <v>#NUM!</v>
      </c>
      <c r="AU291" s="49" t="e">
        <f t="shared" si="208"/>
        <v>#NUM!</v>
      </c>
      <c r="AV291" s="49" t="e">
        <f t="shared" si="209"/>
        <v>#NUM!</v>
      </c>
      <c r="AW291" s="49" t="e">
        <f t="shared" si="210"/>
        <v>#NUM!</v>
      </c>
      <c r="AX291" s="49" t="e">
        <f t="shared" si="211"/>
        <v>#NUM!</v>
      </c>
      <c r="AY291" s="49" t="e">
        <f t="shared" si="212"/>
        <v>#NUM!</v>
      </c>
      <c r="AZ291" s="49" t="e">
        <f t="shared" si="213"/>
        <v>#NUM!</v>
      </c>
      <c r="BA291" s="49" t="e">
        <f t="shared" si="214"/>
        <v>#NUM!</v>
      </c>
      <c r="BB291" s="49" t="e">
        <f t="shared" si="215"/>
        <v>#NUM!</v>
      </c>
      <c r="BC291" s="49" t="e">
        <f t="shared" si="216"/>
        <v>#NUM!</v>
      </c>
      <c r="BD291" s="49" t="e">
        <f t="shared" si="217"/>
        <v>#NUM!</v>
      </c>
      <c r="BE291" s="39" t="e">
        <f t="shared" si="218"/>
        <v>#NUM!</v>
      </c>
      <c r="BF291" s="39" t="e">
        <f t="shared" si="219"/>
        <v>#NUM!</v>
      </c>
      <c r="BG291" s="39" t="e">
        <f t="shared" si="220"/>
        <v>#NUM!</v>
      </c>
      <c r="BH291" s="39" t="e">
        <f t="shared" si="221"/>
        <v>#NUM!</v>
      </c>
      <c r="BI291" s="39" t="e">
        <f t="shared" si="222"/>
        <v>#NUM!</v>
      </c>
      <c r="BJ291" s="39" t="e">
        <f t="shared" si="223"/>
        <v>#NUM!</v>
      </c>
      <c r="BK291" s="39" t="e">
        <f t="shared" si="224"/>
        <v>#NUM!</v>
      </c>
      <c r="BL291" s="39" t="e">
        <f t="shared" si="225"/>
        <v>#NUM!</v>
      </c>
      <c r="BM291" s="39" t="e">
        <f t="shared" si="226"/>
        <v>#NUM!</v>
      </c>
      <c r="BN291" s="39" t="e">
        <f t="shared" si="227"/>
        <v>#NUM!</v>
      </c>
      <c r="BO291" s="39" t="e">
        <f t="shared" si="228"/>
        <v>#NUM!</v>
      </c>
      <c r="BP291" s="39" t="e">
        <f t="shared" si="229"/>
        <v>#NUM!</v>
      </c>
      <c r="BQ291" s="39" t="e">
        <f t="shared" si="230"/>
        <v>#NUM!</v>
      </c>
      <c r="BR291" s="39" t="e">
        <f t="shared" si="231"/>
        <v>#NUM!</v>
      </c>
      <c r="BS291" s="39" t="e">
        <f t="shared" si="232"/>
        <v>#NUM!</v>
      </c>
      <c r="BT291" s="39" t="e">
        <f t="shared" si="233"/>
        <v>#NUM!</v>
      </c>
      <c r="BU291" s="39" t="e">
        <f t="shared" si="234"/>
        <v>#NUM!</v>
      </c>
      <c r="BV291" s="39" t="e">
        <f t="shared" si="235"/>
        <v>#NUM!</v>
      </c>
      <c r="BW291" s="39" t="e">
        <f t="shared" si="236"/>
        <v>#NUM!</v>
      </c>
      <c r="BX291" s="39" t="e">
        <f t="shared" si="237"/>
        <v>#NUM!</v>
      </c>
      <c r="BY291" s="39" t="e">
        <f t="shared" si="238"/>
        <v>#NUM!</v>
      </c>
      <c r="BZ291" s="39" t="e">
        <f t="shared" si="239"/>
        <v>#NUM!</v>
      </c>
      <c r="CA291" s="39" t="e">
        <f t="shared" si="240"/>
        <v>#NUM!</v>
      </c>
      <c r="CB291" s="39" t="e">
        <f t="shared" si="241"/>
        <v>#NUM!</v>
      </c>
      <c r="CC291" s="39" t="e">
        <f t="shared" si="242"/>
        <v>#NUM!</v>
      </c>
      <c r="CD291" s="39" t="e">
        <f t="shared" si="243"/>
        <v>#NUM!</v>
      </c>
      <c r="CE291" s="39" t="e">
        <f t="shared" si="244"/>
        <v>#NUM!</v>
      </c>
      <c r="CF291" s="39" t="e">
        <f t="shared" si="245"/>
        <v>#NUM!</v>
      </c>
      <c r="CG291" s="39" t="e">
        <f t="shared" si="246"/>
        <v>#NUM!</v>
      </c>
      <c r="CH291" s="39" t="e">
        <f t="shared" si="247"/>
        <v>#NUM!</v>
      </c>
      <c r="CI291" s="39" t="e">
        <f t="shared" si="248"/>
        <v>#NUM!</v>
      </c>
      <c r="CJ291" s="39" t="e">
        <f t="shared" si="249"/>
        <v>#NUM!</v>
      </c>
      <c r="CK291" s="39" t="e">
        <f t="shared" si="250"/>
        <v>#NUM!</v>
      </c>
      <c r="CL291" s="39" t="e">
        <f t="shared" si="251"/>
        <v>#NUM!</v>
      </c>
      <c r="CM291" s="39" t="e">
        <f t="shared" si="252"/>
        <v>#NUM!</v>
      </c>
      <c r="CN291" s="39" t="e">
        <f t="shared" si="253"/>
        <v>#NUM!</v>
      </c>
      <c r="CO291" s="39" t="e">
        <f t="shared" si="254"/>
        <v>#NUM!</v>
      </c>
      <c r="CQ291" s="39" t="s">
        <v>57</v>
      </c>
    </row>
    <row r="292" spans="2:95" ht="15.75">
      <c r="B292" s="49" t="str">
        <f>PL!A59</f>
        <v/>
      </c>
      <c r="C292" s="53" t="str">
        <f>IF(PL!B59="","",PL!B59)</f>
        <v/>
      </c>
      <c r="D292" s="53" t="str">
        <f>IF(PL!C59="","",PL!C59)</f>
        <v/>
      </c>
      <c r="E292" s="52">
        <f t="shared" si="169"/>
        <v>50771</v>
      </c>
      <c r="F292" s="52">
        <f t="shared" si="170"/>
        <v>43830</v>
      </c>
      <c r="G292" s="39" t="str">
        <f t="shared" si="171"/>
        <v>2039-A</v>
      </c>
      <c r="H292" s="52" t="e">
        <f t="shared" si="172"/>
        <v>#N/A</v>
      </c>
      <c r="J292" s="49" t="str">
        <f>PL!D59</f>
        <v/>
      </c>
      <c r="K292" s="49" t="str">
        <f t="shared" si="173"/>
        <v/>
      </c>
      <c r="L292" s="49">
        <f t="shared" si="174"/>
        <v>0</v>
      </c>
      <c r="M292" s="49">
        <f t="shared" si="175"/>
        <v>0</v>
      </c>
      <c r="N292" s="49" t="e">
        <f t="shared" si="168"/>
        <v>#NUM!</v>
      </c>
      <c r="O292" s="49" t="e">
        <f t="shared" si="176"/>
        <v>#NUM!</v>
      </c>
      <c r="P292" s="49" t="e">
        <f t="shared" si="177"/>
        <v>#NUM!</v>
      </c>
      <c r="Q292" s="49" t="e">
        <f t="shared" si="178"/>
        <v>#NUM!</v>
      </c>
      <c r="R292" s="49" t="e">
        <f t="shared" si="179"/>
        <v>#NUM!</v>
      </c>
      <c r="S292" s="49" t="e">
        <f t="shared" si="180"/>
        <v>#NUM!</v>
      </c>
      <c r="T292" s="49" t="e">
        <f t="shared" si="181"/>
        <v>#NUM!</v>
      </c>
      <c r="U292" s="49" t="e">
        <f t="shared" si="182"/>
        <v>#NUM!</v>
      </c>
      <c r="V292" s="49" t="e">
        <f t="shared" si="183"/>
        <v>#NUM!</v>
      </c>
      <c r="W292" s="51" t="e">
        <f t="shared" si="184"/>
        <v>#NUM!</v>
      </c>
      <c r="X292" s="49" t="e">
        <f t="shared" si="185"/>
        <v>#NUM!</v>
      </c>
      <c r="Y292" s="49" t="e">
        <f t="shared" si="186"/>
        <v>#NUM!</v>
      </c>
      <c r="Z292" s="49" t="e">
        <f t="shared" si="187"/>
        <v>#NUM!</v>
      </c>
      <c r="AA292" s="49" t="e">
        <f t="shared" si="188"/>
        <v>#NUM!</v>
      </c>
      <c r="AB292" s="49" t="e">
        <f t="shared" si="189"/>
        <v>#NUM!</v>
      </c>
      <c r="AC292" s="49" t="e">
        <f t="shared" si="190"/>
        <v>#NUM!</v>
      </c>
      <c r="AD292" s="49" t="e">
        <f t="shared" si="191"/>
        <v>#NUM!</v>
      </c>
      <c r="AE292" s="49" t="e">
        <f t="shared" si="192"/>
        <v>#NUM!</v>
      </c>
      <c r="AF292" s="49" t="e">
        <f t="shared" si="193"/>
        <v>#NUM!</v>
      </c>
      <c r="AG292" s="49" t="e">
        <f t="shared" si="194"/>
        <v>#NUM!</v>
      </c>
      <c r="AH292" s="49" t="e">
        <f t="shared" si="195"/>
        <v>#NUM!</v>
      </c>
      <c r="AI292" s="49" t="e">
        <f t="shared" si="196"/>
        <v>#NUM!</v>
      </c>
      <c r="AJ292" s="49" t="e">
        <f t="shared" si="197"/>
        <v>#NUM!</v>
      </c>
      <c r="AK292" s="49" t="e">
        <f t="shared" si="198"/>
        <v>#NUM!</v>
      </c>
      <c r="AL292" s="49" t="e">
        <f t="shared" si="199"/>
        <v>#NUM!</v>
      </c>
      <c r="AM292" s="49" t="e">
        <f t="shared" si="200"/>
        <v>#NUM!</v>
      </c>
      <c r="AN292" s="49" t="e">
        <f t="shared" si="201"/>
        <v>#NUM!</v>
      </c>
      <c r="AO292" s="49" t="e">
        <f t="shared" si="202"/>
        <v>#NUM!</v>
      </c>
      <c r="AP292" s="49" t="e">
        <f t="shared" si="203"/>
        <v>#NUM!</v>
      </c>
      <c r="AQ292" s="49" t="e">
        <f t="shared" si="204"/>
        <v>#NUM!</v>
      </c>
      <c r="AR292" s="49" t="e">
        <f t="shared" si="205"/>
        <v>#NUM!</v>
      </c>
      <c r="AS292" s="49" t="e">
        <f t="shared" si="206"/>
        <v>#NUM!</v>
      </c>
      <c r="AT292" s="49" t="e">
        <f t="shared" si="207"/>
        <v>#NUM!</v>
      </c>
      <c r="AU292" s="49" t="e">
        <f t="shared" si="208"/>
        <v>#NUM!</v>
      </c>
      <c r="AV292" s="49" t="e">
        <f t="shared" si="209"/>
        <v>#NUM!</v>
      </c>
      <c r="AW292" s="49" t="e">
        <f t="shared" si="210"/>
        <v>#NUM!</v>
      </c>
      <c r="AX292" s="49" t="e">
        <f t="shared" si="211"/>
        <v>#NUM!</v>
      </c>
      <c r="AY292" s="49" t="e">
        <f t="shared" si="212"/>
        <v>#NUM!</v>
      </c>
      <c r="AZ292" s="49" t="e">
        <f t="shared" si="213"/>
        <v>#NUM!</v>
      </c>
      <c r="BA292" s="49" t="e">
        <f t="shared" si="214"/>
        <v>#NUM!</v>
      </c>
      <c r="BB292" s="49" t="e">
        <f t="shared" si="215"/>
        <v>#NUM!</v>
      </c>
      <c r="BC292" s="49" t="e">
        <f t="shared" si="216"/>
        <v>#NUM!</v>
      </c>
      <c r="BD292" s="49" t="e">
        <f t="shared" si="217"/>
        <v>#NUM!</v>
      </c>
      <c r="BE292" s="39" t="e">
        <f t="shared" si="218"/>
        <v>#NUM!</v>
      </c>
      <c r="BF292" s="39" t="e">
        <f t="shared" si="219"/>
        <v>#NUM!</v>
      </c>
      <c r="BG292" s="39" t="e">
        <f t="shared" si="220"/>
        <v>#NUM!</v>
      </c>
      <c r="BH292" s="39" t="e">
        <f t="shared" si="221"/>
        <v>#NUM!</v>
      </c>
      <c r="BI292" s="39" t="e">
        <f t="shared" si="222"/>
        <v>#NUM!</v>
      </c>
      <c r="BJ292" s="39" t="e">
        <f t="shared" si="223"/>
        <v>#NUM!</v>
      </c>
      <c r="BK292" s="39" t="e">
        <f t="shared" si="224"/>
        <v>#NUM!</v>
      </c>
      <c r="BL292" s="39" t="e">
        <f t="shared" si="225"/>
        <v>#NUM!</v>
      </c>
      <c r="BM292" s="39" t="e">
        <f t="shared" si="226"/>
        <v>#NUM!</v>
      </c>
      <c r="BN292" s="39" t="e">
        <f t="shared" si="227"/>
        <v>#NUM!</v>
      </c>
      <c r="BO292" s="39" t="e">
        <f t="shared" si="228"/>
        <v>#NUM!</v>
      </c>
      <c r="BP292" s="39" t="e">
        <f t="shared" si="229"/>
        <v>#NUM!</v>
      </c>
      <c r="BQ292" s="39" t="e">
        <f t="shared" si="230"/>
        <v>#NUM!</v>
      </c>
      <c r="BR292" s="39" t="e">
        <f t="shared" si="231"/>
        <v>#NUM!</v>
      </c>
      <c r="BS292" s="39" t="e">
        <f t="shared" si="232"/>
        <v>#NUM!</v>
      </c>
      <c r="BT292" s="39" t="e">
        <f t="shared" si="233"/>
        <v>#NUM!</v>
      </c>
      <c r="BU292" s="39" t="e">
        <f t="shared" si="234"/>
        <v>#NUM!</v>
      </c>
      <c r="BV292" s="39" t="e">
        <f t="shared" si="235"/>
        <v>#NUM!</v>
      </c>
      <c r="BW292" s="39" t="e">
        <f t="shared" si="236"/>
        <v>#NUM!</v>
      </c>
      <c r="BX292" s="39" t="e">
        <f t="shared" si="237"/>
        <v>#NUM!</v>
      </c>
      <c r="BY292" s="39" t="e">
        <f t="shared" si="238"/>
        <v>#NUM!</v>
      </c>
      <c r="BZ292" s="39" t="e">
        <f t="shared" si="239"/>
        <v>#NUM!</v>
      </c>
      <c r="CA292" s="39" t="e">
        <f t="shared" si="240"/>
        <v>#NUM!</v>
      </c>
      <c r="CB292" s="39" t="e">
        <f t="shared" si="241"/>
        <v>#NUM!</v>
      </c>
      <c r="CC292" s="39" t="e">
        <f t="shared" si="242"/>
        <v>#NUM!</v>
      </c>
      <c r="CD292" s="39" t="e">
        <f t="shared" si="243"/>
        <v>#NUM!</v>
      </c>
      <c r="CE292" s="39" t="e">
        <f t="shared" si="244"/>
        <v>#NUM!</v>
      </c>
      <c r="CF292" s="39" t="e">
        <f t="shared" si="245"/>
        <v>#NUM!</v>
      </c>
      <c r="CG292" s="39" t="e">
        <f t="shared" si="246"/>
        <v>#NUM!</v>
      </c>
      <c r="CH292" s="39" t="e">
        <f t="shared" si="247"/>
        <v>#NUM!</v>
      </c>
      <c r="CI292" s="39" t="e">
        <f t="shared" si="248"/>
        <v>#NUM!</v>
      </c>
      <c r="CJ292" s="39" t="e">
        <f t="shared" si="249"/>
        <v>#NUM!</v>
      </c>
      <c r="CK292" s="39" t="e">
        <f t="shared" si="250"/>
        <v>#NUM!</v>
      </c>
      <c r="CL292" s="39" t="e">
        <f t="shared" si="251"/>
        <v>#NUM!</v>
      </c>
      <c r="CM292" s="39" t="e">
        <f t="shared" si="252"/>
        <v>#NUM!</v>
      </c>
      <c r="CN292" s="39" t="e">
        <f t="shared" si="253"/>
        <v>#NUM!</v>
      </c>
      <c r="CO292" s="39" t="e">
        <f t="shared" si="254"/>
        <v>#NUM!</v>
      </c>
      <c r="CQ292" s="39" t="s">
        <v>57</v>
      </c>
    </row>
    <row r="293" spans="2:95" ht="15.75">
      <c r="B293" s="49" t="str">
        <f>PL!A60</f>
        <v/>
      </c>
      <c r="C293" s="53" t="str">
        <f>IF(PL!B60="","",PL!B60)</f>
        <v/>
      </c>
      <c r="D293" s="53" t="str">
        <f>IF(PL!C60="","",PL!C60)</f>
        <v/>
      </c>
      <c r="E293" s="52">
        <f t="shared" si="169"/>
        <v>50952</v>
      </c>
      <c r="F293" s="52">
        <f t="shared" si="170"/>
        <v>43830</v>
      </c>
      <c r="G293" s="39" t="str">
        <f t="shared" si="171"/>
        <v>2039-B</v>
      </c>
      <c r="H293" s="52" t="e">
        <f t="shared" si="172"/>
        <v>#N/A</v>
      </c>
      <c r="J293" s="49" t="str">
        <f>PL!D60</f>
        <v/>
      </c>
      <c r="K293" s="49" t="str">
        <f t="shared" si="173"/>
        <v/>
      </c>
      <c r="L293" s="49">
        <f t="shared" si="174"/>
        <v>0</v>
      </c>
      <c r="M293" s="49">
        <f t="shared" si="175"/>
        <v>0</v>
      </c>
      <c r="N293" s="49" t="e">
        <f t="shared" si="168"/>
        <v>#NUM!</v>
      </c>
      <c r="O293" s="49" t="e">
        <f t="shared" si="176"/>
        <v>#NUM!</v>
      </c>
      <c r="P293" s="49" t="e">
        <f t="shared" si="177"/>
        <v>#NUM!</v>
      </c>
      <c r="Q293" s="49" t="e">
        <f t="shared" si="178"/>
        <v>#NUM!</v>
      </c>
      <c r="R293" s="49" t="e">
        <f t="shared" si="179"/>
        <v>#NUM!</v>
      </c>
      <c r="S293" s="49" t="e">
        <f t="shared" si="180"/>
        <v>#NUM!</v>
      </c>
      <c r="T293" s="49" t="e">
        <f t="shared" si="181"/>
        <v>#NUM!</v>
      </c>
      <c r="U293" s="49" t="e">
        <f t="shared" si="182"/>
        <v>#NUM!</v>
      </c>
      <c r="V293" s="49" t="e">
        <f t="shared" si="183"/>
        <v>#NUM!</v>
      </c>
      <c r="W293" s="51" t="e">
        <f t="shared" si="184"/>
        <v>#NUM!</v>
      </c>
      <c r="X293" s="49" t="e">
        <f t="shared" si="185"/>
        <v>#NUM!</v>
      </c>
      <c r="Y293" s="49" t="e">
        <f t="shared" si="186"/>
        <v>#NUM!</v>
      </c>
      <c r="Z293" s="49" t="e">
        <f t="shared" si="187"/>
        <v>#NUM!</v>
      </c>
      <c r="AA293" s="49" t="e">
        <f t="shared" si="188"/>
        <v>#NUM!</v>
      </c>
      <c r="AB293" s="49" t="e">
        <f t="shared" si="189"/>
        <v>#NUM!</v>
      </c>
      <c r="AC293" s="49" t="e">
        <f t="shared" si="190"/>
        <v>#NUM!</v>
      </c>
      <c r="AD293" s="49" t="e">
        <f t="shared" si="191"/>
        <v>#NUM!</v>
      </c>
      <c r="AE293" s="49" t="e">
        <f t="shared" si="192"/>
        <v>#NUM!</v>
      </c>
      <c r="AF293" s="49" t="e">
        <f t="shared" si="193"/>
        <v>#NUM!</v>
      </c>
      <c r="AG293" s="49" t="e">
        <f t="shared" si="194"/>
        <v>#NUM!</v>
      </c>
      <c r="AH293" s="49" t="e">
        <f t="shared" si="195"/>
        <v>#NUM!</v>
      </c>
      <c r="AI293" s="49" t="e">
        <f t="shared" si="196"/>
        <v>#NUM!</v>
      </c>
      <c r="AJ293" s="49" t="e">
        <f t="shared" si="197"/>
        <v>#NUM!</v>
      </c>
      <c r="AK293" s="49" t="e">
        <f t="shared" si="198"/>
        <v>#NUM!</v>
      </c>
      <c r="AL293" s="49" t="e">
        <f t="shared" si="199"/>
        <v>#NUM!</v>
      </c>
      <c r="AM293" s="49" t="e">
        <f t="shared" si="200"/>
        <v>#NUM!</v>
      </c>
      <c r="AN293" s="49" t="e">
        <f t="shared" si="201"/>
        <v>#NUM!</v>
      </c>
      <c r="AO293" s="49" t="e">
        <f t="shared" si="202"/>
        <v>#NUM!</v>
      </c>
      <c r="AP293" s="49" t="e">
        <f t="shared" si="203"/>
        <v>#NUM!</v>
      </c>
      <c r="AQ293" s="49" t="e">
        <f t="shared" si="204"/>
        <v>#NUM!</v>
      </c>
      <c r="AR293" s="49" t="e">
        <f t="shared" si="205"/>
        <v>#NUM!</v>
      </c>
      <c r="AS293" s="49" t="e">
        <f t="shared" si="206"/>
        <v>#NUM!</v>
      </c>
      <c r="AT293" s="49" t="e">
        <f t="shared" si="207"/>
        <v>#NUM!</v>
      </c>
      <c r="AU293" s="49" t="e">
        <f t="shared" si="208"/>
        <v>#NUM!</v>
      </c>
      <c r="AV293" s="49" t="e">
        <f t="shared" si="209"/>
        <v>#NUM!</v>
      </c>
      <c r="AW293" s="49" t="e">
        <f t="shared" si="210"/>
        <v>#NUM!</v>
      </c>
      <c r="AX293" s="49" t="e">
        <f t="shared" si="211"/>
        <v>#NUM!</v>
      </c>
      <c r="AY293" s="49" t="e">
        <f t="shared" si="212"/>
        <v>#NUM!</v>
      </c>
      <c r="AZ293" s="49" t="e">
        <f t="shared" si="213"/>
        <v>#NUM!</v>
      </c>
      <c r="BA293" s="49" t="e">
        <f t="shared" si="214"/>
        <v>#NUM!</v>
      </c>
      <c r="BB293" s="49" t="e">
        <f t="shared" si="215"/>
        <v>#NUM!</v>
      </c>
      <c r="BC293" s="49" t="e">
        <f t="shared" si="216"/>
        <v>#NUM!</v>
      </c>
      <c r="BD293" s="49" t="e">
        <f t="shared" si="217"/>
        <v>#NUM!</v>
      </c>
      <c r="BE293" s="39" t="e">
        <f t="shared" si="218"/>
        <v>#NUM!</v>
      </c>
      <c r="BF293" s="39" t="e">
        <f t="shared" si="219"/>
        <v>#NUM!</v>
      </c>
      <c r="BG293" s="39" t="e">
        <f t="shared" si="220"/>
        <v>#NUM!</v>
      </c>
      <c r="BH293" s="39" t="e">
        <f t="shared" si="221"/>
        <v>#NUM!</v>
      </c>
      <c r="BI293" s="39" t="e">
        <f t="shared" si="222"/>
        <v>#NUM!</v>
      </c>
      <c r="BJ293" s="39" t="e">
        <f t="shared" si="223"/>
        <v>#NUM!</v>
      </c>
      <c r="BK293" s="39" t="e">
        <f t="shared" si="224"/>
        <v>#NUM!</v>
      </c>
      <c r="BL293" s="39" t="e">
        <f t="shared" si="225"/>
        <v>#NUM!</v>
      </c>
      <c r="BM293" s="39" t="e">
        <f t="shared" si="226"/>
        <v>#NUM!</v>
      </c>
      <c r="BN293" s="39" t="e">
        <f t="shared" si="227"/>
        <v>#NUM!</v>
      </c>
      <c r="BO293" s="39" t="e">
        <f t="shared" si="228"/>
        <v>#NUM!</v>
      </c>
      <c r="BP293" s="39" t="e">
        <f t="shared" si="229"/>
        <v>#NUM!</v>
      </c>
      <c r="BQ293" s="39" t="e">
        <f t="shared" si="230"/>
        <v>#NUM!</v>
      </c>
      <c r="BR293" s="39" t="e">
        <f t="shared" si="231"/>
        <v>#NUM!</v>
      </c>
      <c r="BS293" s="39" t="e">
        <f t="shared" si="232"/>
        <v>#NUM!</v>
      </c>
      <c r="BT293" s="39" t="e">
        <f t="shared" si="233"/>
        <v>#NUM!</v>
      </c>
      <c r="BU293" s="39" t="e">
        <f t="shared" si="234"/>
        <v>#NUM!</v>
      </c>
      <c r="BV293" s="39" t="e">
        <f t="shared" si="235"/>
        <v>#NUM!</v>
      </c>
      <c r="BW293" s="39" t="e">
        <f t="shared" si="236"/>
        <v>#NUM!</v>
      </c>
      <c r="BX293" s="39" t="e">
        <f t="shared" si="237"/>
        <v>#NUM!</v>
      </c>
      <c r="BY293" s="39" t="e">
        <f t="shared" si="238"/>
        <v>#NUM!</v>
      </c>
      <c r="BZ293" s="39" t="e">
        <f t="shared" si="239"/>
        <v>#NUM!</v>
      </c>
      <c r="CA293" s="39" t="e">
        <f t="shared" si="240"/>
        <v>#NUM!</v>
      </c>
      <c r="CB293" s="39" t="e">
        <f t="shared" si="241"/>
        <v>#NUM!</v>
      </c>
      <c r="CC293" s="39" t="e">
        <f t="shared" si="242"/>
        <v>#NUM!</v>
      </c>
      <c r="CD293" s="39" t="e">
        <f t="shared" si="243"/>
        <v>#NUM!</v>
      </c>
      <c r="CE293" s="39" t="e">
        <f t="shared" si="244"/>
        <v>#NUM!</v>
      </c>
      <c r="CF293" s="39" t="e">
        <f t="shared" si="245"/>
        <v>#NUM!</v>
      </c>
      <c r="CG293" s="39" t="e">
        <f t="shared" si="246"/>
        <v>#NUM!</v>
      </c>
      <c r="CH293" s="39" t="e">
        <f t="shared" si="247"/>
        <v>#NUM!</v>
      </c>
      <c r="CI293" s="39" t="e">
        <f t="shared" si="248"/>
        <v>#NUM!</v>
      </c>
      <c r="CJ293" s="39" t="e">
        <f t="shared" si="249"/>
        <v>#NUM!</v>
      </c>
      <c r="CK293" s="39" t="e">
        <f t="shared" si="250"/>
        <v>#NUM!</v>
      </c>
      <c r="CL293" s="39" t="e">
        <f t="shared" si="251"/>
        <v>#NUM!</v>
      </c>
      <c r="CM293" s="39" t="e">
        <f t="shared" si="252"/>
        <v>#NUM!</v>
      </c>
      <c r="CN293" s="39" t="e">
        <f t="shared" si="253"/>
        <v>#NUM!</v>
      </c>
      <c r="CO293" s="39" t="e">
        <f t="shared" si="254"/>
        <v>#NUM!</v>
      </c>
      <c r="CQ293" s="39" t="s">
        <v>57</v>
      </c>
    </row>
    <row r="294" spans="2:95" ht="15.75">
      <c r="B294" s="49" t="str">
        <f>PL!A61</f>
        <v/>
      </c>
      <c r="C294" s="53" t="str">
        <f>IF(PL!B61="","",PL!B61)</f>
        <v/>
      </c>
      <c r="D294" s="53" t="str">
        <f>IF(PL!C61="","",PL!C61)</f>
        <v/>
      </c>
      <c r="E294" s="52">
        <f t="shared" si="169"/>
        <v>51136</v>
      </c>
      <c r="F294" s="52">
        <f t="shared" si="170"/>
        <v>43830</v>
      </c>
      <c r="G294" s="39" t="str">
        <f t="shared" si="171"/>
        <v>2040-A</v>
      </c>
      <c r="H294" s="52" t="e">
        <f t="shared" si="172"/>
        <v>#N/A</v>
      </c>
      <c r="J294" s="49" t="str">
        <f>PL!D61</f>
        <v/>
      </c>
      <c r="K294" s="49" t="str">
        <f t="shared" si="173"/>
        <v/>
      </c>
      <c r="L294" s="49">
        <f t="shared" si="174"/>
        <v>0</v>
      </c>
      <c r="M294" s="49">
        <f t="shared" si="175"/>
        <v>0</v>
      </c>
      <c r="N294" s="49" t="e">
        <f t="shared" si="168"/>
        <v>#NUM!</v>
      </c>
      <c r="O294" s="49" t="e">
        <f t="shared" si="176"/>
        <v>#NUM!</v>
      </c>
      <c r="P294" s="49" t="e">
        <f t="shared" si="177"/>
        <v>#NUM!</v>
      </c>
      <c r="Q294" s="49" t="e">
        <f t="shared" si="178"/>
        <v>#NUM!</v>
      </c>
      <c r="R294" s="49" t="e">
        <f t="shared" si="179"/>
        <v>#NUM!</v>
      </c>
      <c r="S294" s="49" t="e">
        <f t="shared" si="180"/>
        <v>#NUM!</v>
      </c>
      <c r="T294" s="49" t="e">
        <f t="shared" si="181"/>
        <v>#NUM!</v>
      </c>
      <c r="U294" s="49" t="e">
        <f t="shared" si="182"/>
        <v>#NUM!</v>
      </c>
      <c r="V294" s="49" t="e">
        <f t="shared" si="183"/>
        <v>#NUM!</v>
      </c>
      <c r="W294" s="51" t="e">
        <f t="shared" si="184"/>
        <v>#NUM!</v>
      </c>
      <c r="X294" s="49" t="e">
        <f t="shared" si="185"/>
        <v>#NUM!</v>
      </c>
      <c r="Y294" s="49" t="e">
        <f t="shared" si="186"/>
        <v>#NUM!</v>
      </c>
      <c r="Z294" s="49" t="e">
        <f t="shared" si="187"/>
        <v>#NUM!</v>
      </c>
      <c r="AA294" s="49" t="e">
        <f t="shared" si="188"/>
        <v>#NUM!</v>
      </c>
      <c r="AB294" s="49" t="e">
        <f t="shared" si="189"/>
        <v>#NUM!</v>
      </c>
      <c r="AC294" s="49" t="e">
        <f t="shared" si="190"/>
        <v>#NUM!</v>
      </c>
      <c r="AD294" s="49" t="e">
        <f t="shared" si="191"/>
        <v>#NUM!</v>
      </c>
      <c r="AE294" s="49" t="e">
        <f t="shared" si="192"/>
        <v>#NUM!</v>
      </c>
      <c r="AF294" s="49" t="e">
        <f t="shared" si="193"/>
        <v>#NUM!</v>
      </c>
      <c r="AG294" s="49" t="e">
        <f t="shared" si="194"/>
        <v>#NUM!</v>
      </c>
      <c r="AH294" s="49" t="e">
        <f t="shared" si="195"/>
        <v>#NUM!</v>
      </c>
      <c r="AI294" s="49" t="e">
        <f t="shared" si="196"/>
        <v>#NUM!</v>
      </c>
      <c r="AJ294" s="49" t="e">
        <f t="shared" si="197"/>
        <v>#NUM!</v>
      </c>
      <c r="AK294" s="49" t="e">
        <f t="shared" si="198"/>
        <v>#NUM!</v>
      </c>
      <c r="AL294" s="49" t="e">
        <f t="shared" si="199"/>
        <v>#NUM!</v>
      </c>
      <c r="AM294" s="49" t="e">
        <f t="shared" si="200"/>
        <v>#NUM!</v>
      </c>
      <c r="AN294" s="49" t="e">
        <f t="shared" si="201"/>
        <v>#NUM!</v>
      </c>
      <c r="AO294" s="49" t="e">
        <f t="shared" si="202"/>
        <v>#NUM!</v>
      </c>
      <c r="AP294" s="49" t="e">
        <f t="shared" si="203"/>
        <v>#NUM!</v>
      </c>
      <c r="AQ294" s="49" t="e">
        <f t="shared" si="204"/>
        <v>#NUM!</v>
      </c>
      <c r="AR294" s="49" t="e">
        <f t="shared" si="205"/>
        <v>#NUM!</v>
      </c>
      <c r="AS294" s="49" t="e">
        <f t="shared" si="206"/>
        <v>#NUM!</v>
      </c>
      <c r="AT294" s="49" t="e">
        <f t="shared" si="207"/>
        <v>#NUM!</v>
      </c>
      <c r="AU294" s="49" t="e">
        <f t="shared" si="208"/>
        <v>#NUM!</v>
      </c>
      <c r="AV294" s="49" t="e">
        <f t="shared" si="209"/>
        <v>#NUM!</v>
      </c>
      <c r="AW294" s="49" t="e">
        <f t="shared" si="210"/>
        <v>#NUM!</v>
      </c>
      <c r="AX294" s="49" t="e">
        <f t="shared" si="211"/>
        <v>#NUM!</v>
      </c>
      <c r="AY294" s="49" t="e">
        <f t="shared" si="212"/>
        <v>#NUM!</v>
      </c>
      <c r="AZ294" s="49" t="e">
        <f t="shared" si="213"/>
        <v>#NUM!</v>
      </c>
      <c r="BA294" s="49" t="e">
        <f t="shared" si="214"/>
        <v>#NUM!</v>
      </c>
      <c r="BB294" s="49" t="e">
        <f t="shared" si="215"/>
        <v>#NUM!</v>
      </c>
      <c r="BC294" s="49" t="e">
        <f t="shared" si="216"/>
        <v>#NUM!</v>
      </c>
      <c r="BD294" s="49" t="e">
        <f t="shared" si="217"/>
        <v>#NUM!</v>
      </c>
      <c r="BE294" s="39" t="e">
        <f t="shared" si="218"/>
        <v>#NUM!</v>
      </c>
      <c r="BF294" s="39" t="e">
        <f t="shared" si="219"/>
        <v>#NUM!</v>
      </c>
      <c r="BG294" s="39" t="e">
        <f t="shared" si="220"/>
        <v>#NUM!</v>
      </c>
      <c r="BH294" s="39" t="e">
        <f t="shared" si="221"/>
        <v>#NUM!</v>
      </c>
      <c r="BI294" s="39" t="e">
        <f t="shared" si="222"/>
        <v>#NUM!</v>
      </c>
      <c r="BJ294" s="39" t="e">
        <f t="shared" si="223"/>
        <v>#NUM!</v>
      </c>
      <c r="BK294" s="39" t="e">
        <f t="shared" si="224"/>
        <v>#NUM!</v>
      </c>
      <c r="BL294" s="39" t="e">
        <f t="shared" si="225"/>
        <v>#NUM!</v>
      </c>
      <c r="BM294" s="39" t="e">
        <f t="shared" si="226"/>
        <v>#NUM!</v>
      </c>
      <c r="BN294" s="39" t="e">
        <f t="shared" si="227"/>
        <v>#NUM!</v>
      </c>
      <c r="BO294" s="39" t="e">
        <f t="shared" si="228"/>
        <v>#NUM!</v>
      </c>
      <c r="BP294" s="39" t="e">
        <f t="shared" si="229"/>
        <v>#NUM!</v>
      </c>
      <c r="BQ294" s="39" t="e">
        <f t="shared" si="230"/>
        <v>#NUM!</v>
      </c>
      <c r="BR294" s="39" t="e">
        <f t="shared" si="231"/>
        <v>#NUM!</v>
      </c>
      <c r="BS294" s="39" t="e">
        <f t="shared" si="232"/>
        <v>#NUM!</v>
      </c>
      <c r="BT294" s="39" t="e">
        <f t="shared" si="233"/>
        <v>#NUM!</v>
      </c>
      <c r="BU294" s="39" t="e">
        <f t="shared" si="234"/>
        <v>#NUM!</v>
      </c>
      <c r="BV294" s="39" t="e">
        <f t="shared" si="235"/>
        <v>#NUM!</v>
      </c>
      <c r="BW294" s="39" t="e">
        <f t="shared" si="236"/>
        <v>#NUM!</v>
      </c>
      <c r="BX294" s="39" t="e">
        <f t="shared" si="237"/>
        <v>#NUM!</v>
      </c>
      <c r="BY294" s="39" t="e">
        <f t="shared" si="238"/>
        <v>#NUM!</v>
      </c>
      <c r="BZ294" s="39" t="e">
        <f t="shared" si="239"/>
        <v>#NUM!</v>
      </c>
      <c r="CA294" s="39" t="e">
        <f t="shared" si="240"/>
        <v>#NUM!</v>
      </c>
      <c r="CB294" s="39" t="e">
        <f t="shared" si="241"/>
        <v>#NUM!</v>
      </c>
      <c r="CC294" s="39" t="e">
        <f t="shared" si="242"/>
        <v>#NUM!</v>
      </c>
      <c r="CD294" s="39" t="e">
        <f t="shared" si="243"/>
        <v>#NUM!</v>
      </c>
      <c r="CE294" s="39" t="e">
        <f t="shared" si="244"/>
        <v>#NUM!</v>
      </c>
      <c r="CF294" s="39" t="e">
        <f t="shared" si="245"/>
        <v>#NUM!</v>
      </c>
      <c r="CG294" s="39" t="e">
        <f t="shared" si="246"/>
        <v>#NUM!</v>
      </c>
      <c r="CH294" s="39" t="e">
        <f t="shared" si="247"/>
        <v>#NUM!</v>
      </c>
      <c r="CI294" s="39" t="e">
        <f t="shared" si="248"/>
        <v>#NUM!</v>
      </c>
      <c r="CJ294" s="39" t="e">
        <f t="shared" si="249"/>
        <v>#NUM!</v>
      </c>
      <c r="CK294" s="39" t="e">
        <f t="shared" si="250"/>
        <v>#NUM!</v>
      </c>
      <c r="CL294" s="39" t="e">
        <f t="shared" si="251"/>
        <v>#NUM!</v>
      </c>
      <c r="CM294" s="39" t="e">
        <f t="shared" si="252"/>
        <v>#NUM!</v>
      </c>
      <c r="CN294" s="39" t="e">
        <f t="shared" si="253"/>
        <v>#NUM!</v>
      </c>
      <c r="CO294" s="39" t="e">
        <f t="shared" si="254"/>
        <v>#NUM!</v>
      </c>
      <c r="CQ294" s="39" t="s">
        <v>57</v>
      </c>
    </row>
    <row r="295" spans="2:95" ht="15.75">
      <c r="B295" s="49" t="str">
        <f>PL!A62</f>
        <v/>
      </c>
      <c r="C295" s="53" t="str">
        <f>IF(PL!B62="","",PL!B62)</f>
        <v/>
      </c>
      <c r="D295" s="53" t="str">
        <f>IF(PL!C62="","",PL!C62)</f>
        <v/>
      </c>
      <c r="E295" s="52">
        <f t="shared" si="169"/>
        <v>51318</v>
      </c>
      <c r="F295" s="52">
        <f t="shared" si="170"/>
        <v>43830</v>
      </c>
      <c r="G295" s="39" t="str">
        <f t="shared" si="171"/>
        <v>2040-B</v>
      </c>
      <c r="H295" s="52" t="e">
        <f t="shared" si="172"/>
        <v>#N/A</v>
      </c>
      <c r="J295" s="49" t="str">
        <f>PL!D62</f>
        <v/>
      </c>
      <c r="K295" s="49" t="str">
        <f t="shared" si="173"/>
        <v/>
      </c>
      <c r="L295" s="49">
        <f t="shared" si="174"/>
        <v>0</v>
      </c>
      <c r="M295" s="49">
        <f t="shared" si="175"/>
        <v>0</v>
      </c>
      <c r="N295" s="49" t="e">
        <f t="shared" si="168"/>
        <v>#NUM!</v>
      </c>
      <c r="O295" s="49" t="e">
        <f t="shared" si="176"/>
        <v>#NUM!</v>
      </c>
      <c r="P295" s="49" t="e">
        <f t="shared" si="177"/>
        <v>#NUM!</v>
      </c>
      <c r="Q295" s="49" t="e">
        <f t="shared" si="178"/>
        <v>#NUM!</v>
      </c>
      <c r="R295" s="49" t="e">
        <f t="shared" si="179"/>
        <v>#NUM!</v>
      </c>
      <c r="S295" s="49" t="e">
        <f t="shared" si="180"/>
        <v>#NUM!</v>
      </c>
      <c r="T295" s="49" t="e">
        <f t="shared" si="181"/>
        <v>#NUM!</v>
      </c>
      <c r="U295" s="49" t="e">
        <f t="shared" si="182"/>
        <v>#NUM!</v>
      </c>
      <c r="V295" s="49" t="e">
        <f t="shared" si="183"/>
        <v>#NUM!</v>
      </c>
      <c r="W295" s="51" t="e">
        <f t="shared" si="184"/>
        <v>#NUM!</v>
      </c>
      <c r="X295" s="49" t="e">
        <f t="shared" si="185"/>
        <v>#NUM!</v>
      </c>
      <c r="Y295" s="49" t="e">
        <f t="shared" si="186"/>
        <v>#NUM!</v>
      </c>
      <c r="Z295" s="49" t="e">
        <f t="shared" si="187"/>
        <v>#NUM!</v>
      </c>
      <c r="AA295" s="49" t="e">
        <f t="shared" si="188"/>
        <v>#NUM!</v>
      </c>
      <c r="AB295" s="49" t="e">
        <f t="shared" si="189"/>
        <v>#NUM!</v>
      </c>
      <c r="AC295" s="49" t="e">
        <f t="shared" si="190"/>
        <v>#NUM!</v>
      </c>
      <c r="AD295" s="49" t="e">
        <f t="shared" si="191"/>
        <v>#NUM!</v>
      </c>
      <c r="AE295" s="49" t="e">
        <f t="shared" si="192"/>
        <v>#NUM!</v>
      </c>
      <c r="AF295" s="49" t="e">
        <f t="shared" si="193"/>
        <v>#NUM!</v>
      </c>
      <c r="AG295" s="49" t="e">
        <f t="shared" si="194"/>
        <v>#NUM!</v>
      </c>
      <c r="AH295" s="49" t="e">
        <f t="shared" si="195"/>
        <v>#NUM!</v>
      </c>
      <c r="AI295" s="49" t="e">
        <f t="shared" si="196"/>
        <v>#NUM!</v>
      </c>
      <c r="AJ295" s="49" t="e">
        <f t="shared" si="197"/>
        <v>#NUM!</v>
      </c>
      <c r="AK295" s="49" t="e">
        <f t="shared" si="198"/>
        <v>#NUM!</v>
      </c>
      <c r="AL295" s="49" t="e">
        <f t="shared" si="199"/>
        <v>#NUM!</v>
      </c>
      <c r="AM295" s="49" t="e">
        <f t="shared" si="200"/>
        <v>#NUM!</v>
      </c>
      <c r="AN295" s="49" t="e">
        <f t="shared" si="201"/>
        <v>#NUM!</v>
      </c>
      <c r="AO295" s="49" t="e">
        <f t="shared" si="202"/>
        <v>#NUM!</v>
      </c>
      <c r="AP295" s="49" t="e">
        <f t="shared" si="203"/>
        <v>#NUM!</v>
      </c>
      <c r="AQ295" s="49" t="e">
        <f t="shared" si="204"/>
        <v>#NUM!</v>
      </c>
      <c r="AR295" s="49" t="e">
        <f t="shared" si="205"/>
        <v>#NUM!</v>
      </c>
      <c r="AS295" s="49" t="e">
        <f t="shared" si="206"/>
        <v>#NUM!</v>
      </c>
      <c r="AT295" s="49" t="e">
        <f t="shared" si="207"/>
        <v>#NUM!</v>
      </c>
      <c r="AU295" s="49" t="e">
        <f t="shared" si="208"/>
        <v>#NUM!</v>
      </c>
      <c r="AV295" s="49" t="e">
        <f t="shared" si="209"/>
        <v>#NUM!</v>
      </c>
      <c r="AW295" s="49" t="e">
        <f t="shared" si="210"/>
        <v>#NUM!</v>
      </c>
      <c r="AX295" s="49" t="e">
        <f t="shared" si="211"/>
        <v>#NUM!</v>
      </c>
      <c r="AY295" s="49" t="e">
        <f t="shared" si="212"/>
        <v>#NUM!</v>
      </c>
      <c r="AZ295" s="49" t="e">
        <f t="shared" si="213"/>
        <v>#NUM!</v>
      </c>
      <c r="BA295" s="49" t="e">
        <f t="shared" si="214"/>
        <v>#NUM!</v>
      </c>
      <c r="BB295" s="49" t="e">
        <f t="shared" si="215"/>
        <v>#NUM!</v>
      </c>
      <c r="BC295" s="49" t="e">
        <f t="shared" si="216"/>
        <v>#NUM!</v>
      </c>
      <c r="BD295" s="49" t="e">
        <f t="shared" si="217"/>
        <v>#NUM!</v>
      </c>
      <c r="BE295" s="39" t="e">
        <f t="shared" si="218"/>
        <v>#NUM!</v>
      </c>
      <c r="BF295" s="39" t="e">
        <f t="shared" si="219"/>
        <v>#NUM!</v>
      </c>
      <c r="BG295" s="39" t="e">
        <f t="shared" si="220"/>
        <v>#NUM!</v>
      </c>
      <c r="BH295" s="39" t="e">
        <f t="shared" si="221"/>
        <v>#NUM!</v>
      </c>
      <c r="BI295" s="39" t="e">
        <f t="shared" si="222"/>
        <v>#NUM!</v>
      </c>
      <c r="BJ295" s="39" t="e">
        <f t="shared" si="223"/>
        <v>#NUM!</v>
      </c>
      <c r="BK295" s="39" t="e">
        <f t="shared" si="224"/>
        <v>#NUM!</v>
      </c>
      <c r="BL295" s="39" t="e">
        <f t="shared" si="225"/>
        <v>#NUM!</v>
      </c>
      <c r="BM295" s="39" t="e">
        <f t="shared" si="226"/>
        <v>#NUM!</v>
      </c>
      <c r="BN295" s="39" t="e">
        <f t="shared" si="227"/>
        <v>#NUM!</v>
      </c>
      <c r="BO295" s="39" t="e">
        <f t="shared" si="228"/>
        <v>#NUM!</v>
      </c>
      <c r="BP295" s="39" t="e">
        <f t="shared" si="229"/>
        <v>#NUM!</v>
      </c>
      <c r="BQ295" s="39" t="e">
        <f t="shared" si="230"/>
        <v>#NUM!</v>
      </c>
      <c r="BR295" s="39" t="e">
        <f t="shared" si="231"/>
        <v>#NUM!</v>
      </c>
      <c r="BS295" s="39" t="e">
        <f t="shared" si="232"/>
        <v>#NUM!</v>
      </c>
      <c r="BT295" s="39" t="e">
        <f t="shared" si="233"/>
        <v>#NUM!</v>
      </c>
      <c r="BU295" s="39" t="e">
        <f t="shared" si="234"/>
        <v>#NUM!</v>
      </c>
      <c r="BV295" s="39" t="e">
        <f t="shared" si="235"/>
        <v>#NUM!</v>
      </c>
      <c r="BW295" s="39" t="e">
        <f t="shared" si="236"/>
        <v>#NUM!</v>
      </c>
      <c r="BX295" s="39" t="e">
        <f t="shared" si="237"/>
        <v>#NUM!</v>
      </c>
      <c r="BY295" s="39" t="e">
        <f t="shared" si="238"/>
        <v>#NUM!</v>
      </c>
      <c r="BZ295" s="39" t="e">
        <f t="shared" si="239"/>
        <v>#NUM!</v>
      </c>
      <c r="CA295" s="39" t="e">
        <f t="shared" si="240"/>
        <v>#NUM!</v>
      </c>
      <c r="CB295" s="39" t="e">
        <f t="shared" si="241"/>
        <v>#NUM!</v>
      </c>
      <c r="CC295" s="39" t="e">
        <f t="shared" si="242"/>
        <v>#NUM!</v>
      </c>
      <c r="CD295" s="39" t="e">
        <f t="shared" si="243"/>
        <v>#NUM!</v>
      </c>
      <c r="CE295" s="39" t="e">
        <f t="shared" si="244"/>
        <v>#NUM!</v>
      </c>
      <c r="CF295" s="39" t="e">
        <f t="shared" si="245"/>
        <v>#NUM!</v>
      </c>
      <c r="CG295" s="39" t="e">
        <f t="shared" si="246"/>
        <v>#NUM!</v>
      </c>
      <c r="CH295" s="39" t="e">
        <f t="shared" si="247"/>
        <v>#NUM!</v>
      </c>
      <c r="CI295" s="39" t="e">
        <f t="shared" si="248"/>
        <v>#NUM!</v>
      </c>
      <c r="CJ295" s="39" t="e">
        <f t="shared" si="249"/>
        <v>#NUM!</v>
      </c>
      <c r="CK295" s="39" t="e">
        <f t="shared" si="250"/>
        <v>#NUM!</v>
      </c>
      <c r="CL295" s="39" t="e">
        <f t="shared" si="251"/>
        <v>#NUM!</v>
      </c>
      <c r="CM295" s="39" t="e">
        <f t="shared" si="252"/>
        <v>#NUM!</v>
      </c>
      <c r="CN295" s="39" t="e">
        <f t="shared" si="253"/>
        <v>#NUM!</v>
      </c>
      <c r="CO295" s="39" t="e">
        <f t="shared" si="254"/>
        <v>#NUM!</v>
      </c>
      <c r="CQ295" s="39" t="s">
        <v>57</v>
      </c>
    </row>
    <row r="296" spans="2:95" ht="15.75">
      <c r="B296" s="49" t="str">
        <f>PL!A63</f>
        <v/>
      </c>
      <c r="C296" s="53" t="str">
        <f>IF(PL!B63="","",PL!B63)</f>
        <v/>
      </c>
      <c r="D296" s="53" t="str">
        <f>IF(PL!C63="","",PL!C63)</f>
        <v/>
      </c>
      <c r="E296" s="52">
        <f t="shared" si="169"/>
        <v>51502</v>
      </c>
      <c r="F296" s="52">
        <f t="shared" si="170"/>
        <v>43830</v>
      </c>
      <c r="G296" s="39" t="str">
        <f t="shared" si="171"/>
        <v>2041-A</v>
      </c>
      <c r="H296" s="52" t="e">
        <f t="shared" si="172"/>
        <v>#N/A</v>
      </c>
      <c r="J296" s="49" t="str">
        <f>PL!D63</f>
        <v/>
      </c>
      <c r="K296" s="49" t="str">
        <f t="shared" si="173"/>
        <v/>
      </c>
      <c r="L296" s="49">
        <f t="shared" si="174"/>
        <v>0</v>
      </c>
      <c r="M296" s="49">
        <f t="shared" si="175"/>
        <v>0</v>
      </c>
      <c r="N296" s="49" t="e">
        <f t="shared" si="168"/>
        <v>#NUM!</v>
      </c>
      <c r="O296" s="49" t="e">
        <f t="shared" si="176"/>
        <v>#NUM!</v>
      </c>
      <c r="P296" s="49" t="e">
        <f t="shared" si="177"/>
        <v>#NUM!</v>
      </c>
      <c r="Q296" s="49" t="e">
        <f t="shared" si="178"/>
        <v>#NUM!</v>
      </c>
      <c r="R296" s="49" t="e">
        <f t="shared" si="179"/>
        <v>#NUM!</v>
      </c>
      <c r="S296" s="49" t="e">
        <f t="shared" si="180"/>
        <v>#NUM!</v>
      </c>
      <c r="T296" s="49" t="e">
        <f t="shared" si="181"/>
        <v>#NUM!</v>
      </c>
      <c r="U296" s="49" t="e">
        <f t="shared" si="182"/>
        <v>#NUM!</v>
      </c>
      <c r="V296" s="49" t="e">
        <f t="shared" si="183"/>
        <v>#NUM!</v>
      </c>
      <c r="W296" s="51" t="e">
        <f t="shared" si="184"/>
        <v>#NUM!</v>
      </c>
      <c r="X296" s="49" t="e">
        <f t="shared" si="185"/>
        <v>#NUM!</v>
      </c>
      <c r="Y296" s="49" t="e">
        <f t="shared" si="186"/>
        <v>#NUM!</v>
      </c>
      <c r="Z296" s="49" t="e">
        <f t="shared" si="187"/>
        <v>#NUM!</v>
      </c>
      <c r="AA296" s="49" t="e">
        <f t="shared" si="188"/>
        <v>#NUM!</v>
      </c>
      <c r="AB296" s="49" t="e">
        <f t="shared" si="189"/>
        <v>#NUM!</v>
      </c>
      <c r="AC296" s="49" t="e">
        <f t="shared" si="190"/>
        <v>#NUM!</v>
      </c>
      <c r="AD296" s="49" t="e">
        <f t="shared" si="191"/>
        <v>#NUM!</v>
      </c>
      <c r="AE296" s="49" t="e">
        <f t="shared" si="192"/>
        <v>#NUM!</v>
      </c>
      <c r="AF296" s="49" t="e">
        <f t="shared" si="193"/>
        <v>#NUM!</v>
      </c>
      <c r="AG296" s="49" t="e">
        <f t="shared" si="194"/>
        <v>#NUM!</v>
      </c>
      <c r="AH296" s="49" t="e">
        <f t="shared" si="195"/>
        <v>#NUM!</v>
      </c>
      <c r="AI296" s="49" t="e">
        <f t="shared" si="196"/>
        <v>#NUM!</v>
      </c>
      <c r="AJ296" s="49" t="e">
        <f t="shared" si="197"/>
        <v>#NUM!</v>
      </c>
      <c r="AK296" s="49" t="e">
        <f t="shared" si="198"/>
        <v>#NUM!</v>
      </c>
      <c r="AL296" s="49" t="e">
        <f t="shared" si="199"/>
        <v>#NUM!</v>
      </c>
      <c r="AM296" s="49" t="e">
        <f t="shared" si="200"/>
        <v>#NUM!</v>
      </c>
      <c r="AN296" s="49" t="e">
        <f t="shared" si="201"/>
        <v>#NUM!</v>
      </c>
      <c r="AO296" s="49" t="e">
        <f t="shared" si="202"/>
        <v>#NUM!</v>
      </c>
      <c r="AP296" s="49" t="e">
        <f t="shared" si="203"/>
        <v>#NUM!</v>
      </c>
      <c r="AQ296" s="49" t="e">
        <f t="shared" si="204"/>
        <v>#NUM!</v>
      </c>
      <c r="AR296" s="49" t="e">
        <f t="shared" si="205"/>
        <v>#NUM!</v>
      </c>
      <c r="AS296" s="49" t="e">
        <f t="shared" si="206"/>
        <v>#NUM!</v>
      </c>
      <c r="AT296" s="49" t="e">
        <f t="shared" si="207"/>
        <v>#NUM!</v>
      </c>
      <c r="AU296" s="49" t="e">
        <f t="shared" si="208"/>
        <v>#NUM!</v>
      </c>
      <c r="AV296" s="49" t="e">
        <f t="shared" si="209"/>
        <v>#NUM!</v>
      </c>
      <c r="AW296" s="49" t="e">
        <f t="shared" si="210"/>
        <v>#NUM!</v>
      </c>
      <c r="AX296" s="49" t="e">
        <f t="shared" si="211"/>
        <v>#NUM!</v>
      </c>
      <c r="AY296" s="49" t="e">
        <f t="shared" si="212"/>
        <v>#NUM!</v>
      </c>
      <c r="AZ296" s="49" t="e">
        <f t="shared" si="213"/>
        <v>#NUM!</v>
      </c>
      <c r="BA296" s="49" t="e">
        <f t="shared" si="214"/>
        <v>#NUM!</v>
      </c>
      <c r="BB296" s="49" t="e">
        <f t="shared" si="215"/>
        <v>#NUM!</v>
      </c>
      <c r="BC296" s="49" t="e">
        <f t="shared" si="216"/>
        <v>#NUM!</v>
      </c>
      <c r="BD296" s="49" t="e">
        <f t="shared" si="217"/>
        <v>#NUM!</v>
      </c>
      <c r="BE296" s="39" t="e">
        <f t="shared" si="218"/>
        <v>#NUM!</v>
      </c>
      <c r="BF296" s="39" t="e">
        <f t="shared" si="219"/>
        <v>#NUM!</v>
      </c>
      <c r="BG296" s="39" t="e">
        <f t="shared" si="220"/>
        <v>#NUM!</v>
      </c>
      <c r="BH296" s="39" t="e">
        <f t="shared" si="221"/>
        <v>#NUM!</v>
      </c>
      <c r="BI296" s="39" t="e">
        <f t="shared" si="222"/>
        <v>#NUM!</v>
      </c>
      <c r="BJ296" s="39" t="e">
        <f t="shared" si="223"/>
        <v>#NUM!</v>
      </c>
      <c r="BK296" s="39" t="e">
        <f t="shared" si="224"/>
        <v>#NUM!</v>
      </c>
      <c r="BL296" s="39" t="e">
        <f t="shared" si="225"/>
        <v>#NUM!</v>
      </c>
      <c r="BM296" s="39" t="e">
        <f t="shared" si="226"/>
        <v>#NUM!</v>
      </c>
      <c r="BN296" s="39" t="e">
        <f t="shared" si="227"/>
        <v>#NUM!</v>
      </c>
      <c r="BO296" s="39" t="e">
        <f t="shared" si="228"/>
        <v>#NUM!</v>
      </c>
      <c r="BP296" s="39" t="e">
        <f t="shared" si="229"/>
        <v>#NUM!</v>
      </c>
      <c r="BQ296" s="39" t="e">
        <f t="shared" si="230"/>
        <v>#NUM!</v>
      </c>
      <c r="BR296" s="39" t="e">
        <f t="shared" si="231"/>
        <v>#NUM!</v>
      </c>
      <c r="BS296" s="39" t="e">
        <f t="shared" si="232"/>
        <v>#NUM!</v>
      </c>
      <c r="BT296" s="39" t="e">
        <f t="shared" si="233"/>
        <v>#NUM!</v>
      </c>
      <c r="BU296" s="39" t="e">
        <f t="shared" si="234"/>
        <v>#NUM!</v>
      </c>
      <c r="BV296" s="39" t="e">
        <f t="shared" si="235"/>
        <v>#NUM!</v>
      </c>
      <c r="BW296" s="39" t="e">
        <f t="shared" si="236"/>
        <v>#NUM!</v>
      </c>
      <c r="BX296" s="39" t="e">
        <f t="shared" si="237"/>
        <v>#NUM!</v>
      </c>
      <c r="BY296" s="39" t="e">
        <f t="shared" si="238"/>
        <v>#NUM!</v>
      </c>
      <c r="BZ296" s="39" t="e">
        <f t="shared" si="239"/>
        <v>#NUM!</v>
      </c>
      <c r="CA296" s="39" t="e">
        <f t="shared" si="240"/>
        <v>#NUM!</v>
      </c>
      <c r="CB296" s="39" t="e">
        <f t="shared" si="241"/>
        <v>#NUM!</v>
      </c>
      <c r="CC296" s="39" t="e">
        <f t="shared" si="242"/>
        <v>#NUM!</v>
      </c>
      <c r="CD296" s="39" t="e">
        <f t="shared" si="243"/>
        <v>#NUM!</v>
      </c>
      <c r="CE296" s="39" t="e">
        <f t="shared" si="244"/>
        <v>#NUM!</v>
      </c>
      <c r="CF296" s="39" t="e">
        <f t="shared" si="245"/>
        <v>#NUM!</v>
      </c>
      <c r="CG296" s="39" t="e">
        <f t="shared" si="246"/>
        <v>#NUM!</v>
      </c>
      <c r="CH296" s="39" t="e">
        <f t="shared" si="247"/>
        <v>#NUM!</v>
      </c>
      <c r="CI296" s="39" t="e">
        <f t="shared" si="248"/>
        <v>#NUM!</v>
      </c>
      <c r="CJ296" s="39" t="e">
        <f t="shared" si="249"/>
        <v>#NUM!</v>
      </c>
      <c r="CK296" s="39" t="e">
        <f t="shared" si="250"/>
        <v>#NUM!</v>
      </c>
      <c r="CL296" s="39" t="e">
        <f t="shared" si="251"/>
        <v>#NUM!</v>
      </c>
      <c r="CM296" s="39" t="e">
        <f t="shared" si="252"/>
        <v>#NUM!</v>
      </c>
      <c r="CN296" s="39" t="e">
        <f t="shared" si="253"/>
        <v>#NUM!</v>
      </c>
      <c r="CO296" s="39" t="e">
        <f t="shared" si="254"/>
        <v>#NUM!</v>
      </c>
      <c r="CQ296" s="39" t="s">
        <v>57</v>
      </c>
    </row>
    <row r="297" spans="2:95" ht="15.75">
      <c r="B297" s="49" t="str">
        <f>PL!A64</f>
        <v/>
      </c>
      <c r="C297" s="53" t="str">
        <f>IF(PL!B64="","",PL!B64)</f>
        <v/>
      </c>
      <c r="D297" s="53" t="str">
        <f>IF(PL!C64="","",PL!C64)</f>
        <v/>
      </c>
      <c r="E297" s="52">
        <f t="shared" si="169"/>
        <v>51683</v>
      </c>
      <c r="F297" s="52">
        <f t="shared" si="170"/>
        <v>43830</v>
      </c>
      <c r="G297" s="39" t="str">
        <f t="shared" si="171"/>
        <v>2041-B</v>
      </c>
      <c r="H297" s="52" t="e">
        <f t="shared" si="172"/>
        <v>#N/A</v>
      </c>
      <c r="J297" s="49" t="str">
        <f>PL!D64</f>
        <v/>
      </c>
      <c r="K297" s="49" t="str">
        <f t="shared" si="173"/>
        <v/>
      </c>
      <c r="L297" s="49">
        <f t="shared" si="174"/>
        <v>0</v>
      </c>
      <c r="M297" s="49">
        <f t="shared" si="175"/>
        <v>0</v>
      </c>
      <c r="N297" s="49" t="e">
        <f t="shared" si="168"/>
        <v>#NUM!</v>
      </c>
      <c r="O297" s="49" t="e">
        <f t="shared" si="176"/>
        <v>#NUM!</v>
      </c>
      <c r="P297" s="49" t="e">
        <f t="shared" si="177"/>
        <v>#NUM!</v>
      </c>
      <c r="Q297" s="49" t="e">
        <f t="shared" si="178"/>
        <v>#NUM!</v>
      </c>
      <c r="R297" s="49" t="e">
        <f t="shared" si="179"/>
        <v>#NUM!</v>
      </c>
      <c r="S297" s="49" t="e">
        <f t="shared" si="180"/>
        <v>#NUM!</v>
      </c>
      <c r="T297" s="49" t="e">
        <f t="shared" si="181"/>
        <v>#NUM!</v>
      </c>
      <c r="U297" s="49" t="e">
        <f t="shared" si="182"/>
        <v>#NUM!</v>
      </c>
      <c r="V297" s="49" t="e">
        <f t="shared" si="183"/>
        <v>#NUM!</v>
      </c>
      <c r="W297" s="51" t="e">
        <f t="shared" si="184"/>
        <v>#NUM!</v>
      </c>
      <c r="X297" s="49" t="e">
        <f t="shared" si="185"/>
        <v>#NUM!</v>
      </c>
      <c r="Y297" s="49" t="e">
        <f t="shared" si="186"/>
        <v>#NUM!</v>
      </c>
      <c r="Z297" s="49" t="e">
        <f t="shared" si="187"/>
        <v>#NUM!</v>
      </c>
      <c r="AA297" s="49" t="e">
        <f t="shared" si="188"/>
        <v>#NUM!</v>
      </c>
      <c r="AB297" s="49" t="e">
        <f t="shared" si="189"/>
        <v>#NUM!</v>
      </c>
      <c r="AC297" s="49" t="e">
        <f t="shared" si="190"/>
        <v>#NUM!</v>
      </c>
      <c r="AD297" s="49" t="e">
        <f t="shared" si="191"/>
        <v>#NUM!</v>
      </c>
      <c r="AE297" s="49" t="e">
        <f t="shared" si="192"/>
        <v>#NUM!</v>
      </c>
      <c r="AF297" s="49" t="e">
        <f t="shared" si="193"/>
        <v>#NUM!</v>
      </c>
      <c r="AG297" s="49" t="e">
        <f t="shared" si="194"/>
        <v>#NUM!</v>
      </c>
      <c r="AH297" s="49" t="e">
        <f t="shared" si="195"/>
        <v>#NUM!</v>
      </c>
      <c r="AI297" s="49" t="e">
        <f t="shared" si="196"/>
        <v>#NUM!</v>
      </c>
      <c r="AJ297" s="49" t="e">
        <f t="shared" si="197"/>
        <v>#NUM!</v>
      </c>
      <c r="AK297" s="49" t="e">
        <f t="shared" si="198"/>
        <v>#NUM!</v>
      </c>
      <c r="AL297" s="49" t="e">
        <f t="shared" si="199"/>
        <v>#NUM!</v>
      </c>
      <c r="AM297" s="49" t="e">
        <f t="shared" si="200"/>
        <v>#NUM!</v>
      </c>
      <c r="AN297" s="49" t="e">
        <f t="shared" si="201"/>
        <v>#NUM!</v>
      </c>
      <c r="AO297" s="49" t="e">
        <f t="shared" si="202"/>
        <v>#NUM!</v>
      </c>
      <c r="AP297" s="49" t="e">
        <f t="shared" si="203"/>
        <v>#NUM!</v>
      </c>
      <c r="AQ297" s="49" t="e">
        <f t="shared" si="204"/>
        <v>#NUM!</v>
      </c>
      <c r="AR297" s="49" t="e">
        <f t="shared" si="205"/>
        <v>#NUM!</v>
      </c>
      <c r="AS297" s="49" t="e">
        <f t="shared" si="206"/>
        <v>#NUM!</v>
      </c>
      <c r="AT297" s="49" t="e">
        <f t="shared" si="207"/>
        <v>#NUM!</v>
      </c>
      <c r="AU297" s="49" t="e">
        <f t="shared" si="208"/>
        <v>#NUM!</v>
      </c>
      <c r="AV297" s="49" t="e">
        <f t="shared" si="209"/>
        <v>#NUM!</v>
      </c>
      <c r="AW297" s="49" t="e">
        <f t="shared" si="210"/>
        <v>#NUM!</v>
      </c>
      <c r="AX297" s="49" t="e">
        <f t="shared" si="211"/>
        <v>#NUM!</v>
      </c>
      <c r="AY297" s="49" t="e">
        <f t="shared" si="212"/>
        <v>#NUM!</v>
      </c>
      <c r="AZ297" s="49" t="e">
        <f t="shared" si="213"/>
        <v>#NUM!</v>
      </c>
      <c r="BA297" s="49" t="e">
        <f t="shared" si="214"/>
        <v>#NUM!</v>
      </c>
      <c r="BB297" s="49" t="e">
        <f t="shared" si="215"/>
        <v>#NUM!</v>
      </c>
      <c r="BC297" s="49" t="e">
        <f t="shared" si="216"/>
        <v>#NUM!</v>
      </c>
      <c r="BD297" s="49" t="e">
        <f t="shared" si="217"/>
        <v>#NUM!</v>
      </c>
      <c r="BE297" s="39" t="e">
        <f t="shared" si="218"/>
        <v>#NUM!</v>
      </c>
      <c r="BF297" s="39" t="e">
        <f t="shared" si="219"/>
        <v>#NUM!</v>
      </c>
      <c r="BG297" s="39" t="e">
        <f t="shared" si="220"/>
        <v>#NUM!</v>
      </c>
      <c r="BH297" s="39" t="e">
        <f t="shared" si="221"/>
        <v>#NUM!</v>
      </c>
      <c r="BI297" s="39" t="e">
        <f t="shared" si="222"/>
        <v>#NUM!</v>
      </c>
      <c r="BJ297" s="39" t="e">
        <f t="shared" si="223"/>
        <v>#NUM!</v>
      </c>
      <c r="BK297" s="39" t="e">
        <f t="shared" si="224"/>
        <v>#NUM!</v>
      </c>
      <c r="BL297" s="39" t="e">
        <f t="shared" si="225"/>
        <v>#NUM!</v>
      </c>
      <c r="BM297" s="39" t="e">
        <f t="shared" si="226"/>
        <v>#NUM!</v>
      </c>
      <c r="BN297" s="39" t="e">
        <f t="shared" si="227"/>
        <v>#NUM!</v>
      </c>
      <c r="BO297" s="39" t="e">
        <f t="shared" si="228"/>
        <v>#NUM!</v>
      </c>
      <c r="BP297" s="39" t="e">
        <f t="shared" si="229"/>
        <v>#NUM!</v>
      </c>
      <c r="BQ297" s="39" t="e">
        <f t="shared" si="230"/>
        <v>#NUM!</v>
      </c>
      <c r="BR297" s="39" t="e">
        <f t="shared" si="231"/>
        <v>#NUM!</v>
      </c>
      <c r="BS297" s="39" t="e">
        <f t="shared" si="232"/>
        <v>#NUM!</v>
      </c>
      <c r="BT297" s="39" t="e">
        <f t="shared" si="233"/>
        <v>#NUM!</v>
      </c>
      <c r="BU297" s="39" t="e">
        <f t="shared" si="234"/>
        <v>#NUM!</v>
      </c>
      <c r="BV297" s="39" t="e">
        <f t="shared" si="235"/>
        <v>#NUM!</v>
      </c>
      <c r="BW297" s="39" t="e">
        <f t="shared" si="236"/>
        <v>#NUM!</v>
      </c>
      <c r="BX297" s="39" t="e">
        <f t="shared" si="237"/>
        <v>#NUM!</v>
      </c>
      <c r="BY297" s="39" t="e">
        <f t="shared" si="238"/>
        <v>#NUM!</v>
      </c>
      <c r="BZ297" s="39" t="e">
        <f t="shared" si="239"/>
        <v>#NUM!</v>
      </c>
      <c r="CA297" s="39" t="e">
        <f t="shared" si="240"/>
        <v>#NUM!</v>
      </c>
      <c r="CB297" s="39" t="e">
        <f t="shared" si="241"/>
        <v>#NUM!</v>
      </c>
      <c r="CC297" s="39" t="e">
        <f t="shared" si="242"/>
        <v>#NUM!</v>
      </c>
      <c r="CD297" s="39" t="e">
        <f t="shared" si="243"/>
        <v>#NUM!</v>
      </c>
      <c r="CE297" s="39" t="e">
        <f t="shared" si="244"/>
        <v>#NUM!</v>
      </c>
      <c r="CF297" s="39" t="e">
        <f t="shared" si="245"/>
        <v>#NUM!</v>
      </c>
      <c r="CG297" s="39" t="e">
        <f t="shared" si="246"/>
        <v>#NUM!</v>
      </c>
      <c r="CH297" s="39" t="e">
        <f t="shared" si="247"/>
        <v>#NUM!</v>
      </c>
      <c r="CI297" s="39" t="e">
        <f t="shared" si="248"/>
        <v>#NUM!</v>
      </c>
      <c r="CJ297" s="39" t="e">
        <f t="shared" si="249"/>
        <v>#NUM!</v>
      </c>
      <c r="CK297" s="39" t="e">
        <f t="shared" si="250"/>
        <v>#NUM!</v>
      </c>
      <c r="CL297" s="39" t="e">
        <f t="shared" si="251"/>
        <v>#NUM!</v>
      </c>
      <c r="CM297" s="39" t="e">
        <f t="shared" si="252"/>
        <v>#NUM!</v>
      </c>
      <c r="CN297" s="39" t="e">
        <f t="shared" si="253"/>
        <v>#NUM!</v>
      </c>
      <c r="CO297" s="39" t="e">
        <f t="shared" si="254"/>
        <v>#NUM!</v>
      </c>
      <c r="CQ297" s="39" t="s">
        <v>57</v>
      </c>
    </row>
    <row r="298" spans="2:95" ht="15.75">
      <c r="B298" s="49" t="str">
        <f>PL!A65</f>
        <v/>
      </c>
      <c r="C298" s="53" t="str">
        <f>IF(PL!B65="","",PL!B65)</f>
        <v/>
      </c>
      <c r="D298" s="53" t="str">
        <f>IF(PL!C65="","",PL!C65)</f>
        <v/>
      </c>
      <c r="E298" s="52">
        <f t="shared" si="169"/>
        <v>51867</v>
      </c>
      <c r="F298" s="52">
        <f t="shared" si="170"/>
        <v>43830</v>
      </c>
      <c r="G298" s="39" t="str">
        <f t="shared" si="171"/>
        <v>2042-A</v>
      </c>
      <c r="H298" s="52" t="e">
        <f t="shared" si="172"/>
        <v>#N/A</v>
      </c>
      <c r="J298" s="49" t="str">
        <f>PL!D65</f>
        <v/>
      </c>
      <c r="K298" s="49" t="str">
        <f t="shared" si="173"/>
        <v/>
      </c>
      <c r="L298" s="49">
        <f t="shared" si="174"/>
        <v>0</v>
      </c>
      <c r="M298" s="49">
        <f t="shared" si="175"/>
        <v>0</v>
      </c>
      <c r="N298" s="49" t="e">
        <f t="shared" si="168"/>
        <v>#NUM!</v>
      </c>
      <c r="O298" s="49" t="e">
        <f t="shared" si="176"/>
        <v>#NUM!</v>
      </c>
      <c r="P298" s="49" t="e">
        <f t="shared" si="177"/>
        <v>#NUM!</v>
      </c>
      <c r="Q298" s="49" t="e">
        <f t="shared" si="178"/>
        <v>#NUM!</v>
      </c>
      <c r="R298" s="49" t="e">
        <f t="shared" si="179"/>
        <v>#NUM!</v>
      </c>
      <c r="S298" s="49" t="e">
        <f t="shared" si="180"/>
        <v>#NUM!</v>
      </c>
      <c r="T298" s="49" t="e">
        <f t="shared" si="181"/>
        <v>#NUM!</v>
      </c>
      <c r="U298" s="49" t="e">
        <f t="shared" si="182"/>
        <v>#NUM!</v>
      </c>
      <c r="V298" s="49" t="e">
        <f t="shared" si="183"/>
        <v>#NUM!</v>
      </c>
      <c r="W298" s="51" t="e">
        <f t="shared" si="184"/>
        <v>#NUM!</v>
      </c>
      <c r="X298" s="49" t="e">
        <f t="shared" si="185"/>
        <v>#NUM!</v>
      </c>
      <c r="Y298" s="49" t="e">
        <f t="shared" si="186"/>
        <v>#NUM!</v>
      </c>
      <c r="Z298" s="49" t="e">
        <f t="shared" si="187"/>
        <v>#NUM!</v>
      </c>
      <c r="AA298" s="49" t="e">
        <f t="shared" si="188"/>
        <v>#NUM!</v>
      </c>
      <c r="AB298" s="49" t="e">
        <f t="shared" si="189"/>
        <v>#NUM!</v>
      </c>
      <c r="AC298" s="49" t="e">
        <f t="shared" si="190"/>
        <v>#NUM!</v>
      </c>
      <c r="AD298" s="49" t="e">
        <f t="shared" si="191"/>
        <v>#NUM!</v>
      </c>
      <c r="AE298" s="49" t="e">
        <f t="shared" si="192"/>
        <v>#NUM!</v>
      </c>
      <c r="AF298" s="49" t="e">
        <f t="shared" si="193"/>
        <v>#NUM!</v>
      </c>
      <c r="AG298" s="49" t="e">
        <f t="shared" si="194"/>
        <v>#NUM!</v>
      </c>
      <c r="AH298" s="49" t="e">
        <f t="shared" si="195"/>
        <v>#NUM!</v>
      </c>
      <c r="AI298" s="49" t="e">
        <f t="shared" si="196"/>
        <v>#NUM!</v>
      </c>
      <c r="AJ298" s="49" t="e">
        <f t="shared" si="197"/>
        <v>#NUM!</v>
      </c>
      <c r="AK298" s="49" t="e">
        <f t="shared" si="198"/>
        <v>#NUM!</v>
      </c>
      <c r="AL298" s="49" t="e">
        <f t="shared" si="199"/>
        <v>#NUM!</v>
      </c>
      <c r="AM298" s="49" t="e">
        <f t="shared" si="200"/>
        <v>#NUM!</v>
      </c>
      <c r="AN298" s="49" t="e">
        <f t="shared" si="201"/>
        <v>#NUM!</v>
      </c>
      <c r="AO298" s="49" t="e">
        <f t="shared" si="202"/>
        <v>#NUM!</v>
      </c>
      <c r="AP298" s="49" t="e">
        <f t="shared" si="203"/>
        <v>#NUM!</v>
      </c>
      <c r="AQ298" s="49" t="e">
        <f t="shared" si="204"/>
        <v>#NUM!</v>
      </c>
      <c r="AR298" s="49" t="e">
        <f t="shared" si="205"/>
        <v>#NUM!</v>
      </c>
      <c r="AS298" s="49" t="e">
        <f t="shared" si="206"/>
        <v>#NUM!</v>
      </c>
      <c r="AT298" s="49" t="e">
        <f t="shared" si="207"/>
        <v>#NUM!</v>
      </c>
      <c r="AU298" s="49" t="e">
        <f t="shared" si="208"/>
        <v>#NUM!</v>
      </c>
      <c r="AV298" s="49" t="e">
        <f t="shared" si="209"/>
        <v>#NUM!</v>
      </c>
      <c r="AW298" s="49" t="e">
        <f t="shared" si="210"/>
        <v>#NUM!</v>
      </c>
      <c r="AX298" s="49" t="e">
        <f t="shared" si="211"/>
        <v>#NUM!</v>
      </c>
      <c r="AY298" s="49" t="e">
        <f t="shared" si="212"/>
        <v>#NUM!</v>
      </c>
      <c r="AZ298" s="49" t="e">
        <f t="shared" si="213"/>
        <v>#NUM!</v>
      </c>
      <c r="BA298" s="49" t="e">
        <f t="shared" si="214"/>
        <v>#NUM!</v>
      </c>
      <c r="BB298" s="49" t="e">
        <f t="shared" si="215"/>
        <v>#NUM!</v>
      </c>
      <c r="BC298" s="49" t="e">
        <f t="shared" si="216"/>
        <v>#NUM!</v>
      </c>
      <c r="BD298" s="49" t="e">
        <f t="shared" si="217"/>
        <v>#NUM!</v>
      </c>
      <c r="BE298" s="39" t="e">
        <f t="shared" si="218"/>
        <v>#NUM!</v>
      </c>
      <c r="BF298" s="39" t="e">
        <f t="shared" si="219"/>
        <v>#NUM!</v>
      </c>
      <c r="BG298" s="39" t="e">
        <f t="shared" si="220"/>
        <v>#NUM!</v>
      </c>
      <c r="BH298" s="39" t="e">
        <f t="shared" si="221"/>
        <v>#NUM!</v>
      </c>
      <c r="BI298" s="39" t="e">
        <f t="shared" si="222"/>
        <v>#NUM!</v>
      </c>
      <c r="BJ298" s="39" t="e">
        <f t="shared" si="223"/>
        <v>#NUM!</v>
      </c>
      <c r="BK298" s="39" t="e">
        <f t="shared" si="224"/>
        <v>#NUM!</v>
      </c>
      <c r="BL298" s="39" t="e">
        <f t="shared" si="225"/>
        <v>#NUM!</v>
      </c>
      <c r="BM298" s="39" t="e">
        <f t="shared" si="226"/>
        <v>#NUM!</v>
      </c>
      <c r="BN298" s="39" t="e">
        <f t="shared" si="227"/>
        <v>#NUM!</v>
      </c>
      <c r="BO298" s="39" t="e">
        <f t="shared" si="228"/>
        <v>#NUM!</v>
      </c>
      <c r="BP298" s="39" t="e">
        <f t="shared" si="229"/>
        <v>#NUM!</v>
      </c>
      <c r="BQ298" s="39" t="e">
        <f t="shared" si="230"/>
        <v>#NUM!</v>
      </c>
      <c r="BR298" s="39" t="e">
        <f t="shared" si="231"/>
        <v>#NUM!</v>
      </c>
      <c r="BS298" s="39" t="e">
        <f t="shared" si="232"/>
        <v>#NUM!</v>
      </c>
      <c r="BT298" s="39" t="e">
        <f t="shared" si="233"/>
        <v>#NUM!</v>
      </c>
      <c r="BU298" s="39" t="e">
        <f t="shared" si="234"/>
        <v>#NUM!</v>
      </c>
      <c r="BV298" s="39" t="e">
        <f t="shared" si="235"/>
        <v>#NUM!</v>
      </c>
      <c r="BW298" s="39" t="e">
        <f t="shared" si="236"/>
        <v>#NUM!</v>
      </c>
      <c r="BX298" s="39" t="e">
        <f t="shared" si="237"/>
        <v>#NUM!</v>
      </c>
      <c r="BY298" s="39" t="e">
        <f t="shared" si="238"/>
        <v>#NUM!</v>
      </c>
      <c r="BZ298" s="39" t="e">
        <f t="shared" si="239"/>
        <v>#NUM!</v>
      </c>
      <c r="CA298" s="39" t="e">
        <f t="shared" si="240"/>
        <v>#NUM!</v>
      </c>
      <c r="CB298" s="39" t="e">
        <f t="shared" si="241"/>
        <v>#NUM!</v>
      </c>
      <c r="CC298" s="39" t="e">
        <f t="shared" si="242"/>
        <v>#NUM!</v>
      </c>
      <c r="CD298" s="39" t="e">
        <f t="shared" si="243"/>
        <v>#NUM!</v>
      </c>
      <c r="CE298" s="39" t="e">
        <f t="shared" si="244"/>
        <v>#NUM!</v>
      </c>
      <c r="CF298" s="39" t="e">
        <f t="shared" si="245"/>
        <v>#NUM!</v>
      </c>
      <c r="CG298" s="39" t="e">
        <f t="shared" si="246"/>
        <v>#NUM!</v>
      </c>
      <c r="CH298" s="39" t="e">
        <f t="shared" si="247"/>
        <v>#NUM!</v>
      </c>
      <c r="CI298" s="39" t="e">
        <f t="shared" si="248"/>
        <v>#NUM!</v>
      </c>
      <c r="CJ298" s="39" t="e">
        <f t="shared" si="249"/>
        <v>#NUM!</v>
      </c>
      <c r="CK298" s="39" t="e">
        <f t="shared" si="250"/>
        <v>#NUM!</v>
      </c>
      <c r="CL298" s="39" t="e">
        <f t="shared" si="251"/>
        <v>#NUM!</v>
      </c>
      <c r="CM298" s="39" t="e">
        <f t="shared" si="252"/>
        <v>#NUM!</v>
      </c>
      <c r="CN298" s="39" t="e">
        <f t="shared" si="253"/>
        <v>#NUM!</v>
      </c>
      <c r="CO298" s="39" t="e">
        <f t="shared" si="254"/>
        <v>#NUM!</v>
      </c>
      <c r="CQ298" s="39" t="s">
        <v>57</v>
      </c>
    </row>
    <row r="299" spans="2:95" ht="15.75">
      <c r="B299" s="49" t="str">
        <f>PL!A66</f>
        <v/>
      </c>
      <c r="C299" s="53" t="str">
        <f>IF(PL!B66="","",PL!B66)</f>
        <v/>
      </c>
      <c r="D299" s="53" t="str">
        <f>IF(PL!C66="","",PL!C66)</f>
        <v/>
      </c>
      <c r="E299" s="52">
        <f t="shared" si="169"/>
        <v>52048</v>
      </c>
      <c r="F299" s="52">
        <f t="shared" si="170"/>
        <v>43830</v>
      </c>
      <c r="G299" s="39" t="str">
        <f t="shared" si="171"/>
        <v>2042-B</v>
      </c>
      <c r="H299" s="52" t="e">
        <f t="shared" si="172"/>
        <v>#N/A</v>
      </c>
      <c r="J299" s="49" t="str">
        <f>PL!D66</f>
        <v/>
      </c>
      <c r="K299" s="49" t="str">
        <f t="shared" si="173"/>
        <v/>
      </c>
      <c r="L299" s="49">
        <f t="shared" si="174"/>
        <v>0</v>
      </c>
      <c r="M299" s="49">
        <f t="shared" si="175"/>
        <v>0</v>
      </c>
      <c r="N299" s="49" t="e">
        <f t="shared" si="168"/>
        <v>#NUM!</v>
      </c>
      <c r="O299" s="49" t="e">
        <f t="shared" si="176"/>
        <v>#NUM!</v>
      </c>
      <c r="P299" s="49" t="e">
        <f t="shared" si="177"/>
        <v>#NUM!</v>
      </c>
      <c r="Q299" s="49" t="e">
        <f t="shared" si="178"/>
        <v>#NUM!</v>
      </c>
      <c r="R299" s="49" t="e">
        <f t="shared" si="179"/>
        <v>#NUM!</v>
      </c>
      <c r="S299" s="49" t="e">
        <f t="shared" si="180"/>
        <v>#NUM!</v>
      </c>
      <c r="T299" s="49" t="e">
        <f t="shared" si="181"/>
        <v>#NUM!</v>
      </c>
      <c r="U299" s="49" t="e">
        <f t="shared" si="182"/>
        <v>#NUM!</v>
      </c>
      <c r="V299" s="49" t="e">
        <f t="shared" si="183"/>
        <v>#NUM!</v>
      </c>
      <c r="W299" s="51" t="e">
        <f t="shared" si="184"/>
        <v>#NUM!</v>
      </c>
      <c r="X299" s="49" t="e">
        <f t="shared" si="185"/>
        <v>#NUM!</v>
      </c>
      <c r="Y299" s="49" t="e">
        <f t="shared" si="186"/>
        <v>#NUM!</v>
      </c>
      <c r="Z299" s="49" t="e">
        <f t="shared" si="187"/>
        <v>#NUM!</v>
      </c>
      <c r="AA299" s="49" t="e">
        <f t="shared" si="188"/>
        <v>#NUM!</v>
      </c>
      <c r="AB299" s="49" t="e">
        <f t="shared" si="189"/>
        <v>#NUM!</v>
      </c>
      <c r="AC299" s="49" t="e">
        <f t="shared" si="190"/>
        <v>#NUM!</v>
      </c>
      <c r="AD299" s="49" t="e">
        <f t="shared" si="191"/>
        <v>#NUM!</v>
      </c>
      <c r="AE299" s="49" t="e">
        <f t="shared" si="192"/>
        <v>#NUM!</v>
      </c>
      <c r="AF299" s="49" t="e">
        <f t="shared" si="193"/>
        <v>#NUM!</v>
      </c>
      <c r="AG299" s="49" t="e">
        <f t="shared" si="194"/>
        <v>#NUM!</v>
      </c>
      <c r="AH299" s="49" t="e">
        <f t="shared" si="195"/>
        <v>#NUM!</v>
      </c>
      <c r="AI299" s="49" t="e">
        <f t="shared" si="196"/>
        <v>#NUM!</v>
      </c>
      <c r="AJ299" s="49" t="e">
        <f t="shared" si="197"/>
        <v>#NUM!</v>
      </c>
      <c r="AK299" s="49" t="e">
        <f t="shared" si="198"/>
        <v>#NUM!</v>
      </c>
      <c r="AL299" s="49" t="e">
        <f t="shared" si="199"/>
        <v>#NUM!</v>
      </c>
      <c r="AM299" s="49" t="e">
        <f t="shared" si="200"/>
        <v>#NUM!</v>
      </c>
      <c r="AN299" s="49" t="e">
        <f t="shared" si="201"/>
        <v>#NUM!</v>
      </c>
      <c r="AO299" s="49" t="e">
        <f t="shared" si="202"/>
        <v>#NUM!</v>
      </c>
      <c r="AP299" s="49" t="e">
        <f t="shared" si="203"/>
        <v>#NUM!</v>
      </c>
      <c r="AQ299" s="49" t="e">
        <f t="shared" si="204"/>
        <v>#NUM!</v>
      </c>
      <c r="AR299" s="49" t="e">
        <f t="shared" si="205"/>
        <v>#NUM!</v>
      </c>
      <c r="AS299" s="49" t="e">
        <f t="shared" si="206"/>
        <v>#NUM!</v>
      </c>
      <c r="AT299" s="49" t="e">
        <f t="shared" si="207"/>
        <v>#NUM!</v>
      </c>
      <c r="AU299" s="49" t="e">
        <f t="shared" si="208"/>
        <v>#NUM!</v>
      </c>
      <c r="AV299" s="49" t="e">
        <f t="shared" si="209"/>
        <v>#NUM!</v>
      </c>
      <c r="AW299" s="49" t="e">
        <f t="shared" si="210"/>
        <v>#NUM!</v>
      </c>
      <c r="AX299" s="49" t="e">
        <f t="shared" si="211"/>
        <v>#NUM!</v>
      </c>
      <c r="AY299" s="49" t="e">
        <f t="shared" si="212"/>
        <v>#NUM!</v>
      </c>
      <c r="AZ299" s="49" t="e">
        <f t="shared" si="213"/>
        <v>#NUM!</v>
      </c>
      <c r="BA299" s="49" t="e">
        <f t="shared" si="214"/>
        <v>#NUM!</v>
      </c>
      <c r="BB299" s="49" t="e">
        <f t="shared" si="215"/>
        <v>#NUM!</v>
      </c>
      <c r="BC299" s="49" t="e">
        <f t="shared" si="216"/>
        <v>#NUM!</v>
      </c>
      <c r="BD299" s="49" t="e">
        <f t="shared" si="217"/>
        <v>#NUM!</v>
      </c>
      <c r="BE299" s="39" t="e">
        <f t="shared" si="218"/>
        <v>#NUM!</v>
      </c>
      <c r="BF299" s="39" t="e">
        <f t="shared" si="219"/>
        <v>#NUM!</v>
      </c>
      <c r="BG299" s="39" t="e">
        <f t="shared" si="220"/>
        <v>#NUM!</v>
      </c>
      <c r="BH299" s="39" t="e">
        <f t="shared" si="221"/>
        <v>#NUM!</v>
      </c>
      <c r="BI299" s="39" t="e">
        <f t="shared" si="222"/>
        <v>#NUM!</v>
      </c>
      <c r="BJ299" s="39" t="e">
        <f t="shared" si="223"/>
        <v>#NUM!</v>
      </c>
      <c r="BK299" s="39" t="e">
        <f t="shared" si="224"/>
        <v>#NUM!</v>
      </c>
      <c r="BL299" s="39" t="e">
        <f t="shared" si="225"/>
        <v>#NUM!</v>
      </c>
      <c r="BM299" s="39" t="e">
        <f t="shared" si="226"/>
        <v>#NUM!</v>
      </c>
      <c r="BN299" s="39" t="e">
        <f t="shared" si="227"/>
        <v>#NUM!</v>
      </c>
      <c r="BO299" s="39" t="e">
        <f t="shared" si="228"/>
        <v>#NUM!</v>
      </c>
      <c r="BP299" s="39" t="e">
        <f t="shared" si="229"/>
        <v>#NUM!</v>
      </c>
      <c r="BQ299" s="39" t="e">
        <f t="shared" si="230"/>
        <v>#NUM!</v>
      </c>
      <c r="BR299" s="39" t="e">
        <f t="shared" si="231"/>
        <v>#NUM!</v>
      </c>
      <c r="BS299" s="39" t="e">
        <f t="shared" si="232"/>
        <v>#NUM!</v>
      </c>
      <c r="BT299" s="39" t="e">
        <f t="shared" si="233"/>
        <v>#NUM!</v>
      </c>
      <c r="BU299" s="39" t="e">
        <f t="shared" si="234"/>
        <v>#NUM!</v>
      </c>
      <c r="BV299" s="39" t="e">
        <f t="shared" si="235"/>
        <v>#NUM!</v>
      </c>
      <c r="BW299" s="39" t="e">
        <f t="shared" si="236"/>
        <v>#NUM!</v>
      </c>
      <c r="BX299" s="39" t="e">
        <f t="shared" si="237"/>
        <v>#NUM!</v>
      </c>
      <c r="BY299" s="39" t="e">
        <f t="shared" si="238"/>
        <v>#NUM!</v>
      </c>
      <c r="BZ299" s="39" t="e">
        <f t="shared" si="239"/>
        <v>#NUM!</v>
      </c>
      <c r="CA299" s="39" t="e">
        <f t="shared" si="240"/>
        <v>#NUM!</v>
      </c>
      <c r="CB299" s="39" t="e">
        <f t="shared" si="241"/>
        <v>#NUM!</v>
      </c>
      <c r="CC299" s="39" t="e">
        <f t="shared" si="242"/>
        <v>#NUM!</v>
      </c>
      <c r="CD299" s="39" t="e">
        <f t="shared" si="243"/>
        <v>#NUM!</v>
      </c>
      <c r="CE299" s="39" t="e">
        <f t="shared" si="244"/>
        <v>#NUM!</v>
      </c>
      <c r="CF299" s="39" t="e">
        <f t="shared" si="245"/>
        <v>#NUM!</v>
      </c>
      <c r="CG299" s="39" t="e">
        <f t="shared" si="246"/>
        <v>#NUM!</v>
      </c>
      <c r="CH299" s="39" t="e">
        <f t="shared" si="247"/>
        <v>#NUM!</v>
      </c>
      <c r="CI299" s="39" t="e">
        <f t="shared" si="248"/>
        <v>#NUM!</v>
      </c>
      <c r="CJ299" s="39" t="e">
        <f t="shared" si="249"/>
        <v>#NUM!</v>
      </c>
      <c r="CK299" s="39" t="e">
        <f t="shared" si="250"/>
        <v>#NUM!</v>
      </c>
      <c r="CL299" s="39" t="e">
        <f t="shared" si="251"/>
        <v>#NUM!</v>
      </c>
      <c r="CM299" s="39" t="e">
        <f t="shared" si="252"/>
        <v>#NUM!</v>
      </c>
      <c r="CN299" s="39" t="e">
        <f t="shared" si="253"/>
        <v>#NUM!</v>
      </c>
      <c r="CO299" s="39" t="e">
        <f t="shared" si="254"/>
        <v>#NUM!</v>
      </c>
      <c r="CQ299" s="39" t="s">
        <v>57</v>
      </c>
    </row>
    <row r="300" spans="2:95" ht="15.75">
      <c r="B300" s="49" t="str">
        <f>PL!A67</f>
        <v/>
      </c>
      <c r="C300" s="53" t="str">
        <f>IF(PL!B67="","",PL!B67)</f>
        <v/>
      </c>
      <c r="D300" s="53" t="str">
        <f>IF(PL!C67="","",PL!C67)</f>
        <v/>
      </c>
      <c r="E300" s="52">
        <f t="shared" si="169"/>
        <v>52232</v>
      </c>
      <c r="F300" s="52">
        <f t="shared" si="170"/>
        <v>43830</v>
      </c>
      <c r="G300" s="39" t="str">
        <f t="shared" si="171"/>
        <v>2043-A</v>
      </c>
      <c r="H300" s="52" t="e">
        <f t="shared" si="172"/>
        <v>#N/A</v>
      </c>
      <c r="J300" s="49" t="str">
        <f>PL!D67</f>
        <v/>
      </c>
      <c r="K300" s="49" t="str">
        <f t="shared" si="173"/>
        <v/>
      </c>
      <c r="L300" s="49">
        <f t="shared" si="174"/>
        <v>0</v>
      </c>
      <c r="M300" s="49">
        <f t="shared" si="175"/>
        <v>0</v>
      </c>
      <c r="N300" s="49" t="e">
        <f t="shared" si="168"/>
        <v>#NUM!</v>
      </c>
      <c r="O300" s="49" t="e">
        <f t="shared" si="176"/>
        <v>#NUM!</v>
      </c>
      <c r="P300" s="49" t="e">
        <f t="shared" si="177"/>
        <v>#NUM!</v>
      </c>
      <c r="Q300" s="49" t="e">
        <f t="shared" si="178"/>
        <v>#NUM!</v>
      </c>
      <c r="R300" s="49" t="e">
        <f t="shared" si="179"/>
        <v>#NUM!</v>
      </c>
      <c r="S300" s="49" t="e">
        <f t="shared" si="180"/>
        <v>#NUM!</v>
      </c>
      <c r="T300" s="49" t="e">
        <f t="shared" si="181"/>
        <v>#NUM!</v>
      </c>
      <c r="U300" s="49" t="e">
        <f t="shared" si="182"/>
        <v>#NUM!</v>
      </c>
      <c r="V300" s="49" t="e">
        <f t="shared" si="183"/>
        <v>#NUM!</v>
      </c>
      <c r="W300" s="51" t="e">
        <f t="shared" si="184"/>
        <v>#NUM!</v>
      </c>
      <c r="X300" s="49" t="e">
        <f t="shared" si="185"/>
        <v>#NUM!</v>
      </c>
      <c r="Y300" s="49" t="e">
        <f t="shared" si="186"/>
        <v>#NUM!</v>
      </c>
      <c r="Z300" s="49" t="e">
        <f t="shared" si="187"/>
        <v>#NUM!</v>
      </c>
      <c r="AA300" s="49" t="e">
        <f t="shared" si="188"/>
        <v>#NUM!</v>
      </c>
      <c r="AB300" s="49" t="e">
        <f t="shared" si="189"/>
        <v>#NUM!</v>
      </c>
      <c r="AC300" s="49" t="e">
        <f t="shared" si="190"/>
        <v>#NUM!</v>
      </c>
      <c r="AD300" s="49" t="e">
        <f t="shared" si="191"/>
        <v>#NUM!</v>
      </c>
      <c r="AE300" s="49" t="e">
        <f t="shared" si="192"/>
        <v>#NUM!</v>
      </c>
      <c r="AF300" s="49" t="e">
        <f t="shared" si="193"/>
        <v>#NUM!</v>
      </c>
      <c r="AG300" s="49" t="e">
        <f t="shared" si="194"/>
        <v>#NUM!</v>
      </c>
      <c r="AH300" s="49" t="e">
        <f t="shared" si="195"/>
        <v>#NUM!</v>
      </c>
      <c r="AI300" s="49" t="e">
        <f t="shared" si="196"/>
        <v>#NUM!</v>
      </c>
      <c r="AJ300" s="49" t="e">
        <f t="shared" si="197"/>
        <v>#NUM!</v>
      </c>
      <c r="AK300" s="49" t="e">
        <f t="shared" si="198"/>
        <v>#NUM!</v>
      </c>
      <c r="AL300" s="49" t="e">
        <f t="shared" si="199"/>
        <v>#NUM!</v>
      </c>
      <c r="AM300" s="49" t="e">
        <f t="shared" si="200"/>
        <v>#NUM!</v>
      </c>
      <c r="AN300" s="49" t="e">
        <f t="shared" si="201"/>
        <v>#NUM!</v>
      </c>
      <c r="AO300" s="49" t="e">
        <f t="shared" si="202"/>
        <v>#NUM!</v>
      </c>
      <c r="AP300" s="49" t="e">
        <f t="shared" si="203"/>
        <v>#NUM!</v>
      </c>
      <c r="AQ300" s="49" t="e">
        <f t="shared" si="204"/>
        <v>#NUM!</v>
      </c>
      <c r="AR300" s="49" t="e">
        <f t="shared" si="205"/>
        <v>#NUM!</v>
      </c>
      <c r="AS300" s="49" t="e">
        <f t="shared" si="206"/>
        <v>#NUM!</v>
      </c>
      <c r="AT300" s="49" t="e">
        <f t="shared" si="207"/>
        <v>#NUM!</v>
      </c>
      <c r="AU300" s="49" t="e">
        <f t="shared" si="208"/>
        <v>#NUM!</v>
      </c>
      <c r="AV300" s="49" t="e">
        <f t="shared" si="209"/>
        <v>#NUM!</v>
      </c>
      <c r="AW300" s="49" t="e">
        <f t="shared" si="210"/>
        <v>#NUM!</v>
      </c>
      <c r="AX300" s="49" t="e">
        <f t="shared" si="211"/>
        <v>#NUM!</v>
      </c>
      <c r="AY300" s="49" t="e">
        <f t="shared" si="212"/>
        <v>#NUM!</v>
      </c>
      <c r="AZ300" s="49" t="e">
        <f t="shared" si="213"/>
        <v>#NUM!</v>
      </c>
      <c r="BA300" s="49" t="e">
        <f t="shared" si="214"/>
        <v>#NUM!</v>
      </c>
      <c r="BB300" s="49" t="e">
        <f t="shared" si="215"/>
        <v>#NUM!</v>
      </c>
      <c r="BC300" s="49" t="e">
        <f t="shared" si="216"/>
        <v>#NUM!</v>
      </c>
      <c r="BD300" s="49" t="e">
        <f t="shared" si="217"/>
        <v>#NUM!</v>
      </c>
      <c r="BE300" s="39" t="e">
        <f t="shared" si="218"/>
        <v>#NUM!</v>
      </c>
      <c r="BF300" s="39" t="e">
        <f t="shared" si="219"/>
        <v>#NUM!</v>
      </c>
      <c r="BG300" s="39" t="e">
        <f t="shared" si="220"/>
        <v>#NUM!</v>
      </c>
      <c r="BH300" s="39" t="e">
        <f t="shared" si="221"/>
        <v>#NUM!</v>
      </c>
      <c r="BI300" s="39" t="e">
        <f t="shared" si="222"/>
        <v>#NUM!</v>
      </c>
      <c r="BJ300" s="39" t="e">
        <f t="shared" si="223"/>
        <v>#NUM!</v>
      </c>
      <c r="BK300" s="39" t="e">
        <f t="shared" si="224"/>
        <v>#NUM!</v>
      </c>
      <c r="BL300" s="39" t="e">
        <f t="shared" si="225"/>
        <v>#NUM!</v>
      </c>
      <c r="BM300" s="39" t="e">
        <f t="shared" si="226"/>
        <v>#NUM!</v>
      </c>
      <c r="BN300" s="39" t="e">
        <f t="shared" si="227"/>
        <v>#NUM!</v>
      </c>
      <c r="BO300" s="39" t="e">
        <f t="shared" si="228"/>
        <v>#NUM!</v>
      </c>
      <c r="BP300" s="39" t="e">
        <f t="shared" si="229"/>
        <v>#NUM!</v>
      </c>
      <c r="BQ300" s="39" t="e">
        <f t="shared" si="230"/>
        <v>#NUM!</v>
      </c>
      <c r="BR300" s="39" t="e">
        <f t="shared" si="231"/>
        <v>#NUM!</v>
      </c>
      <c r="BS300" s="39" t="e">
        <f t="shared" si="232"/>
        <v>#NUM!</v>
      </c>
      <c r="BT300" s="39" t="e">
        <f t="shared" si="233"/>
        <v>#NUM!</v>
      </c>
      <c r="BU300" s="39" t="e">
        <f t="shared" si="234"/>
        <v>#NUM!</v>
      </c>
      <c r="BV300" s="39" t="e">
        <f t="shared" si="235"/>
        <v>#NUM!</v>
      </c>
      <c r="BW300" s="39" t="e">
        <f t="shared" si="236"/>
        <v>#NUM!</v>
      </c>
      <c r="BX300" s="39" t="e">
        <f t="shared" si="237"/>
        <v>#NUM!</v>
      </c>
      <c r="BY300" s="39" t="e">
        <f t="shared" si="238"/>
        <v>#NUM!</v>
      </c>
      <c r="BZ300" s="39" t="e">
        <f t="shared" si="239"/>
        <v>#NUM!</v>
      </c>
      <c r="CA300" s="39" t="e">
        <f t="shared" si="240"/>
        <v>#NUM!</v>
      </c>
      <c r="CB300" s="39" t="e">
        <f t="shared" si="241"/>
        <v>#NUM!</v>
      </c>
      <c r="CC300" s="39" t="e">
        <f t="shared" si="242"/>
        <v>#NUM!</v>
      </c>
      <c r="CD300" s="39" t="e">
        <f t="shared" si="243"/>
        <v>#NUM!</v>
      </c>
      <c r="CE300" s="39" t="e">
        <f t="shared" si="244"/>
        <v>#NUM!</v>
      </c>
      <c r="CF300" s="39" t="e">
        <f t="shared" si="245"/>
        <v>#NUM!</v>
      </c>
      <c r="CG300" s="39" t="e">
        <f t="shared" si="246"/>
        <v>#NUM!</v>
      </c>
      <c r="CH300" s="39" t="e">
        <f t="shared" si="247"/>
        <v>#NUM!</v>
      </c>
      <c r="CI300" s="39" t="e">
        <f t="shared" si="248"/>
        <v>#NUM!</v>
      </c>
      <c r="CJ300" s="39" t="e">
        <f t="shared" si="249"/>
        <v>#NUM!</v>
      </c>
      <c r="CK300" s="39" t="e">
        <f t="shared" si="250"/>
        <v>#NUM!</v>
      </c>
      <c r="CL300" s="39" t="e">
        <f t="shared" si="251"/>
        <v>#NUM!</v>
      </c>
      <c r="CM300" s="39" t="e">
        <f t="shared" si="252"/>
        <v>#NUM!</v>
      </c>
      <c r="CN300" s="39" t="e">
        <f t="shared" si="253"/>
        <v>#NUM!</v>
      </c>
      <c r="CO300" s="39" t="e">
        <f t="shared" si="254"/>
        <v>#NUM!</v>
      </c>
      <c r="CQ300" s="39" t="s">
        <v>57</v>
      </c>
    </row>
    <row r="301" spans="2:95" ht="15.75">
      <c r="B301" s="49" t="str">
        <f>PL!A68</f>
        <v/>
      </c>
      <c r="C301" s="53" t="str">
        <f>IF(PL!B68="","",PL!B68)</f>
        <v/>
      </c>
      <c r="D301" s="53" t="str">
        <f>IF(PL!C68="","",PL!C68)</f>
        <v/>
      </c>
      <c r="E301" s="52">
        <f t="shared" si="169"/>
        <v>52413</v>
      </c>
      <c r="F301" s="52">
        <f t="shared" si="170"/>
        <v>43830</v>
      </c>
      <c r="G301" s="39" t="str">
        <f t="shared" si="171"/>
        <v>2043-B</v>
      </c>
      <c r="H301" s="52" t="e">
        <f t="shared" si="172"/>
        <v>#N/A</v>
      </c>
      <c r="J301" s="49" t="str">
        <f>PL!D68</f>
        <v/>
      </c>
      <c r="K301" s="49" t="str">
        <f t="shared" si="173"/>
        <v/>
      </c>
      <c r="L301" s="49">
        <f t="shared" si="174"/>
        <v>0</v>
      </c>
      <c r="M301" s="49">
        <f t="shared" si="175"/>
        <v>0</v>
      </c>
      <c r="N301" s="49" t="e">
        <f t="shared" si="168"/>
        <v>#NUM!</v>
      </c>
      <c r="O301" s="49" t="e">
        <f t="shared" si="176"/>
        <v>#NUM!</v>
      </c>
      <c r="P301" s="49" t="e">
        <f t="shared" si="177"/>
        <v>#NUM!</v>
      </c>
      <c r="Q301" s="49" t="e">
        <f t="shared" si="178"/>
        <v>#NUM!</v>
      </c>
      <c r="R301" s="49" t="e">
        <f t="shared" si="179"/>
        <v>#NUM!</v>
      </c>
      <c r="S301" s="49" t="e">
        <f t="shared" si="180"/>
        <v>#NUM!</v>
      </c>
      <c r="T301" s="49" t="e">
        <f t="shared" si="181"/>
        <v>#NUM!</v>
      </c>
      <c r="U301" s="49" t="e">
        <f t="shared" si="182"/>
        <v>#NUM!</v>
      </c>
      <c r="V301" s="49" t="e">
        <f t="shared" si="183"/>
        <v>#NUM!</v>
      </c>
      <c r="W301" s="51" t="e">
        <f t="shared" si="184"/>
        <v>#NUM!</v>
      </c>
      <c r="X301" s="49" t="e">
        <f t="shared" si="185"/>
        <v>#NUM!</v>
      </c>
      <c r="Y301" s="49" t="e">
        <f t="shared" si="186"/>
        <v>#NUM!</v>
      </c>
      <c r="Z301" s="49" t="e">
        <f t="shared" si="187"/>
        <v>#NUM!</v>
      </c>
      <c r="AA301" s="49" t="e">
        <f t="shared" si="188"/>
        <v>#NUM!</v>
      </c>
      <c r="AB301" s="49" t="e">
        <f t="shared" si="189"/>
        <v>#NUM!</v>
      </c>
      <c r="AC301" s="49" t="e">
        <f t="shared" si="190"/>
        <v>#NUM!</v>
      </c>
      <c r="AD301" s="49" t="e">
        <f t="shared" si="191"/>
        <v>#NUM!</v>
      </c>
      <c r="AE301" s="49" t="e">
        <f t="shared" si="192"/>
        <v>#NUM!</v>
      </c>
      <c r="AF301" s="49" t="e">
        <f t="shared" si="193"/>
        <v>#NUM!</v>
      </c>
      <c r="AG301" s="49" t="e">
        <f t="shared" si="194"/>
        <v>#NUM!</v>
      </c>
      <c r="AH301" s="49" t="e">
        <f t="shared" si="195"/>
        <v>#NUM!</v>
      </c>
      <c r="AI301" s="49" t="e">
        <f t="shared" si="196"/>
        <v>#NUM!</v>
      </c>
      <c r="AJ301" s="49" t="e">
        <f t="shared" si="197"/>
        <v>#NUM!</v>
      </c>
      <c r="AK301" s="49" t="e">
        <f t="shared" si="198"/>
        <v>#NUM!</v>
      </c>
      <c r="AL301" s="49" t="e">
        <f t="shared" si="199"/>
        <v>#NUM!</v>
      </c>
      <c r="AM301" s="49" t="e">
        <f t="shared" si="200"/>
        <v>#NUM!</v>
      </c>
      <c r="AN301" s="49" t="e">
        <f t="shared" si="201"/>
        <v>#NUM!</v>
      </c>
      <c r="AO301" s="49" t="e">
        <f t="shared" si="202"/>
        <v>#NUM!</v>
      </c>
      <c r="AP301" s="49" t="e">
        <f t="shared" si="203"/>
        <v>#NUM!</v>
      </c>
      <c r="AQ301" s="49" t="e">
        <f t="shared" si="204"/>
        <v>#NUM!</v>
      </c>
      <c r="AR301" s="49" t="e">
        <f t="shared" si="205"/>
        <v>#NUM!</v>
      </c>
      <c r="AS301" s="49" t="e">
        <f t="shared" si="206"/>
        <v>#NUM!</v>
      </c>
      <c r="AT301" s="49" t="e">
        <f t="shared" si="207"/>
        <v>#NUM!</v>
      </c>
      <c r="AU301" s="49" t="e">
        <f t="shared" si="208"/>
        <v>#NUM!</v>
      </c>
      <c r="AV301" s="49" t="e">
        <f t="shared" si="209"/>
        <v>#NUM!</v>
      </c>
      <c r="AW301" s="49" t="e">
        <f t="shared" si="210"/>
        <v>#NUM!</v>
      </c>
      <c r="AX301" s="49" t="e">
        <f t="shared" si="211"/>
        <v>#NUM!</v>
      </c>
      <c r="AY301" s="49" t="e">
        <f t="shared" si="212"/>
        <v>#NUM!</v>
      </c>
      <c r="AZ301" s="49" t="e">
        <f t="shared" si="213"/>
        <v>#NUM!</v>
      </c>
      <c r="BA301" s="49" t="e">
        <f t="shared" si="214"/>
        <v>#NUM!</v>
      </c>
      <c r="BB301" s="49" t="e">
        <f t="shared" si="215"/>
        <v>#NUM!</v>
      </c>
      <c r="BC301" s="49" t="e">
        <f t="shared" si="216"/>
        <v>#NUM!</v>
      </c>
      <c r="BD301" s="49" t="e">
        <f t="shared" si="217"/>
        <v>#NUM!</v>
      </c>
      <c r="BE301" s="39" t="e">
        <f t="shared" si="218"/>
        <v>#NUM!</v>
      </c>
      <c r="BF301" s="39" t="e">
        <f t="shared" si="219"/>
        <v>#NUM!</v>
      </c>
      <c r="BG301" s="39" t="e">
        <f t="shared" si="220"/>
        <v>#NUM!</v>
      </c>
      <c r="BH301" s="39" t="e">
        <f t="shared" si="221"/>
        <v>#NUM!</v>
      </c>
      <c r="BI301" s="39" t="e">
        <f t="shared" si="222"/>
        <v>#NUM!</v>
      </c>
      <c r="BJ301" s="39" t="e">
        <f t="shared" si="223"/>
        <v>#NUM!</v>
      </c>
      <c r="BK301" s="39" t="e">
        <f t="shared" si="224"/>
        <v>#NUM!</v>
      </c>
      <c r="BL301" s="39" t="e">
        <f t="shared" si="225"/>
        <v>#NUM!</v>
      </c>
      <c r="BM301" s="39" t="e">
        <f t="shared" si="226"/>
        <v>#NUM!</v>
      </c>
      <c r="BN301" s="39" t="e">
        <f t="shared" si="227"/>
        <v>#NUM!</v>
      </c>
      <c r="BO301" s="39" t="e">
        <f t="shared" si="228"/>
        <v>#NUM!</v>
      </c>
      <c r="BP301" s="39" t="e">
        <f t="shared" si="229"/>
        <v>#NUM!</v>
      </c>
      <c r="BQ301" s="39" t="e">
        <f t="shared" si="230"/>
        <v>#NUM!</v>
      </c>
      <c r="BR301" s="39" t="e">
        <f t="shared" si="231"/>
        <v>#NUM!</v>
      </c>
      <c r="BS301" s="39" t="e">
        <f t="shared" si="232"/>
        <v>#NUM!</v>
      </c>
      <c r="BT301" s="39" t="e">
        <f t="shared" si="233"/>
        <v>#NUM!</v>
      </c>
      <c r="BU301" s="39" t="e">
        <f t="shared" si="234"/>
        <v>#NUM!</v>
      </c>
      <c r="BV301" s="39" t="e">
        <f t="shared" si="235"/>
        <v>#NUM!</v>
      </c>
      <c r="BW301" s="39" t="e">
        <f t="shared" si="236"/>
        <v>#NUM!</v>
      </c>
      <c r="BX301" s="39" t="e">
        <f t="shared" si="237"/>
        <v>#NUM!</v>
      </c>
      <c r="BY301" s="39" t="e">
        <f t="shared" si="238"/>
        <v>#NUM!</v>
      </c>
      <c r="BZ301" s="39" t="e">
        <f t="shared" si="239"/>
        <v>#NUM!</v>
      </c>
      <c r="CA301" s="39" t="e">
        <f t="shared" si="240"/>
        <v>#NUM!</v>
      </c>
      <c r="CB301" s="39" t="e">
        <f t="shared" si="241"/>
        <v>#NUM!</v>
      </c>
      <c r="CC301" s="39" t="e">
        <f t="shared" si="242"/>
        <v>#NUM!</v>
      </c>
      <c r="CD301" s="39" t="e">
        <f t="shared" si="243"/>
        <v>#NUM!</v>
      </c>
      <c r="CE301" s="39" t="e">
        <f t="shared" si="244"/>
        <v>#NUM!</v>
      </c>
      <c r="CF301" s="39" t="e">
        <f t="shared" si="245"/>
        <v>#NUM!</v>
      </c>
      <c r="CG301" s="39" t="e">
        <f t="shared" si="246"/>
        <v>#NUM!</v>
      </c>
      <c r="CH301" s="39" t="e">
        <f t="shared" si="247"/>
        <v>#NUM!</v>
      </c>
      <c r="CI301" s="39" t="e">
        <f t="shared" si="248"/>
        <v>#NUM!</v>
      </c>
      <c r="CJ301" s="39" t="e">
        <f t="shared" si="249"/>
        <v>#NUM!</v>
      </c>
      <c r="CK301" s="39" t="e">
        <f t="shared" si="250"/>
        <v>#NUM!</v>
      </c>
      <c r="CL301" s="39" t="e">
        <f t="shared" si="251"/>
        <v>#NUM!</v>
      </c>
      <c r="CM301" s="39" t="e">
        <f t="shared" si="252"/>
        <v>#NUM!</v>
      </c>
      <c r="CN301" s="39" t="e">
        <f t="shared" si="253"/>
        <v>#NUM!</v>
      </c>
      <c r="CO301" s="39" t="e">
        <f t="shared" si="254"/>
        <v>#NUM!</v>
      </c>
      <c r="CQ301" s="39" t="s">
        <v>57</v>
      </c>
    </row>
    <row r="302" spans="2:95" ht="15.75">
      <c r="B302" s="49" t="str">
        <f>PL!A69</f>
        <v/>
      </c>
      <c r="C302" s="53" t="str">
        <f>IF(PL!B69="","",PL!B69)</f>
        <v/>
      </c>
      <c r="D302" s="53" t="str">
        <f>IF(PL!C69="","",PL!C69)</f>
        <v/>
      </c>
      <c r="E302" s="52">
        <f t="shared" si="169"/>
        <v>52597</v>
      </c>
      <c r="F302" s="52">
        <f t="shared" si="170"/>
        <v>43830</v>
      </c>
      <c r="G302" s="39" t="str">
        <f t="shared" si="171"/>
        <v>2044-A</v>
      </c>
      <c r="H302" s="52" t="e">
        <f t="shared" si="172"/>
        <v>#N/A</v>
      </c>
      <c r="J302" s="49" t="str">
        <f>PL!D69</f>
        <v/>
      </c>
      <c r="K302" s="49" t="str">
        <f t="shared" si="173"/>
        <v/>
      </c>
      <c r="L302" s="49">
        <f t="shared" si="174"/>
        <v>0</v>
      </c>
      <c r="M302" s="49">
        <f t="shared" si="175"/>
        <v>0</v>
      </c>
      <c r="N302" s="49" t="e">
        <f t="shared" si="168"/>
        <v>#NUM!</v>
      </c>
      <c r="O302" s="49" t="e">
        <f t="shared" si="176"/>
        <v>#NUM!</v>
      </c>
      <c r="P302" s="49" t="e">
        <f t="shared" si="177"/>
        <v>#NUM!</v>
      </c>
      <c r="Q302" s="49" t="e">
        <f t="shared" si="178"/>
        <v>#NUM!</v>
      </c>
      <c r="R302" s="49" t="e">
        <f t="shared" si="179"/>
        <v>#NUM!</v>
      </c>
      <c r="S302" s="49" t="e">
        <f t="shared" si="180"/>
        <v>#NUM!</v>
      </c>
      <c r="T302" s="49" t="e">
        <f t="shared" si="181"/>
        <v>#NUM!</v>
      </c>
      <c r="U302" s="49" t="e">
        <f t="shared" si="182"/>
        <v>#NUM!</v>
      </c>
      <c r="V302" s="49" t="e">
        <f t="shared" si="183"/>
        <v>#NUM!</v>
      </c>
      <c r="W302" s="51" t="e">
        <f t="shared" si="184"/>
        <v>#NUM!</v>
      </c>
      <c r="X302" s="49" t="e">
        <f t="shared" si="185"/>
        <v>#NUM!</v>
      </c>
      <c r="Y302" s="49" t="e">
        <f t="shared" si="186"/>
        <v>#NUM!</v>
      </c>
      <c r="Z302" s="49" t="e">
        <f t="shared" si="187"/>
        <v>#NUM!</v>
      </c>
      <c r="AA302" s="49" t="e">
        <f t="shared" si="188"/>
        <v>#NUM!</v>
      </c>
      <c r="AB302" s="49" t="e">
        <f t="shared" si="189"/>
        <v>#NUM!</v>
      </c>
      <c r="AC302" s="49" t="e">
        <f t="shared" si="190"/>
        <v>#NUM!</v>
      </c>
      <c r="AD302" s="49" t="e">
        <f t="shared" si="191"/>
        <v>#NUM!</v>
      </c>
      <c r="AE302" s="49" t="e">
        <f t="shared" si="192"/>
        <v>#NUM!</v>
      </c>
      <c r="AF302" s="49" t="e">
        <f t="shared" si="193"/>
        <v>#NUM!</v>
      </c>
      <c r="AG302" s="49" t="e">
        <f t="shared" si="194"/>
        <v>#NUM!</v>
      </c>
      <c r="AH302" s="49" t="e">
        <f t="shared" si="195"/>
        <v>#NUM!</v>
      </c>
      <c r="AI302" s="49" t="e">
        <f t="shared" si="196"/>
        <v>#NUM!</v>
      </c>
      <c r="AJ302" s="49" t="e">
        <f t="shared" si="197"/>
        <v>#NUM!</v>
      </c>
      <c r="AK302" s="49" t="e">
        <f t="shared" si="198"/>
        <v>#NUM!</v>
      </c>
      <c r="AL302" s="49" t="e">
        <f t="shared" si="199"/>
        <v>#NUM!</v>
      </c>
      <c r="AM302" s="49" t="e">
        <f t="shared" si="200"/>
        <v>#NUM!</v>
      </c>
      <c r="AN302" s="49" t="e">
        <f t="shared" si="201"/>
        <v>#NUM!</v>
      </c>
      <c r="AO302" s="49" t="e">
        <f t="shared" si="202"/>
        <v>#NUM!</v>
      </c>
      <c r="AP302" s="49" t="e">
        <f t="shared" si="203"/>
        <v>#NUM!</v>
      </c>
      <c r="AQ302" s="49" t="e">
        <f t="shared" si="204"/>
        <v>#NUM!</v>
      </c>
      <c r="AR302" s="49" t="e">
        <f t="shared" si="205"/>
        <v>#NUM!</v>
      </c>
      <c r="AS302" s="49" t="e">
        <f t="shared" si="206"/>
        <v>#NUM!</v>
      </c>
      <c r="AT302" s="49" t="e">
        <f t="shared" si="207"/>
        <v>#NUM!</v>
      </c>
      <c r="AU302" s="49" t="e">
        <f t="shared" si="208"/>
        <v>#NUM!</v>
      </c>
      <c r="AV302" s="49" t="e">
        <f t="shared" si="209"/>
        <v>#NUM!</v>
      </c>
      <c r="AW302" s="49" t="e">
        <f t="shared" si="210"/>
        <v>#NUM!</v>
      </c>
      <c r="AX302" s="49" t="e">
        <f t="shared" si="211"/>
        <v>#NUM!</v>
      </c>
      <c r="AY302" s="49" t="e">
        <f t="shared" si="212"/>
        <v>#NUM!</v>
      </c>
      <c r="AZ302" s="49" t="e">
        <f t="shared" si="213"/>
        <v>#NUM!</v>
      </c>
      <c r="BA302" s="49" t="e">
        <f t="shared" si="214"/>
        <v>#NUM!</v>
      </c>
      <c r="BB302" s="49" t="e">
        <f t="shared" si="215"/>
        <v>#NUM!</v>
      </c>
      <c r="BC302" s="49" t="e">
        <f t="shared" si="216"/>
        <v>#NUM!</v>
      </c>
      <c r="BD302" s="49" t="e">
        <f t="shared" si="217"/>
        <v>#NUM!</v>
      </c>
      <c r="BE302" s="39" t="e">
        <f t="shared" si="218"/>
        <v>#NUM!</v>
      </c>
      <c r="BF302" s="39" t="e">
        <f t="shared" si="219"/>
        <v>#NUM!</v>
      </c>
      <c r="BG302" s="39" t="e">
        <f t="shared" si="220"/>
        <v>#NUM!</v>
      </c>
      <c r="BH302" s="39" t="e">
        <f t="shared" si="221"/>
        <v>#NUM!</v>
      </c>
      <c r="BI302" s="39" t="e">
        <f t="shared" si="222"/>
        <v>#NUM!</v>
      </c>
      <c r="BJ302" s="39" t="e">
        <f t="shared" si="223"/>
        <v>#NUM!</v>
      </c>
      <c r="BK302" s="39" t="e">
        <f t="shared" si="224"/>
        <v>#NUM!</v>
      </c>
      <c r="BL302" s="39" t="e">
        <f t="shared" si="225"/>
        <v>#NUM!</v>
      </c>
      <c r="BM302" s="39" t="e">
        <f t="shared" si="226"/>
        <v>#NUM!</v>
      </c>
      <c r="BN302" s="39" t="e">
        <f t="shared" si="227"/>
        <v>#NUM!</v>
      </c>
      <c r="BO302" s="39" t="e">
        <f t="shared" si="228"/>
        <v>#NUM!</v>
      </c>
      <c r="BP302" s="39" t="e">
        <f t="shared" si="229"/>
        <v>#NUM!</v>
      </c>
      <c r="BQ302" s="39" t="e">
        <f t="shared" si="230"/>
        <v>#NUM!</v>
      </c>
      <c r="BR302" s="39" t="e">
        <f t="shared" si="231"/>
        <v>#NUM!</v>
      </c>
      <c r="BS302" s="39" t="e">
        <f t="shared" si="232"/>
        <v>#NUM!</v>
      </c>
      <c r="BT302" s="39" t="e">
        <f t="shared" si="233"/>
        <v>#NUM!</v>
      </c>
      <c r="BU302" s="39" t="e">
        <f t="shared" si="234"/>
        <v>#NUM!</v>
      </c>
      <c r="BV302" s="39" t="e">
        <f t="shared" si="235"/>
        <v>#NUM!</v>
      </c>
      <c r="BW302" s="39" t="e">
        <f t="shared" si="236"/>
        <v>#NUM!</v>
      </c>
      <c r="BX302" s="39" t="e">
        <f t="shared" si="237"/>
        <v>#NUM!</v>
      </c>
      <c r="BY302" s="39" t="e">
        <f t="shared" si="238"/>
        <v>#NUM!</v>
      </c>
      <c r="BZ302" s="39" t="e">
        <f t="shared" si="239"/>
        <v>#NUM!</v>
      </c>
      <c r="CA302" s="39" t="e">
        <f t="shared" si="240"/>
        <v>#NUM!</v>
      </c>
      <c r="CB302" s="39" t="e">
        <f t="shared" si="241"/>
        <v>#NUM!</v>
      </c>
      <c r="CC302" s="39" t="e">
        <f t="shared" si="242"/>
        <v>#NUM!</v>
      </c>
      <c r="CD302" s="39" t="e">
        <f t="shared" si="243"/>
        <v>#NUM!</v>
      </c>
      <c r="CE302" s="39" t="e">
        <f t="shared" si="244"/>
        <v>#NUM!</v>
      </c>
      <c r="CF302" s="39" t="e">
        <f t="shared" si="245"/>
        <v>#NUM!</v>
      </c>
      <c r="CG302" s="39" t="e">
        <f t="shared" si="246"/>
        <v>#NUM!</v>
      </c>
      <c r="CH302" s="39" t="e">
        <f t="shared" si="247"/>
        <v>#NUM!</v>
      </c>
      <c r="CI302" s="39" t="e">
        <f t="shared" si="248"/>
        <v>#NUM!</v>
      </c>
      <c r="CJ302" s="39" t="e">
        <f t="shared" si="249"/>
        <v>#NUM!</v>
      </c>
      <c r="CK302" s="39" t="e">
        <f t="shared" si="250"/>
        <v>#NUM!</v>
      </c>
      <c r="CL302" s="39" t="e">
        <f t="shared" si="251"/>
        <v>#NUM!</v>
      </c>
      <c r="CM302" s="39" t="e">
        <f t="shared" si="252"/>
        <v>#NUM!</v>
      </c>
      <c r="CN302" s="39" t="e">
        <f t="shared" si="253"/>
        <v>#NUM!</v>
      </c>
      <c r="CO302" s="39" t="e">
        <f t="shared" si="254"/>
        <v>#NUM!</v>
      </c>
      <c r="CQ302" s="39" t="s">
        <v>57</v>
      </c>
    </row>
    <row r="303" spans="2:95" ht="15.75">
      <c r="B303" s="49" t="str">
        <f>PL!A70</f>
        <v/>
      </c>
      <c r="C303" s="53" t="str">
        <f>IF(PL!B70="","",PL!B70)</f>
        <v/>
      </c>
      <c r="D303" s="53" t="str">
        <f>IF(PL!C70="","",PL!C70)</f>
        <v/>
      </c>
      <c r="E303" s="52">
        <f t="shared" si="169"/>
        <v>52779</v>
      </c>
      <c r="F303" s="52">
        <f t="shared" si="170"/>
        <v>43830</v>
      </c>
      <c r="G303" s="39" t="str">
        <f t="shared" si="171"/>
        <v>2044-B</v>
      </c>
      <c r="H303" s="52" t="e">
        <f t="shared" si="172"/>
        <v>#N/A</v>
      </c>
      <c r="J303" s="49" t="str">
        <f>PL!D70</f>
        <v/>
      </c>
      <c r="K303" s="49" t="str">
        <f t="shared" si="173"/>
        <v/>
      </c>
      <c r="L303" s="49">
        <f t="shared" si="174"/>
        <v>0</v>
      </c>
      <c r="M303" s="49">
        <f t="shared" si="175"/>
        <v>0</v>
      </c>
      <c r="N303" s="49" t="e">
        <f t="shared" si="168"/>
        <v>#NUM!</v>
      </c>
      <c r="O303" s="49" t="e">
        <f t="shared" si="176"/>
        <v>#NUM!</v>
      </c>
      <c r="P303" s="49" t="e">
        <f t="shared" si="177"/>
        <v>#NUM!</v>
      </c>
      <c r="Q303" s="49" t="e">
        <f t="shared" si="178"/>
        <v>#NUM!</v>
      </c>
      <c r="R303" s="49" t="e">
        <f t="shared" si="179"/>
        <v>#NUM!</v>
      </c>
      <c r="S303" s="49" t="e">
        <f t="shared" si="180"/>
        <v>#NUM!</v>
      </c>
      <c r="T303" s="49" t="e">
        <f t="shared" si="181"/>
        <v>#NUM!</v>
      </c>
      <c r="U303" s="49" t="e">
        <f t="shared" si="182"/>
        <v>#NUM!</v>
      </c>
      <c r="V303" s="49" t="e">
        <f t="shared" si="183"/>
        <v>#NUM!</v>
      </c>
      <c r="W303" s="51" t="e">
        <f t="shared" si="184"/>
        <v>#NUM!</v>
      </c>
      <c r="X303" s="49" t="e">
        <f t="shared" si="185"/>
        <v>#NUM!</v>
      </c>
      <c r="Y303" s="49" t="e">
        <f t="shared" si="186"/>
        <v>#NUM!</v>
      </c>
      <c r="Z303" s="49" t="e">
        <f t="shared" si="187"/>
        <v>#NUM!</v>
      </c>
      <c r="AA303" s="49" t="e">
        <f t="shared" si="188"/>
        <v>#NUM!</v>
      </c>
      <c r="AB303" s="49" t="e">
        <f t="shared" si="189"/>
        <v>#NUM!</v>
      </c>
      <c r="AC303" s="49" t="e">
        <f t="shared" si="190"/>
        <v>#NUM!</v>
      </c>
      <c r="AD303" s="49" t="e">
        <f t="shared" si="191"/>
        <v>#NUM!</v>
      </c>
      <c r="AE303" s="49" t="e">
        <f t="shared" si="192"/>
        <v>#NUM!</v>
      </c>
      <c r="AF303" s="49" t="e">
        <f t="shared" si="193"/>
        <v>#NUM!</v>
      </c>
      <c r="AG303" s="49" t="e">
        <f t="shared" si="194"/>
        <v>#NUM!</v>
      </c>
      <c r="AH303" s="49" t="e">
        <f t="shared" si="195"/>
        <v>#NUM!</v>
      </c>
      <c r="AI303" s="49" t="e">
        <f t="shared" si="196"/>
        <v>#NUM!</v>
      </c>
      <c r="AJ303" s="49" t="e">
        <f t="shared" si="197"/>
        <v>#NUM!</v>
      </c>
      <c r="AK303" s="49" t="e">
        <f t="shared" si="198"/>
        <v>#NUM!</v>
      </c>
      <c r="AL303" s="49" t="e">
        <f t="shared" si="199"/>
        <v>#NUM!</v>
      </c>
      <c r="AM303" s="49" t="e">
        <f t="shared" si="200"/>
        <v>#NUM!</v>
      </c>
      <c r="AN303" s="49" t="e">
        <f t="shared" si="201"/>
        <v>#NUM!</v>
      </c>
      <c r="AO303" s="49" t="e">
        <f t="shared" si="202"/>
        <v>#NUM!</v>
      </c>
      <c r="AP303" s="49" t="e">
        <f t="shared" si="203"/>
        <v>#NUM!</v>
      </c>
      <c r="AQ303" s="49" t="e">
        <f t="shared" si="204"/>
        <v>#NUM!</v>
      </c>
      <c r="AR303" s="49" t="e">
        <f t="shared" si="205"/>
        <v>#NUM!</v>
      </c>
      <c r="AS303" s="49" t="e">
        <f t="shared" si="206"/>
        <v>#NUM!</v>
      </c>
      <c r="AT303" s="49" t="e">
        <f t="shared" si="207"/>
        <v>#NUM!</v>
      </c>
      <c r="AU303" s="49" t="e">
        <f t="shared" si="208"/>
        <v>#NUM!</v>
      </c>
      <c r="AV303" s="49" t="e">
        <f t="shared" si="209"/>
        <v>#NUM!</v>
      </c>
      <c r="AW303" s="49" t="e">
        <f t="shared" si="210"/>
        <v>#NUM!</v>
      </c>
      <c r="AX303" s="49" t="e">
        <f t="shared" si="211"/>
        <v>#NUM!</v>
      </c>
      <c r="AY303" s="49" t="e">
        <f t="shared" si="212"/>
        <v>#NUM!</v>
      </c>
      <c r="AZ303" s="49" t="e">
        <f t="shared" si="213"/>
        <v>#NUM!</v>
      </c>
      <c r="BA303" s="49" t="e">
        <f t="shared" si="214"/>
        <v>#NUM!</v>
      </c>
      <c r="BB303" s="49" t="e">
        <f t="shared" si="215"/>
        <v>#NUM!</v>
      </c>
      <c r="BC303" s="49" t="e">
        <f t="shared" si="216"/>
        <v>#NUM!</v>
      </c>
      <c r="BD303" s="49" t="e">
        <f t="shared" si="217"/>
        <v>#NUM!</v>
      </c>
      <c r="BE303" s="39" t="e">
        <f t="shared" si="218"/>
        <v>#NUM!</v>
      </c>
      <c r="BF303" s="39" t="e">
        <f t="shared" si="219"/>
        <v>#NUM!</v>
      </c>
      <c r="BG303" s="39" t="e">
        <f t="shared" si="220"/>
        <v>#NUM!</v>
      </c>
      <c r="BH303" s="39" t="e">
        <f t="shared" si="221"/>
        <v>#NUM!</v>
      </c>
      <c r="BI303" s="39" t="e">
        <f t="shared" si="222"/>
        <v>#NUM!</v>
      </c>
      <c r="BJ303" s="39" t="e">
        <f t="shared" si="223"/>
        <v>#NUM!</v>
      </c>
      <c r="BK303" s="39" t="e">
        <f t="shared" si="224"/>
        <v>#NUM!</v>
      </c>
      <c r="BL303" s="39" t="e">
        <f t="shared" si="225"/>
        <v>#NUM!</v>
      </c>
      <c r="BM303" s="39" t="e">
        <f t="shared" si="226"/>
        <v>#NUM!</v>
      </c>
      <c r="BN303" s="39" t="e">
        <f t="shared" si="227"/>
        <v>#NUM!</v>
      </c>
      <c r="BO303" s="39" t="e">
        <f t="shared" si="228"/>
        <v>#NUM!</v>
      </c>
      <c r="BP303" s="39" t="e">
        <f t="shared" si="229"/>
        <v>#NUM!</v>
      </c>
      <c r="BQ303" s="39" t="e">
        <f t="shared" si="230"/>
        <v>#NUM!</v>
      </c>
      <c r="BR303" s="39" t="e">
        <f t="shared" si="231"/>
        <v>#NUM!</v>
      </c>
      <c r="BS303" s="39" t="e">
        <f t="shared" si="232"/>
        <v>#NUM!</v>
      </c>
      <c r="BT303" s="39" t="e">
        <f t="shared" si="233"/>
        <v>#NUM!</v>
      </c>
      <c r="BU303" s="39" t="e">
        <f t="shared" si="234"/>
        <v>#NUM!</v>
      </c>
      <c r="BV303" s="39" t="e">
        <f t="shared" si="235"/>
        <v>#NUM!</v>
      </c>
      <c r="BW303" s="39" t="e">
        <f t="shared" si="236"/>
        <v>#NUM!</v>
      </c>
      <c r="BX303" s="39" t="e">
        <f t="shared" si="237"/>
        <v>#NUM!</v>
      </c>
      <c r="BY303" s="39" t="e">
        <f t="shared" si="238"/>
        <v>#NUM!</v>
      </c>
      <c r="BZ303" s="39" t="e">
        <f t="shared" si="239"/>
        <v>#NUM!</v>
      </c>
      <c r="CA303" s="39" t="e">
        <f t="shared" si="240"/>
        <v>#NUM!</v>
      </c>
      <c r="CB303" s="39" t="e">
        <f t="shared" si="241"/>
        <v>#NUM!</v>
      </c>
      <c r="CC303" s="39" t="e">
        <f t="shared" si="242"/>
        <v>#NUM!</v>
      </c>
      <c r="CD303" s="39" t="e">
        <f t="shared" si="243"/>
        <v>#NUM!</v>
      </c>
      <c r="CE303" s="39" t="e">
        <f t="shared" si="244"/>
        <v>#NUM!</v>
      </c>
      <c r="CF303" s="39" t="e">
        <f t="shared" si="245"/>
        <v>#NUM!</v>
      </c>
      <c r="CG303" s="39" t="e">
        <f t="shared" si="246"/>
        <v>#NUM!</v>
      </c>
      <c r="CH303" s="39" t="e">
        <f t="shared" si="247"/>
        <v>#NUM!</v>
      </c>
      <c r="CI303" s="39" t="e">
        <f t="shared" si="248"/>
        <v>#NUM!</v>
      </c>
      <c r="CJ303" s="39" t="e">
        <f t="shared" si="249"/>
        <v>#NUM!</v>
      </c>
      <c r="CK303" s="39" t="e">
        <f t="shared" si="250"/>
        <v>#NUM!</v>
      </c>
      <c r="CL303" s="39" t="e">
        <f t="shared" si="251"/>
        <v>#NUM!</v>
      </c>
      <c r="CM303" s="39" t="e">
        <f t="shared" si="252"/>
        <v>#NUM!</v>
      </c>
      <c r="CN303" s="39" t="e">
        <f t="shared" si="253"/>
        <v>#NUM!</v>
      </c>
      <c r="CO303" s="39" t="e">
        <f t="shared" si="254"/>
        <v>#NUM!</v>
      </c>
      <c r="CQ303" s="39" t="s">
        <v>57</v>
      </c>
    </row>
    <row r="304" spans="2:95" ht="15.75">
      <c r="B304" s="49" t="str">
        <f>PL!A71</f>
        <v/>
      </c>
      <c r="C304" s="53" t="str">
        <f>IF(PL!B71="","",PL!B71)</f>
        <v/>
      </c>
      <c r="D304" s="53" t="str">
        <f>IF(PL!C71="","",PL!C71)</f>
        <v/>
      </c>
      <c r="E304" s="52">
        <f t="shared" si="169"/>
        <v>52963</v>
      </c>
      <c r="F304" s="52">
        <f t="shared" si="170"/>
        <v>43830</v>
      </c>
      <c r="G304" s="39" t="str">
        <f t="shared" si="171"/>
        <v>2045-A</v>
      </c>
      <c r="H304" s="52" t="e">
        <f t="shared" si="172"/>
        <v>#N/A</v>
      </c>
      <c r="J304" s="49" t="str">
        <f>PL!D71</f>
        <v/>
      </c>
      <c r="K304" s="49" t="str">
        <f t="shared" si="173"/>
        <v/>
      </c>
      <c r="L304" s="49">
        <f t="shared" si="174"/>
        <v>0</v>
      </c>
      <c r="M304" s="49">
        <f t="shared" si="175"/>
        <v>0</v>
      </c>
      <c r="N304" s="49" t="e">
        <f t="shared" si="168"/>
        <v>#NUM!</v>
      </c>
      <c r="O304" s="49" t="e">
        <f t="shared" si="176"/>
        <v>#NUM!</v>
      </c>
      <c r="P304" s="49" t="e">
        <f t="shared" si="177"/>
        <v>#NUM!</v>
      </c>
      <c r="Q304" s="49" t="e">
        <f t="shared" si="178"/>
        <v>#NUM!</v>
      </c>
      <c r="R304" s="49" t="e">
        <f t="shared" si="179"/>
        <v>#NUM!</v>
      </c>
      <c r="S304" s="49" t="e">
        <f t="shared" si="180"/>
        <v>#NUM!</v>
      </c>
      <c r="T304" s="49" t="e">
        <f t="shared" si="181"/>
        <v>#NUM!</v>
      </c>
      <c r="U304" s="49" t="e">
        <f t="shared" si="182"/>
        <v>#NUM!</v>
      </c>
      <c r="V304" s="49" t="e">
        <f t="shared" si="183"/>
        <v>#NUM!</v>
      </c>
      <c r="W304" s="51" t="e">
        <f t="shared" si="184"/>
        <v>#NUM!</v>
      </c>
      <c r="X304" s="49" t="e">
        <f t="shared" si="185"/>
        <v>#NUM!</v>
      </c>
      <c r="Y304" s="49" t="e">
        <f t="shared" si="186"/>
        <v>#NUM!</v>
      </c>
      <c r="Z304" s="49" t="e">
        <f t="shared" si="187"/>
        <v>#NUM!</v>
      </c>
      <c r="AA304" s="49" t="e">
        <f t="shared" si="188"/>
        <v>#NUM!</v>
      </c>
      <c r="AB304" s="49" t="e">
        <f t="shared" si="189"/>
        <v>#NUM!</v>
      </c>
      <c r="AC304" s="49" t="e">
        <f t="shared" si="190"/>
        <v>#NUM!</v>
      </c>
      <c r="AD304" s="49" t="e">
        <f t="shared" si="191"/>
        <v>#NUM!</v>
      </c>
      <c r="AE304" s="49" t="e">
        <f t="shared" si="192"/>
        <v>#NUM!</v>
      </c>
      <c r="AF304" s="49" t="e">
        <f t="shared" si="193"/>
        <v>#NUM!</v>
      </c>
      <c r="AG304" s="49" t="e">
        <f t="shared" si="194"/>
        <v>#NUM!</v>
      </c>
      <c r="AH304" s="49" t="e">
        <f t="shared" si="195"/>
        <v>#NUM!</v>
      </c>
      <c r="AI304" s="49" t="e">
        <f t="shared" si="196"/>
        <v>#NUM!</v>
      </c>
      <c r="AJ304" s="49" t="e">
        <f t="shared" si="197"/>
        <v>#NUM!</v>
      </c>
      <c r="AK304" s="49" t="e">
        <f t="shared" si="198"/>
        <v>#NUM!</v>
      </c>
      <c r="AL304" s="49" t="e">
        <f t="shared" si="199"/>
        <v>#NUM!</v>
      </c>
      <c r="AM304" s="49" t="e">
        <f t="shared" si="200"/>
        <v>#NUM!</v>
      </c>
      <c r="AN304" s="49" t="e">
        <f t="shared" si="201"/>
        <v>#NUM!</v>
      </c>
      <c r="AO304" s="49" t="e">
        <f t="shared" si="202"/>
        <v>#NUM!</v>
      </c>
      <c r="AP304" s="49" t="e">
        <f t="shared" si="203"/>
        <v>#NUM!</v>
      </c>
      <c r="AQ304" s="49" t="e">
        <f t="shared" si="204"/>
        <v>#NUM!</v>
      </c>
      <c r="AR304" s="49" t="e">
        <f t="shared" si="205"/>
        <v>#NUM!</v>
      </c>
      <c r="AS304" s="49" t="e">
        <f t="shared" si="206"/>
        <v>#NUM!</v>
      </c>
      <c r="AT304" s="49" t="e">
        <f t="shared" si="207"/>
        <v>#NUM!</v>
      </c>
      <c r="AU304" s="49" t="e">
        <f t="shared" si="208"/>
        <v>#NUM!</v>
      </c>
      <c r="AV304" s="49" t="e">
        <f t="shared" si="209"/>
        <v>#NUM!</v>
      </c>
      <c r="AW304" s="49" t="e">
        <f t="shared" si="210"/>
        <v>#NUM!</v>
      </c>
      <c r="AX304" s="49" t="e">
        <f t="shared" si="211"/>
        <v>#NUM!</v>
      </c>
      <c r="AY304" s="49" t="e">
        <f t="shared" si="212"/>
        <v>#NUM!</v>
      </c>
      <c r="AZ304" s="49" t="e">
        <f t="shared" si="213"/>
        <v>#NUM!</v>
      </c>
      <c r="BA304" s="49" t="e">
        <f t="shared" si="214"/>
        <v>#NUM!</v>
      </c>
      <c r="BB304" s="49" t="e">
        <f t="shared" si="215"/>
        <v>#NUM!</v>
      </c>
      <c r="BC304" s="49" t="e">
        <f t="shared" si="216"/>
        <v>#NUM!</v>
      </c>
      <c r="BD304" s="49" t="e">
        <f t="shared" si="217"/>
        <v>#NUM!</v>
      </c>
      <c r="BE304" s="39" t="e">
        <f t="shared" si="218"/>
        <v>#NUM!</v>
      </c>
      <c r="BF304" s="39" t="e">
        <f t="shared" si="219"/>
        <v>#NUM!</v>
      </c>
      <c r="BG304" s="39" t="e">
        <f t="shared" si="220"/>
        <v>#NUM!</v>
      </c>
      <c r="BH304" s="39" t="e">
        <f t="shared" si="221"/>
        <v>#NUM!</v>
      </c>
      <c r="BI304" s="39" t="e">
        <f t="shared" si="222"/>
        <v>#NUM!</v>
      </c>
      <c r="BJ304" s="39" t="e">
        <f t="shared" si="223"/>
        <v>#NUM!</v>
      </c>
      <c r="BK304" s="39" t="e">
        <f t="shared" si="224"/>
        <v>#NUM!</v>
      </c>
      <c r="BL304" s="39" t="e">
        <f t="shared" si="225"/>
        <v>#NUM!</v>
      </c>
      <c r="BM304" s="39" t="e">
        <f t="shared" si="226"/>
        <v>#NUM!</v>
      </c>
      <c r="BN304" s="39" t="e">
        <f t="shared" si="227"/>
        <v>#NUM!</v>
      </c>
      <c r="BO304" s="39" t="e">
        <f t="shared" si="228"/>
        <v>#NUM!</v>
      </c>
      <c r="BP304" s="39" t="e">
        <f t="shared" si="229"/>
        <v>#NUM!</v>
      </c>
      <c r="BQ304" s="39" t="e">
        <f t="shared" si="230"/>
        <v>#NUM!</v>
      </c>
      <c r="BR304" s="39" t="e">
        <f t="shared" si="231"/>
        <v>#NUM!</v>
      </c>
      <c r="BS304" s="39" t="e">
        <f t="shared" si="232"/>
        <v>#NUM!</v>
      </c>
      <c r="BT304" s="39" t="e">
        <f t="shared" si="233"/>
        <v>#NUM!</v>
      </c>
      <c r="BU304" s="39" t="e">
        <f t="shared" si="234"/>
        <v>#NUM!</v>
      </c>
      <c r="BV304" s="39" t="e">
        <f t="shared" si="235"/>
        <v>#NUM!</v>
      </c>
      <c r="BW304" s="39" t="e">
        <f t="shared" si="236"/>
        <v>#NUM!</v>
      </c>
      <c r="BX304" s="39" t="e">
        <f t="shared" si="237"/>
        <v>#NUM!</v>
      </c>
      <c r="BY304" s="39" t="e">
        <f t="shared" si="238"/>
        <v>#NUM!</v>
      </c>
      <c r="BZ304" s="39" t="e">
        <f t="shared" si="239"/>
        <v>#NUM!</v>
      </c>
      <c r="CA304" s="39" t="e">
        <f t="shared" si="240"/>
        <v>#NUM!</v>
      </c>
      <c r="CB304" s="39" t="e">
        <f t="shared" si="241"/>
        <v>#NUM!</v>
      </c>
      <c r="CC304" s="39" t="e">
        <f t="shared" si="242"/>
        <v>#NUM!</v>
      </c>
      <c r="CD304" s="39" t="e">
        <f t="shared" si="243"/>
        <v>#NUM!</v>
      </c>
      <c r="CE304" s="39" t="e">
        <f t="shared" si="244"/>
        <v>#NUM!</v>
      </c>
      <c r="CF304" s="39" t="e">
        <f t="shared" si="245"/>
        <v>#NUM!</v>
      </c>
      <c r="CG304" s="39" t="e">
        <f t="shared" si="246"/>
        <v>#NUM!</v>
      </c>
      <c r="CH304" s="39" t="e">
        <f t="shared" si="247"/>
        <v>#NUM!</v>
      </c>
      <c r="CI304" s="39" t="e">
        <f t="shared" si="248"/>
        <v>#NUM!</v>
      </c>
      <c r="CJ304" s="39" t="e">
        <f t="shared" si="249"/>
        <v>#NUM!</v>
      </c>
      <c r="CK304" s="39" t="e">
        <f t="shared" si="250"/>
        <v>#NUM!</v>
      </c>
      <c r="CL304" s="39" t="e">
        <f t="shared" si="251"/>
        <v>#NUM!</v>
      </c>
      <c r="CM304" s="39" t="e">
        <f t="shared" si="252"/>
        <v>#NUM!</v>
      </c>
      <c r="CN304" s="39" t="e">
        <f t="shared" si="253"/>
        <v>#NUM!</v>
      </c>
      <c r="CO304" s="39" t="e">
        <f t="shared" si="254"/>
        <v>#NUM!</v>
      </c>
      <c r="CQ304" s="39" t="s">
        <v>57</v>
      </c>
    </row>
    <row r="305" spans="2:95" ht="15.75">
      <c r="B305" s="49" t="str">
        <f>PL!A72</f>
        <v/>
      </c>
      <c r="C305" s="53" t="str">
        <f>IF(PL!B72="","",PL!B72)</f>
        <v/>
      </c>
      <c r="D305" s="53" t="str">
        <f>IF(PL!C72="","",PL!C72)</f>
        <v/>
      </c>
      <c r="E305" s="52">
        <f t="shared" si="169"/>
        <v>53144</v>
      </c>
      <c r="F305" s="52">
        <f t="shared" si="170"/>
        <v>43830</v>
      </c>
      <c r="G305" s="39" t="str">
        <f t="shared" si="171"/>
        <v>2045-B</v>
      </c>
      <c r="H305" s="52" t="e">
        <f t="shared" si="172"/>
        <v>#N/A</v>
      </c>
      <c r="J305" s="49" t="str">
        <f>PL!D72</f>
        <v/>
      </c>
      <c r="K305" s="49" t="str">
        <f t="shared" si="173"/>
        <v/>
      </c>
      <c r="L305" s="49">
        <f t="shared" si="174"/>
        <v>0</v>
      </c>
      <c r="M305" s="49">
        <f t="shared" si="175"/>
        <v>0</v>
      </c>
      <c r="N305" s="49" t="e">
        <f t="shared" si="168"/>
        <v>#NUM!</v>
      </c>
      <c r="O305" s="49" t="e">
        <f t="shared" si="176"/>
        <v>#NUM!</v>
      </c>
      <c r="P305" s="49" t="e">
        <f t="shared" si="177"/>
        <v>#NUM!</v>
      </c>
      <c r="Q305" s="49" t="e">
        <f t="shared" si="178"/>
        <v>#NUM!</v>
      </c>
      <c r="R305" s="49" t="e">
        <f t="shared" si="179"/>
        <v>#NUM!</v>
      </c>
      <c r="S305" s="49" t="e">
        <f t="shared" si="180"/>
        <v>#NUM!</v>
      </c>
      <c r="T305" s="49" t="e">
        <f t="shared" si="181"/>
        <v>#NUM!</v>
      </c>
      <c r="U305" s="49" t="e">
        <f t="shared" si="182"/>
        <v>#NUM!</v>
      </c>
      <c r="V305" s="49" t="e">
        <f t="shared" si="183"/>
        <v>#NUM!</v>
      </c>
      <c r="W305" s="51" t="e">
        <f t="shared" si="184"/>
        <v>#NUM!</v>
      </c>
      <c r="X305" s="49" t="e">
        <f t="shared" si="185"/>
        <v>#NUM!</v>
      </c>
      <c r="Y305" s="49" t="e">
        <f t="shared" si="186"/>
        <v>#NUM!</v>
      </c>
      <c r="Z305" s="49" t="e">
        <f t="shared" si="187"/>
        <v>#NUM!</v>
      </c>
      <c r="AA305" s="49" t="e">
        <f t="shared" si="188"/>
        <v>#NUM!</v>
      </c>
      <c r="AB305" s="49" t="e">
        <f t="shared" si="189"/>
        <v>#NUM!</v>
      </c>
      <c r="AC305" s="49" t="e">
        <f t="shared" si="190"/>
        <v>#NUM!</v>
      </c>
      <c r="AD305" s="49" t="e">
        <f t="shared" si="191"/>
        <v>#NUM!</v>
      </c>
      <c r="AE305" s="49" t="e">
        <f t="shared" si="192"/>
        <v>#NUM!</v>
      </c>
      <c r="AF305" s="49" t="e">
        <f t="shared" si="193"/>
        <v>#NUM!</v>
      </c>
      <c r="AG305" s="49" t="e">
        <f t="shared" si="194"/>
        <v>#NUM!</v>
      </c>
      <c r="AH305" s="49" t="e">
        <f t="shared" si="195"/>
        <v>#NUM!</v>
      </c>
      <c r="AI305" s="49" t="e">
        <f t="shared" si="196"/>
        <v>#NUM!</v>
      </c>
      <c r="AJ305" s="49" t="e">
        <f t="shared" si="197"/>
        <v>#NUM!</v>
      </c>
      <c r="AK305" s="49" t="e">
        <f t="shared" si="198"/>
        <v>#NUM!</v>
      </c>
      <c r="AL305" s="49" t="e">
        <f t="shared" si="199"/>
        <v>#NUM!</v>
      </c>
      <c r="AM305" s="49" t="e">
        <f t="shared" si="200"/>
        <v>#NUM!</v>
      </c>
      <c r="AN305" s="49" t="e">
        <f t="shared" si="201"/>
        <v>#NUM!</v>
      </c>
      <c r="AO305" s="49" t="e">
        <f t="shared" si="202"/>
        <v>#NUM!</v>
      </c>
      <c r="AP305" s="49" t="e">
        <f t="shared" si="203"/>
        <v>#NUM!</v>
      </c>
      <c r="AQ305" s="49" t="e">
        <f t="shared" si="204"/>
        <v>#NUM!</v>
      </c>
      <c r="AR305" s="49" t="e">
        <f t="shared" si="205"/>
        <v>#NUM!</v>
      </c>
      <c r="AS305" s="49" t="e">
        <f t="shared" si="206"/>
        <v>#NUM!</v>
      </c>
      <c r="AT305" s="49" t="e">
        <f t="shared" si="207"/>
        <v>#NUM!</v>
      </c>
      <c r="AU305" s="49" t="e">
        <f t="shared" si="208"/>
        <v>#NUM!</v>
      </c>
      <c r="AV305" s="49" t="e">
        <f t="shared" si="209"/>
        <v>#NUM!</v>
      </c>
      <c r="AW305" s="49" t="e">
        <f t="shared" si="210"/>
        <v>#NUM!</v>
      </c>
      <c r="AX305" s="49" t="e">
        <f t="shared" si="211"/>
        <v>#NUM!</v>
      </c>
      <c r="AY305" s="49" t="e">
        <f t="shared" si="212"/>
        <v>#NUM!</v>
      </c>
      <c r="AZ305" s="49" t="e">
        <f t="shared" si="213"/>
        <v>#NUM!</v>
      </c>
      <c r="BA305" s="49" t="e">
        <f t="shared" si="214"/>
        <v>#NUM!</v>
      </c>
      <c r="BB305" s="49" t="e">
        <f t="shared" si="215"/>
        <v>#NUM!</v>
      </c>
      <c r="BC305" s="49" t="e">
        <f t="shared" si="216"/>
        <v>#NUM!</v>
      </c>
      <c r="BD305" s="49" t="e">
        <f t="shared" si="217"/>
        <v>#NUM!</v>
      </c>
      <c r="BE305" s="39" t="e">
        <f t="shared" si="218"/>
        <v>#NUM!</v>
      </c>
      <c r="BF305" s="39" t="e">
        <f t="shared" si="219"/>
        <v>#NUM!</v>
      </c>
      <c r="BG305" s="39" t="e">
        <f t="shared" si="220"/>
        <v>#NUM!</v>
      </c>
      <c r="BH305" s="39" t="e">
        <f t="shared" si="221"/>
        <v>#NUM!</v>
      </c>
      <c r="BI305" s="39" t="e">
        <f t="shared" si="222"/>
        <v>#NUM!</v>
      </c>
      <c r="BJ305" s="39" t="e">
        <f t="shared" si="223"/>
        <v>#NUM!</v>
      </c>
      <c r="BK305" s="39" t="e">
        <f t="shared" si="224"/>
        <v>#NUM!</v>
      </c>
      <c r="BL305" s="39" t="e">
        <f t="shared" si="225"/>
        <v>#NUM!</v>
      </c>
      <c r="BM305" s="39" t="e">
        <f t="shared" si="226"/>
        <v>#NUM!</v>
      </c>
      <c r="BN305" s="39" t="e">
        <f t="shared" si="227"/>
        <v>#NUM!</v>
      </c>
      <c r="BO305" s="39" t="e">
        <f t="shared" si="228"/>
        <v>#NUM!</v>
      </c>
      <c r="BP305" s="39" t="e">
        <f t="shared" si="229"/>
        <v>#NUM!</v>
      </c>
      <c r="BQ305" s="39" t="e">
        <f t="shared" si="230"/>
        <v>#NUM!</v>
      </c>
      <c r="BR305" s="39" t="e">
        <f t="shared" si="231"/>
        <v>#NUM!</v>
      </c>
      <c r="BS305" s="39" t="e">
        <f t="shared" si="232"/>
        <v>#NUM!</v>
      </c>
      <c r="BT305" s="39" t="e">
        <f t="shared" si="233"/>
        <v>#NUM!</v>
      </c>
      <c r="BU305" s="39" t="e">
        <f t="shared" si="234"/>
        <v>#NUM!</v>
      </c>
      <c r="BV305" s="39" t="e">
        <f t="shared" si="235"/>
        <v>#NUM!</v>
      </c>
      <c r="BW305" s="39" t="e">
        <f t="shared" si="236"/>
        <v>#NUM!</v>
      </c>
      <c r="BX305" s="39" t="e">
        <f t="shared" si="237"/>
        <v>#NUM!</v>
      </c>
      <c r="BY305" s="39" t="e">
        <f t="shared" si="238"/>
        <v>#NUM!</v>
      </c>
      <c r="BZ305" s="39" t="e">
        <f t="shared" si="239"/>
        <v>#NUM!</v>
      </c>
      <c r="CA305" s="39" t="e">
        <f t="shared" si="240"/>
        <v>#NUM!</v>
      </c>
      <c r="CB305" s="39" t="e">
        <f t="shared" si="241"/>
        <v>#NUM!</v>
      </c>
      <c r="CC305" s="39" t="e">
        <f t="shared" si="242"/>
        <v>#NUM!</v>
      </c>
      <c r="CD305" s="39" t="e">
        <f t="shared" si="243"/>
        <v>#NUM!</v>
      </c>
      <c r="CE305" s="39" t="e">
        <f t="shared" si="244"/>
        <v>#NUM!</v>
      </c>
      <c r="CF305" s="39" t="e">
        <f t="shared" si="245"/>
        <v>#NUM!</v>
      </c>
      <c r="CG305" s="39" t="e">
        <f t="shared" si="246"/>
        <v>#NUM!</v>
      </c>
      <c r="CH305" s="39" t="e">
        <f t="shared" si="247"/>
        <v>#NUM!</v>
      </c>
      <c r="CI305" s="39" t="e">
        <f t="shared" si="248"/>
        <v>#NUM!</v>
      </c>
      <c r="CJ305" s="39" t="e">
        <f t="shared" si="249"/>
        <v>#NUM!</v>
      </c>
      <c r="CK305" s="39" t="e">
        <f t="shared" si="250"/>
        <v>#NUM!</v>
      </c>
      <c r="CL305" s="39" t="e">
        <f t="shared" si="251"/>
        <v>#NUM!</v>
      </c>
      <c r="CM305" s="39" t="e">
        <f t="shared" si="252"/>
        <v>#NUM!</v>
      </c>
      <c r="CN305" s="39" t="e">
        <f t="shared" si="253"/>
        <v>#NUM!</v>
      </c>
      <c r="CO305" s="39" t="e">
        <f t="shared" si="254"/>
        <v>#NUM!</v>
      </c>
      <c r="CQ305" s="39" t="s">
        <v>57</v>
      </c>
    </row>
    <row r="306" spans="2:95" ht="15.75">
      <c r="B306" s="49" t="str">
        <f>PL!A73</f>
        <v/>
      </c>
      <c r="C306" s="53" t="str">
        <f>IF(PL!B73="","",PL!B73)</f>
        <v/>
      </c>
      <c r="D306" s="53" t="str">
        <f>IF(PL!C73="","",PL!C73)</f>
        <v/>
      </c>
      <c r="E306" s="52">
        <f t="shared" si="169"/>
        <v>53328</v>
      </c>
      <c r="F306" s="52">
        <f t="shared" si="170"/>
        <v>43830</v>
      </c>
      <c r="G306" s="39" t="str">
        <f t="shared" si="171"/>
        <v>2046-A</v>
      </c>
      <c r="H306" s="52" t="e">
        <f t="shared" si="172"/>
        <v>#N/A</v>
      </c>
      <c r="J306" s="49" t="str">
        <f>PL!D73</f>
        <v/>
      </c>
      <c r="K306" s="49" t="str">
        <f t="shared" si="173"/>
        <v/>
      </c>
      <c r="L306" s="49">
        <f t="shared" si="174"/>
        <v>0</v>
      </c>
      <c r="M306" s="49">
        <f t="shared" si="175"/>
        <v>0</v>
      </c>
      <c r="N306" s="49" t="e">
        <f t="shared" si="168"/>
        <v>#NUM!</v>
      </c>
      <c r="O306" s="49" t="e">
        <f t="shared" si="176"/>
        <v>#NUM!</v>
      </c>
      <c r="P306" s="49" t="e">
        <f t="shared" si="177"/>
        <v>#NUM!</v>
      </c>
      <c r="Q306" s="49" t="e">
        <f t="shared" si="178"/>
        <v>#NUM!</v>
      </c>
      <c r="R306" s="49" t="e">
        <f t="shared" si="179"/>
        <v>#NUM!</v>
      </c>
      <c r="S306" s="49" t="e">
        <f t="shared" si="180"/>
        <v>#NUM!</v>
      </c>
      <c r="T306" s="49" t="e">
        <f t="shared" si="181"/>
        <v>#NUM!</v>
      </c>
      <c r="U306" s="49" t="e">
        <f t="shared" si="182"/>
        <v>#NUM!</v>
      </c>
      <c r="V306" s="49" t="e">
        <f t="shared" si="183"/>
        <v>#NUM!</v>
      </c>
      <c r="W306" s="51" t="e">
        <f t="shared" si="184"/>
        <v>#NUM!</v>
      </c>
      <c r="X306" s="49" t="e">
        <f t="shared" si="185"/>
        <v>#NUM!</v>
      </c>
      <c r="Y306" s="49" t="e">
        <f t="shared" si="186"/>
        <v>#NUM!</v>
      </c>
      <c r="Z306" s="49" t="e">
        <f t="shared" si="187"/>
        <v>#NUM!</v>
      </c>
      <c r="AA306" s="49" t="e">
        <f t="shared" si="188"/>
        <v>#NUM!</v>
      </c>
      <c r="AB306" s="49" t="e">
        <f t="shared" si="189"/>
        <v>#NUM!</v>
      </c>
      <c r="AC306" s="49" t="e">
        <f t="shared" si="190"/>
        <v>#NUM!</v>
      </c>
      <c r="AD306" s="49" t="e">
        <f t="shared" si="191"/>
        <v>#NUM!</v>
      </c>
      <c r="AE306" s="49" t="e">
        <f t="shared" si="192"/>
        <v>#NUM!</v>
      </c>
      <c r="AF306" s="49" t="e">
        <f t="shared" si="193"/>
        <v>#NUM!</v>
      </c>
      <c r="AG306" s="49" t="e">
        <f t="shared" si="194"/>
        <v>#NUM!</v>
      </c>
      <c r="AH306" s="49" t="e">
        <f t="shared" si="195"/>
        <v>#NUM!</v>
      </c>
      <c r="AI306" s="49" t="e">
        <f t="shared" si="196"/>
        <v>#NUM!</v>
      </c>
      <c r="AJ306" s="49" t="e">
        <f t="shared" si="197"/>
        <v>#NUM!</v>
      </c>
      <c r="AK306" s="49" t="e">
        <f t="shared" si="198"/>
        <v>#NUM!</v>
      </c>
      <c r="AL306" s="49" t="e">
        <f t="shared" si="199"/>
        <v>#NUM!</v>
      </c>
      <c r="AM306" s="49" t="e">
        <f t="shared" si="200"/>
        <v>#NUM!</v>
      </c>
      <c r="AN306" s="49" t="e">
        <f t="shared" si="201"/>
        <v>#NUM!</v>
      </c>
      <c r="AO306" s="49" t="e">
        <f t="shared" si="202"/>
        <v>#NUM!</v>
      </c>
      <c r="AP306" s="49" t="e">
        <f t="shared" si="203"/>
        <v>#NUM!</v>
      </c>
      <c r="AQ306" s="49" t="e">
        <f t="shared" si="204"/>
        <v>#NUM!</v>
      </c>
      <c r="AR306" s="49" t="e">
        <f t="shared" si="205"/>
        <v>#NUM!</v>
      </c>
      <c r="AS306" s="49" t="e">
        <f t="shared" si="206"/>
        <v>#NUM!</v>
      </c>
      <c r="AT306" s="49" t="e">
        <f t="shared" si="207"/>
        <v>#NUM!</v>
      </c>
      <c r="AU306" s="49" t="e">
        <f t="shared" si="208"/>
        <v>#NUM!</v>
      </c>
      <c r="AV306" s="49" t="e">
        <f t="shared" si="209"/>
        <v>#NUM!</v>
      </c>
      <c r="AW306" s="49" t="e">
        <f t="shared" si="210"/>
        <v>#NUM!</v>
      </c>
      <c r="AX306" s="49" t="e">
        <f t="shared" si="211"/>
        <v>#NUM!</v>
      </c>
      <c r="AY306" s="49" t="e">
        <f t="shared" si="212"/>
        <v>#NUM!</v>
      </c>
      <c r="AZ306" s="49" t="e">
        <f t="shared" si="213"/>
        <v>#NUM!</v>
      </c>
      <c r="BA306" s="49" t="e">
        <f t="shared" si="214"/>
        <v>#NUM!</v>
      </c>
      <c r="BB306" s="49" t="e">
        <f t="shared" si="215"/>
        <v>#NUM!</v>
      </c>
      <c r="BC306" s="49" t="e">
        <f t="shared" si="216"/>
        <v>#NUM!</v>
      </c>
      <c r="BD306" s="49" t="e">
        <f t="shared" si="217"/>
        <v>#NUM!</v>
      </c>
      <c r="BE306" s="39" t="e">
        <f t="shared" si="218"/>
        <v>#NUM!</v>
      </c>
      <c r="BF306" s="39" t="e">
        <f t="shared" si="219"/>
        <v>#NUM!</v>
      </c>
      <c r="BG306" s="39" t="e">
        <f t="shared" si="220"/>
        <v>#NUM!</v>
      </c>
      <c r="BH306" s="39" t="e">
        <f t="shared" si="221"/>
        <v>#NUM!</v>
      </c>
      <c r="BI306" s="39" t="e">
        <f t="shared" si="222"/>
        <v>#NUM!</v>
      </c>
      <c r="BJ306" s="39" t="e">
        <f t="shared" si="223"/>
        <v>#NUM!</v>
      </c>
      <c r="BK306" s="39" t="e">
        <f t="shared" si="224"/>
        <v>#NUM!</v>
      </c>
      <c r="BL306" s="39" t="e">
        <f t="shared" si="225"/>
        <v>#NUM!</v>
      </c>
      <c r="BM306" s="39" t="e">
        <f t="shared" si="226"/>
        <v>#NUM!</v>
      </c>
      <c r="BN306" s="39" t="e">
        <f t="shared" si="227"/>
        <v>#NUM!</v>
      </c>
      <c r="BO306" s="39" t="e">
        <f t="shared" si="228"/>
        <v>#NUM!</v>
      </c>
      <c r="BP306" s="39" t="e">
        <f t="shared" si="229"/>
        <v>#NUM!</v>
      </c>
      <c r="BQ306" s="39" t="e">
        <f t="shared" si="230"/>
        <v>#NUM!</v>
      </c>
      <c r="BR306" s="39" t="e">
        <f t="shared" si="231"/>
        <v>#NUM!</v>
      </c>
      <c r="BS306" s="39" t="e">
        <f t="shared" si="232"/>
        <v>#NUM!</v>
      </c>
      <c r="BT306" s="39" t="e">
        <f t="shared" si="233"/>
        <v>#NUM!</v>
      </c>
      <c r="BU306" s="39" t="e">
        <f t="shared" si="234"/>
        <v>#NUM!</v>
      </c>
      <c r="BV306" s="39" t="e">
        <f t="shared" si="235"/>
        <v>#NUM!</v>
      </c>
      <c r="BW306" s="39" t="e">
        <f t="shared" si="236"/>
        <v>#NUM!</v>
      </c>
      <c r="BX306" s="39" t="e">
        <f t="shared" si="237"/>
        <v>#NUM!</v>
      </c>
      <c r="BY306" s="39" t="e">
        <f t="shared" si="238"/>
        <v>#NUM!</v>
      </c>
      <c r="BZ306" s="39" t="e">
        <f t="shared" si="239"/>
        <v>#NUM!</v>
      </c>
      <c r="CA306" s="39" t="e">
        <f t="shared" si="240"/>
        <v>#NUM!</v>
      </c>
      <c r="CB306" s="39" t="e">
        <f t="shared" si="241"/>
        <v>#NUM!</v>
      </c>
      <c r="CC306" s="39" t="e">
        <f t="shared" si="242"/>
        <v>#NUM!</v>
      </c>
      <c r="CD306" s="39" t="e">
        <f t="shared" si="243"/>
        <v>#NUM!</v>
      </c>
      <c r="CE306" s="39" t="e">
        <f t="shared" si="244"/>
        <v>#NUM!</v>
      </c>
      <c r="CF306" s="39" t="e">
        <f t="shared" si="245"/>
        <v>#NUM!</v>
      </c>
      <c r="CG306" s="39" t="e">
        <f t="shared" si="246"/>
        <v>#NUM!</v>
      </c>
      <c r="CH306" s="39" t="e">
        <f t="shared" si="247"/>
        <v>#NUM!</v>
      </c>
      <c r="CI306" s="39" t="e">
        <f t="shared" si="248"/>
        <v>#NUM!</v>
      </c>
      <c r="CJ306" s="39" t="e">
        <f t="shared" si="249"/>
        <v>#NUM!</v>
      </c>
      <c r="CK306" s="39" t="e">
        <f t="shared" si="250"/>
        <v>#NUM!</v>
      </c>
      <c r="CL306" s="39" t="e">
        <f t="shared" si="251"/>
        <v>#NUM!</v>
      </c>
      <c r="CM306" s="39" t="e">
        <f t="shared" si="252"/>
        <v>#NUM!</v>
      </c>
      <c r="CN306" s="39" t="e">
        <f t="shared" si="253"/>
        <v>#NUM!</v>
      </c>
      <c r="CO306" s="39" t="e">
        <f t="shared" si="254"/>
        <v>#NUM!</v>
      </c>
      <c r="CQ306" s="39" t="s">
        <v>57</v>
      </c>
    </row>
    <row r="307" spans="2:95" ht="15.75">
      <c r="B307" s="49" t="str">
        <f>PL!A74</f>
        <v/>
      </c>
      <c r="C307" s="53" t="str">
        <f>IF(PL!B74="","",PL!B74)</f>
        <v/>
      </c>
      <c r="D307" s="53" t="str">
        <f>IF(PL!C74="","",PL!C74)</f>
        <v/>
      </c>
      <c r="E307" s="52">
        <f t="shared" si="169"/>
        <v>53509</v>
      </c>
      <c r="F307" s="52">
        <f t="shared" si="170"/>
        <v>43830</v>
      </c>
      <c r="G307" s="39" t="str">
        <f t="shared" si="171"/>
        <v>2046-B</v>
      </c>
      <c r="H307" s="52" t="e">
        <f t="shared" si="172"/>
        <v>#N/A</v>
      </c>
      <c r="J307" s="49" t="str">
        <f>PL!D74</f>
        <v/>
      </c>
      <c r="K307" s="49" t="str">
        <f t="shared" si="173"/>
        <v/>
      </c>
      <c r="L307" s="49">
        <f t="shared" si="174"/>
        <v>0</v>
      </c>
      <c r="M307" s="49">
        <f t="shared" si="175"/>
        <v>0</v>
      </c>
      <c r="N307" s="49" t="e">
        <f t="shared" si="168"/>
        <v>#NUM!</v>
      </c>
      <c r="O307" s="49" t="e">
        <f t="shared" si="176"/>
        <v>#NUM!</v>
      </c>
      <c r="P307" s="49" t="e">
        <f t="shared" si="177"/>
        <v>#NUM!</v>
      </c>
      <c r="Q307" s="49" t="e">
        <f t="shared" si="178"/>
        <v>#NUM!</v>
      </c>
      <c r="R307" s="49" t="e">
        <f t="shared" si="179"/>
        <v>#NUM!</v>
      </c>
      <c r="S307" s="49" t="e">
        <f t="shared" si="180"/>
        <v>#NUM!</v>
      </c>
      <c r="T307" s="49" t="e">
        <f t="shared" si="181"/>
        <v>#NUM!</v>
      </c>
      <c r="U307" s="49" t="e">
        <f t="shared" si="182"/>
        <v>#NUM!</v>
      </c>
      <c r="V307" s="49" t="e">
        <f t="shared" si="183"/>
        <v>#NUM!</v>
      </c>
      <c r="W307" s="51" t="e">
        <f t="shared" si="184"/>
        <v>#NUM!</v>
      </c>
      <c r="X307" s="49" t="e">
        <f t="shared" si="185"/>
        <v>#NUM!</v>
      </c>
      <c r="Y307" s="49" t="e">
        <f t="shared" si="186"/>
        <v>#NUM!</v>
      </c>
      <c r="Z307" s="49" t="e">
        <f t="shared" si="187"/>
        <v>#NUM!</v>
      </c>
      <c r="AA307" s="49" t="e">
        <f t="shared" si="188"/>
        <v>#NUM!</v>
      </c>
      <c r="AB307" s="49" t="e">
        <f t="shared" si="189"/>
        <v>#NUM!</v>
      </c>
      <c r="AC307" s="49" t="e">
        <f t="shared" si="190"/>
        <v>#NUM!</v>
      </c>
      <c r="AD307" s="49" t="e">
        <f t="shared" si="191"/>
        <v>#NUM!</v>
      </c>
      <c r="AE307" s="49" t="e">
        <f t="shared" si="192"/>
        <v>#NUM!</v>
      </c>
      <c r="AF307" s="49" t="e">
        <f t="shared" si="193"/>
        <v>#NUM!</v>
      </c>
      <c r="AG307" s="49" t="e">
        <f t="shared" si="194"/>
        <v>#NUM!</v>
      </c>
      <c r="AH307" s="49" t="e">
        <f t="shared" si="195"/>
        <v>#NUM!</v>
      </c>
      <c r="AI307" s="49" t="e">
        <f t="shared" si="196"/>
        <v>#NUM!</v>
      </c>
      <c r="AJ307" s="49" t="e">
        <f t="shared" si="197"/>
        <v>#NUM!</v>
      </c>
      <c r="AK307" s="49" t="e">
        <f t="shared" si="198"/>
        <v>#NUM!</v>
      </c>
      <c r="AL307" s="49" t="e">
        <f t="shared" si="199"/>
        <v>#NUM!</v>
      </c>
      <c r="AM307" s="49" t="e">
        <f t="shared" si="200"/>
        <v>#NUM!</v>
      </c>
      <c r="AN307" s="49" t="e">
        <f t="shared" si="201"/>
        <v>#NUM!</v>
      </c>
      <c r="AO307" s="49" t="e">
        <f t="shared" si="202"/>
        <v>#NUM!</v>
      </c>
      <c r="AP307" s="49" t="e">
        <f t="shared" si="203"/>
        <v>#NUM!</v>
      </c>
      <c r="AQ307" s="49" t="e">
        <f t="shared" si="204"/>
        <v>#NUM!</v>
      </c>
      <c r="AR307" s="49" t="e">
        <f t="shared" si="205"/>
        <v>#NUM!</v>
      </c>
      <c r="AS307" s="49" t="e">
        <f t="shared" si="206"/>
        <v>#NUM!</v>
      </c>
      <c r="AT307" s="49" t="e">
        <f t="shared" si="207"/>
        <v>#NUM!</v>
      </c>
      <c r="AU307" s="49" t="e">
        <f t="shared" si="208"/>
        <v>#NUM!</v>
      </c>
      <c r="AV307" s="49" t="e">
        <f t="shared" si="209"/>
        <v>#NUM!</v>
      </c>
      <c r="AW307" s="49" t="e">
        <f t="shared" si="210"/>
        <v>#NUM!</v>
      </c>
      <c r="AX307" s="49" t="e">
        <f t="shared" si="211"/>
        <v>#NUM!</v>
      </c>
      <c r="AY307" s="49" t="e">
        <f t="shared" si="212"/>
        <v>#NUM!</v>
      </c>
      <c r="AZ307" s="49" t="e">
        <f t="shared" si="213"/>
        <v>#NUM!</v>
      </c>
      <c r="BA307" s="49" t="e">
        <f t="shared" si="214"/>
        <v>#NUM!</v>
      </c>
      <c r="BB307" s="49" t="e">
        <f t="shared" si="215"/>
        <v>#NUM!</v>
      </c>
      <c r="BC307" s="49" t="e">
        <f t="shared" si="216"/>
        <v>#NUM!</v>
      </c>
      <c r="BD307" s="49" t="e">
        <f t="shared" si="217"/>
        <v>#NUM!</v>
      </c>
      <c r="BE307" s="39" t="e">
        <f t="shared" si="218"/>
        <v>#NUM!</v>
      </c>
      <c r="BF307" s="39" t="e">
        <f t="shared" si="219"/>
        <v>#NUM!</v>
      </c>
      <c r="BG307" s="39" t="e">
        <f t="shared" si="220"/>
        <v>#NUM!</v>
      </c>
      <c r="BH307" s="39" t="e">
        <f t="shared" si="221"/>
        <v>#NUM!</v>
      </c>
      <c r="BI307" s="39" t="e">
        <f t="shared" si="222"/>
        <v>#NUM!</v>
      </c>
      <c r="BJ307" s="39" t="e">
        <f t="shared" si="223"/>
        <v>#NUM!</v>
      </c>
      <c r="BK307" s="39" t="e">
        <f t="shared" si="224"/>
        <v>#NUM!</v>
      </c>
      <c r="BL307" s="39" t="e">
        <f t="shared" si="225"/>
        <v>#NUM!</v>
      </c>
      <c r="BM307" s="39" t="e">
        <f t="shared" si="226"/>
        <v>#NUM!</v>
      </c>
      <c r="BN307" s="39" t="e">
        <f t="shared" si="227"/>
        <v>#NUM!</v>
      </c>
      <c r="BO307" s="39" t="e">
        <f t="shared" si="228"/>
        <v>#NUM!</v>
      </c>
      <c r="BP307" s="39" t="e">
        <f t="shared" si="229"/>
        <v>#NUM!</v>
      </c>
      <c r="BQ307" s="39" t="e">
        <f t="shared" si="230"/>
        <v>#NUM!</v>
      </c>
      <c r="BR307" s="39" t="e">
        <f t="shared" si="231"/>
        <v>#NUM!</v>
      </c>
      <c r="BS307" s="39" t="e">
        <f t="shared" si="232"/>
        <v>#NUM!</v>
      </c>
      <c r="BT307" s="39" t="e">
        <f t="shared" si="233"/>
        <v>#NUM!</v>
      </c>
      <c r="BU307" s="39" t="e">
        <f t="shared" si="234"/>
        <v>#NUM!</v>
      </c>
      <c r="BV307" s="39" t="e">
        <f t="shared" si="235"/>
        <v>#NUM!</v>
      </c>
      <c r="BW307" s="39" t="e">
        <f t="shared" si="236"/>
        <v>#NUM!</v>
      </c>
      <c r="BX307" s="39" t="e">
        <f t="shared" si="237"/>
        <v>#NUM!</v>
      </c>
      <c r="BY307" s="39" t="e">
        <f t="shared" si="238"/>
        <v>#NUM!</v>
      </c>
      <c r="BZ307" s="39" t="e">
        <f t="shared" si="239"/>
        <v>#NUM!</v>
      </c>
      <c r="CA307" s="39" t="e">
        <f t="shared" si="240"/>
        <v>#NUM!</v>
      </c>
      <c r="CB307" s="39" t="e">
        <f t="shared" si="241"/>
        <v>#NUM!</v>
      </c>
      <c r="CC307" s="39" t="e">
        <f t="shared" si="242"/>
        <v>#NUM!</v>
      </c>
      <c r="CD307" s="39" t="e">
        <f t="shared" si="243"/>
        <v>#NUM!</v>
      </c>
      <c r="CE307" s="39" t="e">
        <f t="shared" si="244"/>
        <v>#NUM!</v>
      </c>
      <c r="CF307" s="39" t="e">
        <f t="shared" si="245"/>
        <v>#NUM!</v>
      </c>
      <c r="CG307" s="39" t="e">
        <f t="shared" si="246"/>
        <v>#NUM!</v>
      </c>
      <c r="CH307" s="39" t="e">
        <f t="shared" si="247"/>
        <v>#NUM!</v>
      </c>
      <c r="CI307" s="39" t="e">
        <f t="shared" si="248"/>
        <v>#NUM!</v>
      </c>
      <c r="CJ307" s="39" t="e">
        <f t="shared" si="249"/>
        <v>#NUM!</v>
      </c>
      <c r="CK307" s="39" t="e">
        <f t="shared" si="250"/>
        <v>#NUM!</v>
      </c>
      <c r="CL307" s="39" t="e">
        <f t="shared" si="251"/>
        <v>#NUM!</v>
      </c>
      <c r="CM307" s="39" t="e">
        <f t="shared" si="252"/>
        <v>#NUM!</v>
      </c>
      <c r="CN307" s="39" t="e">
        <f t="shared" si="253"/>
        <v>#NUM!</v>
      </c>
      <c r="CO307" s="39" t="e">
        <f t="shared" si="254"/>
        <v>#NUM!</v>
      </c>
      <c r="CQ307" s="39" t="s">
        <v>57</v>
      </c>
    </row>
    <row r="308" spans="2:95" ht="15.75">
      <c r="B308" s="49" t="str">
        <f>PL!A75</f>
        <v/>
      </c>
      <c r="C308" s="53" t="str">
        <f>IF(PL!B75="","",PL!B75)</f>
        <v/>
      </c>
      <c r="D308" s="53" t="str">
        <f>IF(PL!C75="","",PL!C75)</f>
        <v/>
      </c>
      <c r="E308" s="52">
        <f t="shared" si="169"/>
        <v>53693</v>
      </c>
      <c r="F308" s="52">
        <f t="shared" si="170"/>
        <v>43830</v>
      </c>
      <c r="G308" s="39" t="str">
        <f t="shared" si="171"/>
        <v>2047-A</v>
      </c>
      <c r="H308" s="52" t="e">
        <f t="shared" si="172"/>
        <v>#N/A</v>
      </c>
      <c r="J308" s="49" t="str">
        <f>PL!D75</f>
        <v/>
      </c>
      <c r="K308" s="49" t="str">
        <f t="shared" si="173"/>
        <v/>
      </c>
      <c r="L308" s="49">
        <f t="shared" si="174"/>
        <v>0</v>
      </c>
      <c r="M308" s="49">
        <f t="shared" si="175"/>
        <v>0</v>
      </c>
      <c r="N308" s="49" t="e">
        <f t="shared" si="168"/>
        <v>#NUM!</v>
      </c>
      <c r="O308" s="49" t="e">
        <f t="shared" si="176"/>
        <v>#NUM!</v>
      </c>
      <c r="P308" s="49" t="e">
        <f t="shared" si="177"/>
        <v>#NUM!</v>
      </c>
      <c r="Q308" s="49" t="e">
        <f t="shared" si="178"/>
        <v>#NUM!</v>
      </c>
      <c r="R308" s="49" t="e">
        <f t="shared" si="179"/>
        <v>#NUM!</v>
      </c>
      <c r="S308" s="49" t="e">
        <f t="shared" si="180"/>
        <v>#NUM!</v>
      </c>
      <c r="T308" s="49" t="e">
        <f t="shared" si="181"/>
        <v>#NUM!</v>
      </c>
      <c r="U308" s="49" t="e">
        <f t="shared" si="182"/>
        <v>#NUM!</v>
      </c>
      <c r="V308" s="49" t="e">
        <f t="shared" si="183"/>
        <v>#NUM!</v>
      </c>
      <c r="W308" s="51" t="e">
        <f t="shared" si="184"/>
        <v>#NUM!</v>
      </c>
      <c r="X308" s="49" t="e">
        <f t="shared" si="185"/>
        <v>#NUM!</v>
      </c>
      <c r="Y308" s="49" t="e">
        <f t="shared" si="186"/>
        <v>#NUM!</v>
      </c>
      <c r="Z308" s="49" t="e">
        <f t="shared" si="187"/>
        <v>#NUM!</v>
      </c>
      <c r="AA308" s="49" t="e">
        <f t="shared" si="188"/>
        <v>#NUM!</v>
      </c>
      <c r="AB308" s="49" t="e">
        <f t="shared" si="189"/>
        <v>#NUM!</v>
      </c>
      <c r="AC308" s="49" t="e">
        <f t="shared" si="190"/>
        <v>#NUM!</v>
      </c>
      <c r="AD308" s="49" t="e">
        <f t="shared" si="191"/>
        <v>#NUM!</v>
      </c>
      <c r="AE308" s="49" t="e">
        <f t="shared" si="192"/>
        <v>#NUM!</v>
      </c>
      <c r="AF308" s="49" t="e">
        <f t="shared" si="193"/>
        <v>#NUM!</v>
      </c>
      <c r="AG308" s="49" t="e">
        <f t="shared" si="194"/>
        <v>#NUM!</v>
      </c>
      <c r="AH308" s="49" t="e">
        <f t="shared" si="195"/>
        <v>#NUM!</v>
      </c>
      <c r="AI308" s="49" t="e">
        <f t="shared" si="196"/>
        <v>#NUM!</v>
      </c>
      <c r="AJ308" s="49" t="e">
        <f t="shared" si="197"/>
        <v>#NUM!</v>
      </c>
      <c r="AK308" s="49" t="e">
        <f t="shared" si="198"/>
        <v>#NUM!</v>
      </c>
      <c r="AL308" s="49" t="e">
        <f t="shared" si="199"/>
        <v>#NUM!</v>
      </c>
      <c r="AM308" s="49" t="e">
        <f t="shared" si="200"/>
        <v>#NUM!</v>
      </c>
      <c r="AN308" s="49" t="e">
        <f t="shared" si="201"/>
        <v>#NUM!</v>
      </c>
      <c r="AO308" s="49" t="e">
        <f t="shared" si="202"/>
        <v>#NUM!</v>
      </c>
      <c r="AP308" s="49" t="e">
        <f t="shared" si="203"/>
        <v>#NUM!</v>
      </c>
      <c r="AQ308" s="49" t="e">
        <f t="shared" si="204"/>
        <v>#NUM!</v>
      </c>
      <c r="AR308" s="49" t="e">
        <f t="shared" si="205"/>
        <v>#NUM!</v>
      </c>
      <c r="AS308" s="49" t="e">
        <f t="shared" si="206"/>
        <v>#NUM!</v>
      </c>
      <c r="AT308" s="49" t="e">
        <f t="shared" si="207"/>
        <v>#NUM!</v>
      </c>
      <c r="AU308" s="49" t="e">
        <f t="shared" si="208"/>
        <v>#NUM!</v>
      </c>
      <c r="AV308" s="49" t="e">
        <f t="shared" si="209"/>
        <v>#NUM!</v>
      </c>
      <c r="AW308" s="49" t="e">
        <f t="shared" si="210"/>
        <v>#NUM!</v>
      </c>
      <c r="AX308" s="49" t="e">
        <f t="shared" si="211"/>
        <v>#NUM!</v>
      </c>
      <c r="AY308" s="49" t="e">
        <f t="shared" si="212"/>
        <v>#NUM!</v>
      </c>
      <c r="AZ308" s="49" t="e">
        <f t="shared" si="213"/>
        <v>#NUM!</v>
      </c>
      <c r="BA308" s="49" t="e">
        <f t="shared" si="214"/>
        <v>#NUM!</v>
      </c>
      <c r="BB308" s="49" t="e">
        <f t="shared" si="215"/>
        <v>#NUM!</v>
      </c>
      <c r="BC308" s="49" t="e">
        <f t="shared" si="216"/>
        <v>#NUM!</v>
      </c>
      <c r="BD308" s="49" t="e">
        <f t="shared" si="217"/>
        <v>#NUM!</v>
      </c>
      <c r="BE308" s="39" t="e">
        <f t="shared" si="218"/>
        <v>#NUM!</v>
      </c>
      <c r="BF308" s="39" t="e">
        <f t="shared" si="219"/>
        <v>#NUM!</v>
      </c>
      <c r="BG308" s="39" t="e">
        <f t="shared" si="220"/>
        <v>#NUM!</v>
      </c>
      <c r="BH308" s="39" t="e">
        <f t="shared" si="221"/>
        <v>#NUM!</v>
      </c>
      <c r="BI308" s="39" t="e">
        <f t="shared" si="222"/>
        <v>#NUM!</v>
      </c>
      <c r="BJ308" s="39" t="e">
        <f t="shared" si="223"/>
        <v>#NUM!</v>
      </c>
      <c r="BK308" s="39" t="e">
        <f t="shared" si="224"/>
        <v>#NUM!</v>
      </c>
      <c r="BL308" s="39" t="e">
        <f t="shared" si="225"/>
        <v>#NUM!</v>
      </c>
      <c r="BM308" s="39" t="e">
        <f t="shared" si="226"/>
        <v>#NUM!</v>
      </c>
      <c r="BN308" s="39" t="e">
        <f t="shared" si="227"/>
        <v>#NUM!</v>
      </c>
      <c r="BO308" s="39" t="e">
        <f t="shared" si="228"/>
        <v>#NUM!</v>
      </c>
      <c r="BP308" s="39" t="e">
        <f t="shared" si="229"/>
        <v>#NUM!</v>
      </c>
      <c r="BQ308" s="39" t="e">
        <f t="shared" si="230"/>
        <v>#NUM!</v>
      </c>
      <c r="BR308" s="39" t="e">
        <f t="shared" si="231"/>
        <v>#NUM!</v>
      </c>
      <c r="BS308" s="39" t="e">
        <f t="shared" si="232"/>
        <v>#NUM!</v>
      </c>
      <c r="BT308" s="39" t="e">
        <f t="shared" si="233"/>
        <v>#NUM!</v>
      </c>
      <c r="BU308" s="39" t="e">
        <f t="shared" si="234"/>
        <v>#NUM!</v>
      </c>
      <c r="BV308" s="39" t="e">
        <f t="shared" si="235"/>
        <v>#NUM!</v>
      </c>
      <c r="BW308" s="39" t="e">
        <f t="shared" si="236"/>
        <v>#NUM!</v>
      </c>
      <c r="BX308" s="39" t="e">
        <f t="shared" si="237"/>
        <v>#NUM!</v>
      </c>
      <c r="BY308" s="39" t="e">
        <f t="shared" si="238"/>
        <v>#NUM!</v>
      </c>
      <c r="BZ308" s="39" t="e">
        <f t="shared" si="239"/>
        <v>#NUM!</v>
      </c>
      <c r="CA308" s="39" t="e">
        <f t="shared" si="240"/>
        <v>#NUM!</v>
      </c>
      <c r="CB308" s="39" t="e">
        <f t="shared" si="241"/>
        <v>#NUM!</v>
      </c>
      <c r="CC308" s="39" t="e">
        <f t="shared" si="242"/>
        <v>#NUM!</v>
      </c>
      <c r="CD308" s="39" t="e">
        <f t="shared" si="243"/>
        <v>#NUM!</v>
      </c>
      <c r="CE308" s="39" t="e">
        <f t="shared" si="244"/>
        <v>#NUM!</v>
      </c>
      <c r="CF308" s="39" t="e">
        <f t="shared" si="245"/>
        <v>#NUM!</v>
      </c>
      <c r="CG308" s="39" t="e">
        <f t="shared" si="246"/>
        <v>#NUM!</v>
      </c>
      <c r="CH308" s="39" t="e">
        <f t="shared" si="247"/>
        <v>#NUM!</v>
      </c>
      <c r="CI308" s="39" t="e">
        <f t="shared" si="248"/>
        <v>#NUM!</v>
      </c>
      <c r="CJ308" s="39" t="e">
        <f t="shared" si="249"/>
        <v>#NUM!</v>
      </c>
      <c r="CK308" s="39" t="e">
        <f t="shared" si="250"/>
        <v>#NUM!</v>
      </c>
      <c r="CL308" s="39" t="e">
        <f t="shared" si="251"/>
        <v>#NUM!</v>
      </c>
      <c r="CM308" s="39" t="e">
        <f t="shared" si="252"/>
        <v>#NUM!</v>
      </c>
      <c r="CN308" s="39" t="e">
        <f t="shared" si="253"/>
        <v>#NUM!</v>
      </c>
      <c r="CO308" s="39" t="e">
        <f t="shared" si="254"/>
        <v>#NUM!</v>
      </c>
      <c r="CQ308" s="39" t="s">
        <v>57</v>
      </c>
    </row>
    <row r="309" spans="2:95" ht="15.75">
      <c r="B309" s="49" t="str">
        <f>PL!A76</f>
        <v/>
      </c>
      <c r="C309" s="53" t="str">
        <f>IF(PL!B76="","",PL!B76)</f>
        <v/>
      </c>
      <c r="D309" s="53" t="str">
        <f>IF(PL!C76="","",PL!C76)</f>
        <v/>
      </c>
      <c r="E309" s="52">
        <f t="shared" si="169"/>
        <v>53874</v>
      </c>
      <c r="F309" s="52">
        <f t="shared" si="170"/>
        <v>43830</v>
      </c>
      <c r="G309" s="39" t="str">
        <f t="shared" si="171"/>
        <v>2047-B</v>
      </c>
      <c r="H309" s="52" t="e">
        <f t="shared" si="172"/>
        <v>#N/A</v>
      </c>
      <c r="J309" s="49" t="str">
        <f>PL!D76</f>
        <v/>
      </c>
      <c r="K309" s="49" t="str">
        <f t="shared" si="173"/>
        <v/>
      </c>
      <c r="L309" s="49">
        <f t="shared" si="174"/>
        <v>0</v>
      </c>
      <c r="M309" s="49">
        <f t="shared" si="175"/>
        <v>0</v>
      </c>
      <c r="N309" s="49" t="e">
        <f t="shared" si="168"/>
        <v>#NUM!</v>
      </c>
      <c r="O309" s="49" t="e">
        <f t="shared" si="176"/>
        <v>#NUM!</v>
      </c>
      <c r="P309" s="49" t="e">
        <f t="shared" si="177"/>
        <v>#NUM!</v>
      </c>
      <c r="Q309" s="49" t="e">
        <f t="shared" si="178"/>
        <v>#NUM!</v>
      </c>
      <c r="R309" s="49" t="e">
        <f t="shared" si="179"/>
        <v>#NUM!</v>
      </c>
      <c r="S309" s="49" t="e">
        <f t="shared" si="180"/>
        <v>#NUM!</v>
      </c>
      <c r="T309" s="49" t="e">
        <f t="shared" si="181"/>
        <v>#NUM!</v>
      </c>
      <c r="U309" s="49" t="e">
        <f t="shared" si="182"/>
        <v>#NUM!</v>
      </c>
      <c r="V309" s="49" t="e">
        <f t="shared" si="183"/>
        <v>#NUM!</v>
      </c>
      <c r="W309" s="51" t="e">
        <f t="shared" si="184"/>
        <v>#NUM!</v>
      </c>
      <c r="X309" s="49" t="e">
        <f t="shared" si="185"/>
        <v>#NUM!</v>
      </c>
      <c r="Y309" s="49" t="e">
        <f t="shared" si="186"/>
        <v>#NUM!</v>
      </c>
      <c r="Z309" s="49" t="e">
        <f t="shared" si="187"/>
        <v>#NUM!</v>
      </c>
      <c r="AA309" s="49" t="e">
        <f t="shared" si="188"/>
        <v>#NUM!</v>
      </c>
      <c r="AB309" s="49" t="e">
        <f t="shared" si="189"/>
        <v>#NUM!</v>
      </c>
      <c r="AC309" s="49" t="e">
        <f t="shared" si="190"/>
        <v>#NUM!</v>
      </c>
      <c r="AD309" s="49" t="e">
        <f t="shared" si="191"/>
        <v>#NUM!</v>
      </c>
      <c r="AE309" s="49" t="e">
        <f t="shared" si="192"/>
        <v>#NUM!</v>
      </c>
      <c r="AF309" s="49" t="e">
        <f t="shared" si="193"/>
        <v>#NUM!</v>
      </c>
      <c r="AG309" s="49" t="e">
        <f t="shared" si="194"/>
        <v>#NUM!</v>
      </c>
      <c r="AH309" s="49" t="e">
        <f t="shared" si="195"/>
        <v>#NUM!</v>
      </c>
      <c r="AI309" s="49" t="e">
        <f t="shared" si="196"/>
        <v>#NUM!</v>
      </c>
      <c r="AJ309" s="49" t="e">
        <f t="shared" si="197"/>
        <v>#NUM!</v>
      </c>
      <c r="AK309" s="49" t="e">
        <f t="shared" si="198"/>
        <v>#NUM!</v>
      </c>
      <c r="AL309" s="49" t="e">
        <f t="shared" si="199"/>
        <v>#NUM!</v>
      </c>
      <c r="AM309" s="49" t="e">
        <f t="shared" si="200"/>
        <v>#NUM!</v>
      </c>
      <c r="AN309" s="49" t="e">
        <f t="shared" si="201"/>
        <v>#NUM!</v>
      </c>
      <c r="AO309" s="49" t="e">
        <f t="shared" si="202"/>
        <v>#NUM!</v>
      </c>
      <c r="AP309" s="49" t="e">
        <f t="shared" si="203"/>
        <v>#NUM!</v>
      </c>
      <c r="AQ309" s="49" t="e">
        <f t="shared" si="204"/>
        <v>#NUM!</v>
      </c>
      <c r="AR309" s="49" t="e">
        <f t="shared" si="205"/>
        <v>#NUM!</v>
      </c>
      <c r="AS309" s="49" t="e">
        <f t="shared" si="206"/>
        <v>#NUM!</v>
      </c>
      <c r="AT309" s="49" t="e">
        <f t="shared" si="207"/>
        <v>#NUM!</v>
      </c>
      <c r="AU309" s="49" t="e">
        <f t="shared" si="208"/>
        <v>#NUM!</v>
      </c>
      <c r="AV309" s="49" t="e">
        <f t="shared" si="209"/>
        <v>#NUM!</v>
      </c>
      <c r="AW309" s="49" t="e">
        <f t="shared" si="210"/>
        <v>#NUM!</v>
      </c>
      <c r="AX309" s="49" t="e">
        <f t="shared" si="211"/>
        <v>#NUM!</v>
      </c>
      <c r="AY309" s="49" t="e">
        <f t="shared" si="212"/>
        <v>#NUM!</v>
      </c>
      <c r="AZ309" s="49" t="e">
        <f t="shared" si="213"/>
        <v>#NUM!</v>
      </c>
      <c r="BA309" s="49" t="e">
        <f t="shared" si="214"/>
        <v>#NUM!</v>
      </c>
      <c r="BB309" s="49" t="e">
        <f t="shared" si="215"/>
        <v>#NUM!</v>
      </c>
      <c r="BC309" s="49" t="e">
        <f t="shared" si="216"/>
        <v>#NUM!</v>
      </c>
      <c r="BD309" s="49" t="e">
        <f t="shared" si="217"/>
        <v>#NUM!</v>
      </c>
      <c r="BE309" s="39" t="e">
        <f t="shared" si="218"/>
        <v>#NUM!</v>
      </c>
      <c r="BF309" s="39" t="e">
        <f t="shared" si="219"/>
        <v>#NUM!</v>
      </c>
      <c r="BG309" s="39" t="e">
        <f t="shared" si="220"/>
        <v>#NUM!</v>
      </c>
      <c r="BH309" s="39" t="e">
        <f t="shared" si="221"/>
        <v>#NUM!</v>
      </c>
      <c r="BI309" s="39" t="e">
        <f t="shared" si="222"/>
        <v>#NUM!</v>
      </c>
      <c r="BJ309" s="39" t="e">
        <f t="shared" si="223"/>
        <v>#NUM!</v>
      </c>
      <c r="BK309" s="39" t="e">
        <f t="shared" si="224"/>
        <v>#NUM!</v>
      </c>
      <c r="BL309" s="39" t="e">
        <f t="shared" si="225"/>
        <v>#NUM!</v>
      </c>
      <c r="BM309" s="39" t="e">
        <f t="shared" si="226"/>
        <v>#NUM!</v>
      </c>
      <c r="BN309" s="39" t="e">
        <f t="shared" si="227"/>
        <v>#NUM!</v>
      </c>
      <c r="BO309" s="39" t="e">
        <f t="shared" si="228"/>
        <v>#NUM!</v>
      </c>
      <c r="BP309" s="39" t="e">
        <f t="shared" si="229"/>
        <v>#NUM!</v>
      </c>
      <c r="BQ309" s="39" t="e">
        <f t="shared" si="230"/>
        <v>#NUM!</v>
      </c>
      <c r="BR309" s="39" t="e">
        <f t="shared" si="231"/>
        <v>#NUM!</v>
      </c>
      <c r="BS309" s="39" t="e">
        <f t="shared" si="232"/>
        <v>#NUM!</v>
      </c>
      <c r="BT309" s="39" t="e">
        <f t="shared" si="233"/>
        <v>#NUM!</v>
      </c>
      <c r="BU309" s="39" t="e">
        <f t="shared" si="234"/>
        <v>#NUM!</v>
      </c>
      <c r="BV309" s="39" t="e">
        <f t="shared" si="235"/>
        <v>#NUM!</v>
      </c>
      <c r="BW309" s="39" t="e">
        <f t="shared" si="236"/>
        <v>#NUM!</v>
      </c>
      <c r="BX309" s="39" t="e">
        <f t="shared" si="237"/>
        <v>#NUM!</v>
      </c>
      <c r="BY309" s="39" t="e">
        <f t="shared" si="238"/>
        <v>#NUM!</v>
      </c>
      <c r="BZ309" s="39" t="e">
        <f t="shared" si="239"/>
        <v>#NUM!</v>
      </c>
      <c r="CA309" s="39" t="e">
        <f t="shared" si="240"/>
        <v>#NUM!</v>
      </c>
      <c r="CB309" s="39" t="e">
        <f t="shared" si="241"/>
        <v>#NUM!</v>
      </c>
      <c r="CC309" s="39" t="e">
        <f t="shared" si="242"/>
        <v>#NUM!</v>
      </c>
      <c r="CD309" s="39" t="e">
        <f t="shared" si="243"/>
        <v>#NUM!</v>
      </c>
      <c r="CE309" s="39" t="e">
        <f t="shared" si="244"/>
        <v>#NUM!</v>
      </c>
      <c r="CF309" s="39" t="e">
        <f t="shared" si="245"/>
        <v>#NUM!</v>
      </c>
      <c r="CG309" s="39" t="e">
        <f t="shared" si="246"/>
        <v>#NUM!</v>
      </c>
      <c r="CH309" s="39" t="e">
        <f t="shared" si="247"/>
        <v>#NUM!</v>
      </c>
      <c r="CI309" s="39" t="e">
        <f t="shared" si="248"/>
        <v>#NUM!</v>
      </c>
      <c r="CJ309" s="39" t="e">
        <f t="shared" si="249"/>
        <v>#NUM!</v>
      </c>
      <c r="CK309" s="39" t="e">
        <f t="shared" si="250"/>
        <v>#NUM!</v>
      </c>
      <c r="CL309" s="39" t="e">
        <f t="shared" si="251"/>
        <v>#NUM!</v>
      </c>
      <c r="CM309" s="39" t="e">
        <f t="shared" si="252"/>
        <v>#NUM!</v>
      </c>
      <c r="CN309" s="39" t="e">
        <f t="shared" si="253"/>
        <v>#NUM!</v>
      </c>
      <c r="CO309" s="39" t="e">
        <f t="shared" si="254"/>
        <v>#NUM!</v>
      </c>
      <c r="CQ309" s="39" t="s">
        <v>57</v>
      </c>
    </row>
    <row r="310" spans="2:95" ht="15.75">
      <c r="B310" s="49" t="str">
        <f>PL!A77</f>
        <v/>
      </c>
      <c r="C310" s="53" t="str">
        <f>IF(PL!B77="","",PL!B77)</f>
        <v/>
      </c>
      <c r="D310" s="53" t="str">
        <f>IF(PL!C77="","",PL!C77)</f>
        <v/>
      </c>
      <c r="E310" s="52">
        <f t="shared" si="169"/>
        <v>54058</v>
      </c>
      <c r="F310" s="52">
        <f t="shared" si="170"/>
        <v>43830</v>
      </c>
      <c r="G310" s="39" t="str">
        <f t="shared" si="171"/>
        <v>2048-A</v>
      </c>
      <c r="H310" s="52" t="e">
        <f t="shared" si="172"/>
        <v>#N/A</v>
      </c>
      <c r="J310" s="49" t="str">
        <f>PL!D77</f>
        <v/>
      </c>
      <c r="K310" s="49" t="str">
        <f t="shared" si="173"/>
        <v/>
      </c>
      <c r="L310" s="49">
        <f t="shared" si="174"/>
        <v>0</v>
      </c>
      <c r="M310" s="49">
        <f t="shared" si="175"/>
        <v>0</v>
      </c>
      <c r="N310" s="49" t="e">
        <f t="shared" si="168"/>
        <v>#NUM!</v>
      </c>
      <c r="O310" s="49" t="e">
        <f t="shared" si="176"/>
        <v>#NUM!</v>
      </c>
      <c r="P310" s="49" t="e">
        <f t="shared" si="177"/>
        <v>#NUM!</v>
      </c>
      <c r="Q310" s="49" t="e">
        <f t="shared" si="178"/>
        <v>#NUM!</v>
      </c>
      <c r="R310" s="49" t="e">
        <f t="shared" si="179"/>
        <v>#NUM!</v>
      </c>
      <c r="S310" s="49" t="e">
        <f t="shared" si="180"/>
        <v>#NUM!</v>
      </c>
      <c r="T310" s="49" t="e">
        <f t="shared" si="181"/>
        <v>#NUM!</v>
      </c>
      <c r="U310" s="49" t="e">
        <f t="shared" si="182"/>
        <v>#NUM!</v>
      </c>
      <c r="V310" s="49" t="e">
        <f t="shared" si="183"/>
        <v>#NUM!</v>
      </c>
      <c r="W310" s="51" t="e">
        <f t="shared" si="184"/>
        <v>#NUM!</v>
      </c>
      <c r="X310" s="49" t="e">
        <f t="shared" si="185"/>
        <v>#NUM!</v>
      </c>
      <c r="Y310" s="49" t="e">
        <f t="shared" si="186"/>
        <v>#NUM!</v>
      </c>
      <c r="Z310" s="49" t="e">
        <f t="shared" si="187"/>
        <v>#NUM!</v>
      </c>
      <c r="AA310" s="49" t="e">
        <f t="shared" si="188"/>
        <v>#NUM!</v>
      </c>
      <c r="AB310" s="49" t="e">
        <f t="shared" si="189"/>
        <v>#NUM!</v>
      </c>
      <c r="AC310" s="49" t="e">
        <f t="shared" si="190"/>
        <v>#NUM!</v>
      </c>
      <c r="AD310" s="49" t="e">
        <f t="shared" si="191"/>
        <v>#NUM!</v>
      </c>
      <c r="AE310" s="49" t="e">
        <f t="shared" si="192"/>
        <v>#NUM!</v>
      </c>
      <c r="AF310" s="49" t="e">
        <f t="shared" si="193"/>
        <v>#NUM!</v>
      </c>
      <c r="AG310" s="49" t="e">
        <f t="shared" si="194"/>
        <v>#NUM!</v>
      </c>
      <c r="AH310" s="49" t="e">
        <f t="shared" si="195"/>
        <v>#NUM!</v>
      </c>
      <c r="AI310" s="49" t="e">
        <f t="shared" si="196"/>
        <v>#NUM!</v>
      </c>
      <c r="AJ310" s="49" t="e">
        <f t="shared" si="197"/>
        <v>#NUM!</v>
      </c>
      <c r="AK310" s="49" t="e">
        <f t="shared" si="198"/>
        <v>#NUM!</v>
      </c>
      <c r="AL310" s="49" t="e">
        <f t="shared" si="199"/>
        <v>#NUM!</v>
      </c>
      <c r="AM310" s="49" t="e">
        <f t="shared" si="200"/>
        <v>#NUM!</v>
      </c>
      <c r="AN310" s="49" t="e">
        <f t="shared" si="201"/>
        <v>#NUM!</v>
      </c>
      <c r="AO310" s="49" t="e">
        <f t="shared" si="202"/>
        <v>#NUM!</v>
      </c>
      <c r="AP310" s="49" t="e">
        <f t="shared" si="203"/>
        <v>#NUM!</v>
      </c>
      <c r="AQ310" s="49" t="e">
        <f t="shared" si="204"/>
        <v>#NUM!</v>
      </c>
      <c r="AR310" s="49" t="e">
        <f t="shared" si="205"/>
        <v>#NUM!</v>
      </c>
      <c r="AS310" s="49" t="e">
        <f t="shared" si="206"/>
        <v>#NUM!</v>
      </c>
      <c r="AT310" s="49" t="e">
        <f t="shared" si="207"/>
        <v>#NUM!</v>
      </c>
      <c r="AU310" s="49" t="e">
        <f t="shared" si="208"/>
        <v>#NUM!</v>
      </c>
      <c r="AV310" s="49" t="e">
        <f t="shared" si="209"/>
        <v>#NUM!</v>
      </c>
      <c r="AW310" s="49" t="e">
        <f t="shared" si="210"/>
        <v>#NUM!</v>
      </c>
      <c r="AX310" s="49" t="e">
        <f t="shared" si="211"/>
        <v>#NUM!</v>
      </c>
      <c r="AY310" s="49" t="e">
        <f t="shared" si="212"/>
        <v>#NUM!</v>
      </c>
      <c r="AZ310" s="49" t="e">
        <f t="shared" si="213"/>
        <v>#NUM!</v>
      </c>
      <c r="BA310" s="49" t="e">
        <f t="shared" si="214"/>
        <v>#NUM!</v>
      </c>
      <c r="BB310" s="49" t="e">
        <f t="shared" si="215"/>
        <v>#NUM!</v>
      </c>
      <c r="BC310" s="49" t="e">
        <f t="shared" si="216"/>
        <v>#NUM!</v>
      </c>
      <c r="BD310" s="49" t="e">
        <f t="shared" si="217"/>
        <v>#NUM!</v>
      </c>
      <c r="BE310" s="39" t="e">
        <f t="shared" si="218"/>
        <v>#NUM!</v>
      </c>
      <c r="BF310" s="39" t="e">
        <f t="shared" si="219"/>
        <v>#NUM!</v>
      </c>
      <c r="BG310" s="39" t="e">
        <f t="shared" si="220"/>
        <v>#NUM!</v>
      </c>
      <c r="BH310" s="39" t="e">
        <f t="shared" si="221"/>
        <v>#NUM!</v>
      </c>
      <c r="BI310" s="39" t="e">
        <f t="shared" si="222"/>
        <v>#NUM!</v>
      </c>
      <c r="BJ310" s="39" t="e">
        <f t="shared" si="223"/>
        <v>#NUM!</v>
      </c>
      <c r="BK310" s="39" t="e">
        <f t="shared" si="224"/>
        <v>#NUM!</v>
      </c>
      <c r="BL310" s="39" t="e">
        <f t="shared" si="225"/>
        <v>#NUM!</v>
      </c>
      <c r="BM310" s="39" t="e">
        <f t="shared" si="226"/>
        <v>#NUM!</v>
      </c>
      <c r="BN310" s="39" t="e">
        <f t="shared" si="227"/>
        <v>#NUM!</v>
      </c>
      <c r="BO310" s="39" t="e">
        <f t="shared" si="228"/>
        <v>#NUM!</v>
      </c>
      <c r="BP310" s="39" t="e">
        <f t="shared" si="229"/>
        <v>#NUM!</v>
      </c>
      <c r="BQ310" s="39" t="e">
        <f t="shared" si="230"/>
        <v>#NUM!</v>
      </c>
      <c r="BR310" s="39" t="e">
        <f t="shared" si="231"/>
        <v>#NUM!</v>
      </c>
      <c r="BS310" s="39" t="e">
        <f t="shared" si="232"/>
        <v>#NUM!</v>
      </c>
      <c r="BT310" s="39" t="e">
        <f t="shared" si="233"/>
        <v>#NUM!</v>
      </c>
      <c r="BU310" s="39" t="e">
        <f t="shared" si="234"/>
        <v>#NUM!</v>
      </c>
      <c r="BV310" s="39" t="e">
        <f t="shared" si="235"/>
        <v>#NUM!</v>
      </c>
      <c r="BW310" s="39" t="e">
        <f t="shared" si="236"/>
        <v>#NUM!</v>
      </c>
      <c r="BX310" s="39" t="e">
        <f t="shared" si="237"/>
        <v>#NUM!</v>
      </c>
      <c r="BY310" s="39" t="e">
        <f t="shared" si="238"/>
        <v>#NUM!</v>
      </c>
      <c r="BZ310" s="39" t="e">
        <f t="shared" si="239"/>
        <v>#NUM!</v>
      </c>
      <c r="CA310" s="39" t="e">
        <f t="shared" si="240"/>
        <v>#NUM!</v>
      </c>
      <c r="CB310" s="39" t="e">
        <f t="shared" si="241"/>
        <v>#NUM!</v>
      </c>
      <c r="CC310" s="39" t="e">
        <f t="shared" si="242"/>
        <v>#NUM!</v>
      </c>
      <c r="CD310" s="39" t="e">
        <f t="shared" si="243"/>
        <v>#NUM!</v>
      </c>
      <c r="CE310" s="39" t="e">
        <f t="shared" si="244"/>
        <v>#NUM!</v>
      </c>
      <c r="CF310" s="39" t="e">
        <f t="shared" si="245"/>
        <v>#NUM!</v>
      </c>
      <c r="CG310" s="39" t="e">
        <f t="shared" si="246"/>
        <v>#NUM!</v>
      </c>
      <c r="CH310" s="39" t="e">
        <f t="shared" si="247"/>
        <v>#NUM!</v>
      </c>
      <c r="CI310" s="39" t="e">
        <f t="shared" si="248"/>
        <v>#NUM!</v>
      </c>
      <c r="CJ310" s="39" t="e">
        <f t="shared" si="249"/>
        <v>#NUM!</v>
      </c>
      <c r="CK310" s="39" t="e">
        <f t="shared" si="250"/>
        <v>#NUM!</v>
      </c>
      <c r="CL310" s="39" t="e">
        <f t="shared" si="251"/>
        <v>#NUM!</v>
      </c>
      <c r="CM310" s="39" t="e">
        <f t="shared" si="252"/>
        <v>#NUM!</v>
      </c>
      <c r="CN310" s="39" t="e">
        <f t="shared" si="253"/>
        <v>#NUM!</v>
      </c>
      <c r="CO310" s="39" t="e">
        <f t="shared" si="254"/>
        <v>#NUM!</v>
      </c>
      <c r="CQ310" s="39" t="s">
        <v>57</v>
      </c>
    </row>
    <row r="311" spans="2:95" ht="15.75">
      <c r="B311" s="49" t="str">
        <f>PL!A78</f>
        <v/>
      </c>
      <c r="C311" s="53" t="str">
        <f>IF(PL!B78="","",PL!B78)</f>
        <v/>
      </c>
      <c r="D311" s="53" t="str">
        <f>IF(PL!C78="","",PL!C78)</f>
        <v/>
      </c>
      <c r="E311" s="52">
        <f t="shared" si="169"/>
        <v>54240</v>
      </c>
      <c r="F311" s="52">
        <f t="shared" si="170"/>
        <v>43830</v>
      </c>
      <c r="G311" s="39" t="str">
        <f t="shared" si="171"/>
        <v>2048-B</v>
      </c>
      <c r="H311" s="52" t="e">
        <f t="shared" si="172"/>
        <v>#N/A</v>
      </c>
      <c r="J311" s="49" t="str">
        <f>PL!D78</f>
        <v/>
      </c>
      <c r="K311" s="49" t="str">
        <f t="shared" si="173"/>
        <v/>
      </c>
      <c r="L311" s="49">
        <f t="shared" si="174"/>
        <v>0</v>
      </c>
      <c r="M311" s="49">
        <f t="shared" si="175"/>
        <v>0</v>
      </c>
      <c r="N311" s="49" t="e">
        <f t="shared" si="168"/>
        <v>#NUM!</v>
      </c>
      <c r="O311" s="49" t="e">
        <f t="shared" si="176"/>
        <v>#NUM!</v>
      </c>
      <c r="P311" s="49" t="e">
        <f t="shared" si="177"/>
        <v>#NUM!</v>
      </c>
      <c r="Q311" s="49" t="e">
        <f t="shared" si="178"/>
        <v>#NUM!</v>
      </c>
      <c r="R311" s="49" t="e">
        <f t="shared" si="179"/>
        <v>#NUM!</v>
      </c>
      <c r="S311" s="49" t="e">
        <f t="shared" si="180"/>
        <v>#NUM!</v>
      </c>
      <c r="T311" s="49" t="e">
        <f t="shared" si="181"/>
        <v>#NUM!</v>
      </c>
      <c r="U311" s="49" t="e">
        <f t="shared" si="182"/>
        <v>#NUM!</v>
      </c>
      <c r="V311" s="49" t="e">
        <f t="shared" si="183"/>
        <v>#NUM!</v>
      </c>
      <c r="W311" s="51" t="e">
        <f t="shared" si="184"/>
        <v>#NUM!</v>
      </c>
      <c r="X311" s="49" t="e">
        <f t="shared" si="185"/>
        <v>#NUM!</v>
      </c>
      <c r="Y311" s="49" t="e">
        <f t="shared" si="186"/>
        <v>#NUM!</v>
      </c>
      <c r="Z311" s="49" t="e">
        <f t="shared" si="187"/>
        <v>#NUM!</v>
      </c>
      <c r="AA311" s="49" t="e">
        <f t="shared" si="188"/>
        <v>#NUM!</v>
      </c>
      <c r="AB311" s="49" t="e">
        <f t="shared" si="189"/>
        <v>#NUM!</v>
      </c>
      <c r="AC311" s="49" t="e">
        <f t="shared" si="190"/>
        <v>#NUM!</v>
      </c>
      <c r="AD311" s="49" t="e">
        <f t="shared" si="191"/>
        <v>#NUM!</v>
      </c>
      <c r="AE311" s="49" t="e">
        <f t="shared" si="192"/>
        <v>#NUM!</v>
      </c>
      <c r="AF311" s="49" t="e">
        <f t="shared" si="193"/>
        <v>#NUM!</v>
      </c>
      <c r="AG311" s="49" t="e">
        <f t="shared" si="194"/>
        <v>#NUM!</v>
      </c>
      <c r="AH311" s="49" t="e">
        <f t="shared" si="195"/>
        <v>#NUM!</v>
      </c>
      <c r="AI311" s="49" t="e">
        <f t="shared" si="196"/>
        <v>#NUM!</v>
      </c>
      <c r="AJ311" s="49" t="e">
        <f t="shared" si="197"/>
        <v>#NUM!</v>
      </c>
      <c r="AK311" s="49" t="e">
        <f t="shared" si="198"/>
        <v>#NUM!</v>
      </c>
      <c r="AL311" s="49" t="e">
        <f t="shared" si="199"/>
        <v>#NUM!</v>
      </c>
      <c r="AM311" s="49" t="e">
        <f t="shared" si="200"/>
        <v>#NUM!</v>
      </c>
      <c r="AN311" s="49" t="e">
        <f t="shared" si="201"/>
        <v>#NUM!</v>
      </c>
      <c r="AO311" s="49" t="e">
        <f t="shared" si="202"/>
        <v>#NUM!</v>
      </c>
      <c r="AP311" s="49" t="e">
        <f t="shared" si="203"/>
        <v>#NUM!</v>
      </c>
      <c r="AQ311" s="49" t="e">
        <f t="shared" si="204"/>
        <v>#NUM!</v>
      </c>
      <c r="AR311" s="49" t="e">
        <f t="shared" si="205"/>
        <v>#NUM!</v>
      </c>
      <c r="AS311" s="49" t="e">
        <f t="shared" si="206"/>
        <v>#NUM!</v>
      </c>
      <c r="AT311" s="49" t="e">
        <f t="shared" si="207"/>
        <v>#NUM!</v>
      </c>
      <c r="AU311" s="49" t="e">
        <f t="shared" si="208"/>
        <v>#NUM!</v>
      </c>
      <c r="AV311" s="49" t="e">
        <f t="shared" si="209"/>
        <v>#NUM!</v>
      </c>
      <c r="AW311" s="49" t="e">
        <f t="shared" si="210"/>
        <v>#NUM!</v>
      </c>
      <c r="AX311" s="49" t="e">
        <f t="shared" si="211"/>
        <v>#NUM!</v>
      </c>
      <c r="AY311" s="49" t="e">
        <f t="shared" si="212"/>
        <v>#NUM!</v>
      </c>
      <c r="AZ311" s="49" t="e">
        <f t="shared" si="213"/>
        <v>#NUM!</v>
      </c>
      <c r="BA311" s="49" t="e">
        <f t="shared" si="214"/>
        <v>#NUM!</v>
      </c>
      <c r="BB311" s="49" t="e">
        <f t="shared" si="215"/>
        <v>#NUM!</v>
      </c>
      <c r="BC311" s="49" t="e">
        <f t="shared" si="216"/>
        <v>#NUM!</v>
      </c>
      <c r="BD311" s="49" t="e">
        <f t="shared" si="217"/>
        <v>#NUM!</v>
      </c>
      <c r="BE311" s="39" t="e">
        <f t="shared" si="218"/>
        <v>#NUM!</v>
      </c>
      <c r="BF311" s="39" t="e">
        <f t="shared" si="219"/>
        <v>#NUM!</v>
      </c>
      <c r="BG311" s="39" t="e">
        <f t="shared" si="220"/>
        <v>#NUM!</v>
      </c>
      <c r="BH311" s="39" t="e">
        <f t="shared" si="221"/>
        <v>#NUM!</v>
      </c>
      <c r="BI311" s="39" t="e">
        <f t="shared" si="222"/>
        <v>#NUM!</v>
      </c>
      <c r="BJ311" s="39" t="e">
        <f t="shared" si="223"/>
        <v>#NUM!</v>
      </c>
      <c r="BK311" s="39" t="e">
        <f t="shared" si="224"/>
        <v>#NUM!</v>
      </c>
      <c r="BL311" s="39" t="e">
        <f t="shared" si="225"/>
        <v>#NUM!</v>
      </c>
      <c r="BM311" s="39" t="e">
        <f t="shared" si="226"/>
        <v>#NUM!</v>
      </c>
      <c r="BN311" s="39" t="e">
        <f t="shared" si="227"/>
        <v>#NUM!</v>
      </c>
      <c r="BO311" s="39" t="e">
        <f t="shared" si="228"/>
        <v>#NUM!</v>
      </c>
      <c r="BP311" s="39" t="e">
        <f t="shared" si="229"/>
        <v>#NUM!</v>
      </c>
      <c r="BQ311" s="39" t="e">
        <f t="shared" si="230"/>
        <v>#NUM!</v>
      </c>
      <c r="BR311" s="39" t="e">
        <f t="shared" si="231"/>
        <v>#NUM!</v>
      </c>
      <c r="BS311" s="39" t="e">
        <f t="shared" si="232"/>
        <v>#NUM!</v>
      </c>
      <c r="BT311" s="39" t="e">
        <f t="shared" si="233"/>
        <v>#NUM!</v>
      </c>
      <c r="BU311" s="39" t="e">
        <f t="shared" si="234"/>
        <v>#NUM!</v>
      </c>
      <c r="BV311" s="39" t="e">
        <f t="shared" si="235"/>
        <v>#NUM!</v>
      </c>
      <c r="BW311" s="39" t="e">
        <f t="shared" si="236"/>
        <v>#NUM!</v>
      </c>
      <c r="BX311" s="39" t="e">
        <f t="shared" si="237"/>
        <v>#NUM!</v>
      </c>
      <c r="BY311" s="39" t="e">
        <f t="shared" si="238"/>
        <v>#NUM!</v>
      </c>
      <c r="BZ311" s="39" t="e">
        <f t="shared" si="239"/>
        <v>#NUM!</v>
      </c>
      <c r="CA311" s="39" t="e">
        <f t="shared" si="240"/>
        <v>#NUM!</v>
      </c>
      <c r="CB311" s="39" t="e">
        <f t="shared" si="241"/>
        <v>#NUM!</v>
      </c>
      <c r="CC311" s="39" t="e">
        <f t="shared" si="242"/>
        <v>#NUM!</v>
      </c>
      <c r="CD311" s="39" t="e">
        <f t="shared" si="243"/>
        <v>#NUM!</v>
      </c>
      <c r="CE311" s="39" t="e">
        <f t="shared" si="244"/>
        <v>#NUM!</v>
      </c>
      <c r="CF311" s="39" t="e">
        <f t="shared" si="245"/>
        <v>#NUM!</v>
      </c>
      <c r="CG311" s="39" t="e">
        <f t="shared" si="246"/>
        <v>#NUM!</v>
      </c>
      <c r="CH311" s="39" t="e">
        <f t="shared" si="247"/>
        <v>#NUM!</v>
      </c>
      <c r="CI311" s="39" t="e">
        <f t="shared" si="248"/>
        <v>#NUM!</v>
      </c>
      <c r="CJ311" s="39" t="e">
        <f t="shared" si="249"/>
        <v>#NUM!</v>
      </c>
      <c r="CK311" s="39" t="e">
        <f t="shared" si="250"/>
        <v>#NUM!</v>
      </c>
      <c r="CL311" s="39" t="e">
        <f t="shared" si="251"/>
        <v>#NUM!</v>
      </c>
      <c r="CM311" s="39" t="e">
        <f t="shared" si="252"/>
        <v>#NUM!</v>
      </c>
      <c r="CN311" s="39" t="e">
        <f t="shared" si="253"/>
        <v>#NUM!</v>
      </c>
      <c r="CO311" s="39" t="e">
        <f t="shared" si="254"/>
        <v>#NUM!</v>
      </c>
      <c r="CQ311" s="39" t="s">
        <v>57</v>
      </c>
    </row>
    <row r="312" spans="2:95" ht="15.75">
      <c r="B312" s="49" t="str">
        <f>PL!A79</f>
        <v/>
      </c>
      <c r="C312" s="53" t="str">
        <f>IF(PL!B79="","",PL!B79)</f>
        <v/>
      </c>
      <c r="D312" s="53" t="str">
        <f>IF(PL!C79="","",PL!C79)</f>
        <v/>
      </c>
      <c r="E312" s="52">
        <f t="shared" si="169"/>
        <v>54424</v>
      </c>
      <c r="F312" s="52">
        <f t="shared" si="170"/>
        <v>43830</v>
      </c>
      <c r="G312" s="39" t="str">
        <f t="shared" si="171"/>
        <v>2049-A</v>
      </c>
      <c r="H312" s="52" t="e">
        <f t="shared" si="172"/>
        <v>#N/A</v>
      </c>
      <c r="J312" s="49" t="str">
        <f>PL!D79</f>
        <v/>
      </c>
      <c r="K312" s="49" t="str">
        <f t="shared" si="173"/>
        <v/>
      </c>
      <c r="L312" s="49">
        <f t="shared" si="174"/>
        <v>0</v>
      </c>
      <c r="M312" s="49">
        <f t="shared" si="175"/>
        <v>0</v>
      </c>
      <c r="N312" s="49" t="e">
        <f t="shared" si="168"/>
        <v>#NUM!</v>
      </c>
      <c r="O312" s="49" t="e">
        <f t="shared" si="176"/>
        <v>#NUM!</v>
      </c>
      <c r="P312" s="49" t="e">
        <f t="shared" si="177"/>
        <v>#NUM!</v>
      </c>
      <c r="Q312" s="49" t="e">
        <f t="shared" si="178"/>
        <v>#NUM!</v>
      </c>
      <c r="R312" s="49" t="e">
        <f t="shared" si="179"/>
        <v>#NUM!</v>
      </c>
      <c r="S312" s="49" t="e">
        <f t="shared" si="180"/>
        <v>#NUM!</v>
      </c>
      <c r="T312" s="49" t="e">
        <f t="shared" si="181"/>
        <v>#NUM!</v>
      </c>
      <c r="U312" s="49" t="e">
        <f t="shared" si="182"/>
        <v>#NUM!</v>
      </c>
      <c r="V312" s="49" t="e">
        <f t="shared" si="183"/>
        <v>#NUM!</v>
      </c>
      <c r="W312" s="51" t="e">
        <f t="shared" si="184"/>
        <v>#NUM!</v>
      </c>
      <c r="X312" s="49" t="e">
        <f t="shared" si="185"/>
        <v>#NUM!</v>
      </c>
      <c r="Y312" s="49" t="e">
        <f t="shared" si="186"/>
        <v>#NUM!</v>
      </c>
      <c r="Z312" s="49" t="e">
        <f t="shared" si="187"/>
        <v>#NUM!</v>
      </c>
      <c r="AA312" s="49" t="e">
        <f t="shared" si="188"/>
        <v>#NUM!</v>
      </c>
      <c r="AB312" s="49" t="e">
        <f t="shared" si="189"/>
        <v>#NUM!</v>
      </c>
      <c r="AC312" s="49" t="e">
        <f t="shared" si="190"/>
        <v>#NUM!</v>
      </c>
      <c r="AD312" s="49" t="e">
        <f t="shared" si="191"/>
        <v>#NUM!</v>
      </c>
      <c r="AE312" s="49" t="e">
        <f t="shared" si="192"/>
        <v>#NUM!</v>
      </c>
      <c r="AF312" s="49" t="e">
        <f t="shared" si="193"/>
        <v>#NUM!</v>
      </c>
      <c r="AG312" s="49" t="e">
        <f t="shared" si="194"/>
        <v>#NUM!</v>
      </c>
      <c r="AH312" s="49" t="e">
        <f t="shared" si="195"/>
        <v>#NUM!</v>
      </c>
      <c r="AI312" s="49" t="e">
        <f t="shared" si="196"/>
        <v>#NUM!</v>
      </c>
      <c r="AJ312" s="49" t="e">
        <f t="shared" si="197"/>
        <v>#NUM!</v>
      </c>
      <c r="AK312" s="49" t="e">
        <f t="shared" si="198"/>
        <v>#NUM!</v>
      </c>
      <c r="AL312" s="49" t="e">
        <f t="shared" si="199"/>
        <v>#NUM!</v>
      </c>
      <c r="AM312" s="49" t="e">
        <f t="shared" si="200"/>
        <v>#NUM!</v>
      </c>
      <c r="AN312" s="49" t="e">
        <f t="shared" si="201"/>
        <v>#NUM!</v>
      </c>
      <c r="AO312" s="49" t="e">
        <f t="shared" si="202"/>
        <v>#NUM!</v>
      </c>
      <c r="AP312" s="49" t="e">
        <f t="shared" si="203"/>
        <v>#NUM!</v>
      </c>
      <c r="AQ312" s="49" t="e">
        <f t="shared" si="204"/>
        <v>#NUM!</v>
      </c>
      <c r="AR312" s="49" t="e">
        <f t="shared" si="205"/>
        <v>#NUM!</v>
      </c>
      <c r="AS312" s="49" t="e">
        <f t="shared" si="206"/>
        <v>#NUM!</v>
      </c>
      <c r="AT312" s="49" t="e">
        <f t="shared" si="207"/>
        <v>#NUM!</v>
      </c>
      <c r="AU312" s="49" t="e">
        <f t="shared" si="208"/>
        <v>#NUM!</v>
      </c>
      <c r="AV312" s="49" t="e">
        <f t="shared" si="209"/>
        <v>#NUM!</v>
      </c>
      <c r="AW312" s="49" t="e">
        <f t="shared" si="210"/>
        <v>#NUM!</v>
      </c>
      <c r="AX312" s="49" t="e">
        <f t="shared" si="211"/>
        <v>#NUM!</v>
      </c>
      <c r="AY312" s="49" t="e">
        <f t="shared" si="212"/>
        <v>#NUM!</v>
      </c>
      <c r="AZ312" s="49" t="e">
        <f t="shared" si="213"/>
        <v>#NUM!</v>
      </c>
      <c r="BA312" s="49" t="e">
        <f t="shared" si="214"/>
        <v>#NUM!</v>
      </c>
      <c r="BB312" s="49" t="e">
        <f t="shared" si="215"/>
        <v>#NUM!</v>
      </c>
      <c r="BC312" s="49" t="e">
        <f t="shared" si="216"/>
        <v>#NUM!</v>
      </c>
      <c r="BD312" s="49" t="e">
        <f t="shared" si="217"/>
        <v>#NUM!</v>
      </c>
      <c r="BE312" s="39" t="e">
        <f t="shared" si="218"/>
        <v>#NUM!</v>
      </c>
      <c r="BF312" s="39" t="e">
        <f t="shared" si="219"/>
        <v>#NUM!</v>
      </c>
      <c r="BG312" s="39" t="e">
        <f t="shared" si="220"/>
        <v>#NUM!</v>
      </c>
      <c r="BH312" s="39" t="e">
        <f t="shared" si="221"/>
        <v>#NUM!</v>
      </c>
      <c r="BI312" s="39" t="e">
        <f t="shared" si="222"/>
        <v>#NUM!</v>
      </c>
      <c r="BJ312" s="39" t="e">
        <f t="shared" si="223"/>
        <v>#NUM!</v>
      </c>
      <c r="BK312" s="39" t="e">
        <f t="shared" si="224"/>
        <v>#NUM!</v>
      </c>
      <c r="BL312" s="39" t="e">
        <f t="shared" si="225"/>
        <v>#NUM!</v>
      </c>
      <c r="BM312" s="39" t="e">
        <f t="shared" si="226"/>
        <v>#NUM!</v>
      </c>
      <c r="BN312" s="39" t="e">
        <f t="shared" si="227"/>
        <v>#NUM!</v>
      </c>
      <c r="BO312" s="39" t="e">
        <f t="shared" si="228"/>
        <v>#NUM!</v>
      </c>
      <c r="BP312" s="39" t="e">
        <f t="shared" si="229"/>
        <v>#NUM!</v>
      </c>
      <c r="BQ312" s="39" t="e">
        <f t="shared" si="230"/>
        <v>#NUM!</v>
      </c>
      <c r="BR312" s="39" t="e">
        <f t="shared" si="231"/>
        <v>#NUM!</v>
      </c>
      <c r="BS312" s="39" t="e">
        <f t="shared" si="232"/>
        <v>#NUM!</v>
      </c>
      <c r="BT312" s="39" t="e">
        <f t="shared" si="233"/>
        <v>#NUM!</v>
      </c>
      <c r="BU312" s="39" t="e">
        <f t="shared" si="234"/>
        <v>#NUM!</v>
      </c>
      <c r="BV312" s="39" t="e">
        <f t="shared" si="235"/>
        <v>#NUM!</v>
      </c>
      <c r="BW312" s="39" t="e">
        <f t="shared" si="236"/>
        <v>#NUM!</v>
      </c>
      <c r="BX312" s="39" t="e">
        <f t="shared" si="237"/>
        <v>#NUM!</v>
      </c>
      <c r="BY312" s="39" t="e">
        <f t="shared" si="238"/>
        <v>#NUM!</v>
      </c>
      <c r="BZ312" s="39" t="e">
        <f t="shared" si="239"/>
        <v>#NUM!</v>
      </c>
      <c r="CA312" s="39" t="e">
        <f t="shared" si="240"/>
        <v>#NUM!</v>
      </c>
      <c r="CB312" s="39" t="e">
        <f t="shared" si="241"/>
        <v>#NUM!</v>
      </c>
      <c r="CC312" s="39" t="e">
        <f t="shared" si="242"/>
        <v>#NUM!</v>
      </c>
      <c r="CD312" s="39" t="e">
        <f t="shared" si="243"/>
        <v>#NUM!</v>
      </c>
      <c r="CE312" s="39" t="e">
        <f t="shared" si="244"/>
        <v>#NUM!</v>
      </c>
      <c r="CF312" s="39" t="e">
        <f t="shared" si="245"/>
        <v>#NUM!</v>
      </c>
      <c r="CG312" s="39" t="e">
        <f t="shared" si="246"/>
        <v>#NUM!</v>
      </c>
      <c r="CH312" s="39" t="e">
        <f t="shared" si="247"/>
        <v>#NUM!</v>
      </c>
      <c r="CI312" s="39" t="e">
        <f t="shared" si="248"/>
        <v>#NUM!</v>
      </c>
      <c r="CJ312" s="39" t="e">
        <f t="shared" si="249"/>
        <v>#NUM!</v>
      </c>
      <c r="CK312" s="39" t="e">
        <f t="shared" si="250"/>
        <v>#NUM!</v>
      </c>
      <c r="CL312" s="39" t="e">
        <f t="shared" si="251"/>
        <v>#NUM!</v>
      </c>
      <c r="CM312" s="39" t="e">
        <f t="shared" si="252"/>
        <v>#NUM!</v>
      </c>
      <c r="CN312" s="39" t="e">
        <f t="shared" si="253"/>
        <v>#NUM!</v>
      </c>
      <c r="CO312" s="39" t="e">
        <f t="shared" si="254"/>
        <v>#NUM!</v>
      </c>
      <c r="CQ312" s="39" t="s">
        <v>57</v>
      </c>
    </row>
    <row r="313" spans="2:95" ht="15.75">
      <c r="B313" s="49" t="str">
        <f>PL!A80</f>
        <v/>
      </c>
      <c r="C313" s="53" t="str">
        <f>IF(PL!B80="","",PL!B80)</f>
        <v/>
      </c>
      <c r="D313" s="53" t="str">
        <f>IF(PL!C80="","",PL!C80)</f>
        <v/>
      </c>
      <c r="E313" s="52">
        <f t="shared" si="169"/>
        <v>54605</v>
      </c>
      <c r="F313" s="52">
        <f t="shared" si="170"/>
        <v>43830</v>
      </c>
      <c r="G313" s="39" t="str">
        <f t="shared" si="171"/>
        <v>2049-B</v>
      </c>
      <c r="H313" s="52" t="e">
        <f t="shared" si="172"/>
        <v>#N/A</v>
      </c>
      <c r="J313" s="49" t="str">
        <f>PL!D80</f>
        <v/>
      </c>
      <c r="K313" s="49" t="str">
        <f t="shared" si="173"/>
        <v/>
      </c>
      <c r="L313" s="49">
        <f t="shared" si="174"/>
        <v>0</v>
      </c>
      <c r="M313" s="49">
        <f t="shared" si="175"/>
        <v>0</v>
      </c>
      <c r="N313" s="49" t="e">
        <f t="shared" si="168"/>
        <v>#NUM!</v>
      </c>
      <c r="O313" s="49" t="e">
        <f t="shared" si="176"/>
        <v>#NUM!</v>
      </c>
      <c r="P313" s="49" t="e">
        <f t="shared" si="177"/>
        <v>#NUM!</v>
      </c>
      <c r="Q313" s="49" t="e">
        <f t="shared" si="178"/>
        <v>#NUM!</v>
      </c>
      <c r="R313" s="49" t="e">
        <f t="shared" si="179"/>
        <v>#NUM!</v>
      </c>
      <c r="S313" s="49" t="e">
        <f t="shared" si="180"/>
        <v>#NUM!</v>
      </c>
      <c r="T313" s="49" t="e">
        <f t="shared" si="181"/>
        <v>#NUM!</v>
      </c>
      <c r="U313" s="49" t="e">
        <f t="shared" si="182"/>
        <v>#NUM!</v>
      </c>
      <c r="V313" s="49" t="e">
        <f t="shared" si="183"/>
        <v>#NUM!</v>
      </c>
      <c r="W313" s="51" t="e">
        <f t="shared" si="184"/>
        <v>#NUM!</v>
      </c>
      <c r="X313" s="49" t="e">
        <f t="shared" si="185"/>
        <v>#NUM!</v>
      </c>
      <c r="Y313" s="49" t="e">
        <f t="shared" si="186"/>
        <v>#NUM!</v>
      </c>
      <c r="Z313" s="49" t="e">
        <f t="shared" si="187"/>
        <v>#NUM!</v>
      </c>
      <c r="AA313" s="49" t="e">
        <f t="shared" si="188"/>
        <v>#NUM!</v>
      </c>
      <c r="AB313" s="49" t="e">
        <f t="shared" si="189"/>
        <v>#NUM!</v>
      </c>
      <c r="AC313" s="49" t="e">
        <f t="shared" si="190"/>
        <v>#NUM!</v>
      </c>
      <c r="AD313" s="49" t="e">
        <f t="shared" si="191"/>
        <v>#NUM!</v>
      </c>
      <c r="AE313" s="49" t="e">
        <f t="shared" si="192"/>
        <v>#NUM!</v>
      </c>
      <c r="AF313" s="49" t="e">
        <f t="shared" si="193"/>
        <v>#NUM!</v>
      </c>
      <c r="AG313" s="49" t="e">
        <f t="shared" si="194"/>
        <v>#NUM!</v>
      </c>
      <c r="AH313" s="49" t="e">
        <f t="shared" si="195"/>
        <v>#NUM!</v>
      </c>
      <c r="AI313" s="49" t="e">
        <f t="shared" si="196"/>
        <v>#NUM!</v>
      </c>
      <c r="AJ313" s="49" t="e">
        <f t="shared" si="197"/>
        <v>#NUM!</v>
      </c>
      <c r="AK313" s="49" t="e">
        <f t="shared" si="198"/>
        <v>#NUM!</v>
      </c>
      <c r="AL313" s="49" t="e">
        <f t="shared" si="199"/>
        <v>#NUM!</v>
      </c>
      <c r="AM313" s="49" t="e">
        <f t="shared" si="200"/>
        <v>#NUM!</v>
      </c>
      <c r="AN313" s="49" t="e">
        <f t="shared" si="201"/>
        <v>#NUM!</v>
      </c>
      <c r="AO313" s="49" t="e">
        <f t="shared" si="202"/>
        <v>#NUM!</v>
      </c>
      <c r="AP313" s="49" t="e">
        <f t="shared" si="203"/>
        <v>#NUM!</v>
      </c>
      <c r="AQ313" s="49" t="e">
        <f t="shared" si="204"/>
        <v>#NUM!</v>
      </c>
      <c r="AR313" s="49" t="e">
        <f t="shared" si="205"/>
        <v>#NUM!</v>
      </c>
      <c r="AS313" s="49" t="e">
        <f t="shared" si="206"/>
        <v>#NUM!</v>
      </c>
      <c r="AT313" s="49" t="e">
        <f t="shared" si="207"/>
        <v>#NUM!</v>
      </c>
      <c r="AU313" s="49" t="e">
        <f t="shared" si="208"/>
        <v>#NUM!</v>
      </c>
      <c r="AV313" s="49" t="e">
        <f t="shared" si="209"/>
        <v>#NUM!</v>
      </c>
      <c r="AW313" s="49" t="e">
        <f t="shared" si="210"/>
        <v>#NUM!</v>
      </c>
      <c r="AX313" s="49" t="e">
        <f t="shared" si="211"/>
        <v>#NUM!</v>
      </c>
      <c r="AY313" s="49" t="e">
        <f t="shared" si="212"/>
        <v>#NUM!</v>
      </c>
      <c r="AZ313" s="49" t="e">
        <f t="shared" si="213"/>
        <v>#NUM!</v>
      </c>
      <c r="BA313" s="49" t="e">
        <f t="shared" si="214"/>
        <v>#NUM!</v>
      </c>
      <c r="BB313" s="49" t="e">
        <f t="shared" si="215"/>
        <v>#NUM!</v>
      </c>
      <c r="BC313" s="49" t="e">
        <f t="shared" si="216"/>
        <v>#NUM!</v>
      </c>
      <c r="BD313" s="49" t="e">
        <f t="shared" si="217"/>
        <v>#NUM!</v>
      </c>
      <c r="BE313" s="39" t="e">
        <f t="shared" si="218"/>
        <v>#NUM!</v>
      </c>
      <c r="BF313" s="39" t="e">
        <f t="shared" si="219"/>
        <v>#NUM!</v>
      </c>
      <c r="BG313" s="39" t="e">
        <f t="shared" si="220"/>
        <v>#NUM!</v>
      </c>
      <c r="BH313" s="39" t="e">
        <f t="shared" si="221"/>
        <v>#NUM!</v>
      </c>
      <c r="BI313" s="39" t="e">
        <f t="shared" si="222"/>
        <v>#NUM!</v>
      </c>
      <c r="BJ313" s="39" t="e">
        <f t="shared" si="223"/>
        <v>#NUM!</v>
      </c>
      <c r="BK313" s="39" t="e">
        <f t="shared" si="224"/>
        <v>#NUM!</v>
      </c>
      <c r="BL313" s="39" t="e">
        <f t="shared" si="225"/>
        <v>#NUM!</v>
      </c>
      <c r="BM313" s="39" t="e">
        <f t="shared" si="226"/>
        <v>#NUM!</v>
      </c>
      <c r="BN313" s="39" t="e">
        <f t="shared" si="227"/>
        <v>#NUM!</v>
      </c>
      <c r="BO313" s="39" t="e">
        <f t="shared" si="228"/>
        <v>#NUM!</v>
      </c>
      <c r="BP313" s="39" t="e">
        <f t="shared" si="229"/>
        <v>#NUM!</v>
      </c>
      <c r="BQ313" s="39" t="e">
        <f t="shared" si="230"/>
        <v>#NUM!</v>
      </c>
      <c r="BR313" s="39" t="e">
        <f t="shared" si="231"/>
        <v>#NUM!</v>
      </c>
      <c r="BS313" s="39" t="e">
        <f t="shared" si="232"/>
        <v>#NUM!</v>
      </c>
      <c r="BT313" s="39" t="e">
        <f t="shared" si="233"/>
        <v>#NUM!</v>
      </c>
      <c r="BU313" s="39" t="e">
        <f t="shared" si="234"/>
        <v>#NUM!</v>
      </c>
      <c r="BV313" s="39" t="e">
        <f t="shared" si="235"/>
        <v>#NUM!</v>
      </c>
      <c r="BW313" s="39" t="e">
        <f t="shared" si="236"/>
        <v>#NUM!</v>
      </c>
      <c r="BX313" s="39" t="e">
        <f t="shared" si="237"/>
        <v>#NUM!</v>
      </c>
      <c r="BY313" s="39" t="e">
        <f t="shared" si="238"/>
        <v>#NUM!</v>
      </c>
      <c r="BZ313" s="39" t="e">
        <f t="shared" si="239"/>
        <v>#NUM!</v>
      </c>
      <c r="CA313" s="39" t="e">
        <f t="shared" si="240"/>
        <v>#NUM!</v>
      </c>
      <c r="CB313" s="39" t="e">
        <f t="shared" si="241"/>
        <v>#NUM!</v>
      </c>
      <c r="CC313" s="39" t="e">
        <f t="shared" si="242"/>
        <v>#NUM!</v>
      </c>
      <c r="CD313" s="39" t="e">
        <f t="shared" si="243"/>
        <v>#NUM!</v>
      </c>
      <c r="CE313" s="39" t="e">
        <f t="shared" si="244"/>
        <v>#NUM!</v>
      </c>
      <c r="CF313" s="39" t="e">
        <f t="shared" si="245"/>
        <v>#NUM!</v>
      </c>
      <c r="CG313" s="39" t="e">
        <f t="shared" si="246"/>
        <v>#NUM!</v>
      </c>
      <c r="CH313" s="39" t="e">
        <f t="shared" si="247"/>
        <v>#NUM!</v>
      </c>
      <c r="CI313" s="39" t="e">
        <f t="shared" si="248"/>
        <v>#NUM!</v>
      </c>
      <c r="CJ313" s="39" t="e">
        <f t="shared" si="249"/>
        <v>#NUM!</v>
      </c>
      <c r="CK313" s="39" t="e">
        <f t="shared" si="250"/>
        <v>#NUM!</v>
      </c>
      <c r="CL313" s="39" t="e">
        <f t="shared" si="251"/>
        <v>#NUM!</v>
      </c>
      <c r="CM313" s="39" t="e">
        <f t="shared" si="252"/>
        <v>#NUM!</v>
      </c>
      <c r="CN313" s="39" t="e">
        <f t="shared" si="253"/>
        <v>#NUM!</v>
      </c>
      <c r="CO313" s="39" t="e">
        <f t="shared" si="254"/>
        <v>#NUM!</v>
      </c>
      <c r="CQ313" s="39" t="s">
        <v>57</v>
      </c>
    </row>
    <row r="314" spans="2:95" ht="15.75">
      <c r="B314" s="49" t="str">
        <f>PL!A81</f>
        <v/>
      </c>
      <c r="C314" s="53" t="str">
        <f>IF(PL!B81="","",PL!B81)</f>
        <v/>
      </c>
      <c r="D314" s="53" t="str">
        <f>IF(PL!C81="","",PL!C81)</f>
        <v/>
      </c>
      <c r="E314" s="52">
        <f t="shared" si="169"/>
        <v>54789</v>
      </c>
      <c r="F314" s="52">
        <f t="shared" si="170"/>
        <v>43830</v>
      </c>
      <c r="G314" s="39" t="str">
        <f t="shared" si="171"/>
        <v>2050-A</v>
      </c>
      <c r="H314" s="52" t="e">
        <f t="shared" si="172"/>
        <v>#N/A</v>
      </c>
      <c r="J314" s="49" t="str">
        <f>PL!D81</f>
        <v/>
      </c>
      <c r="K314" s="49" t="str">
        <f t="shared" si="173"/>
        <v/>
      </c>
      <c r="L314" s="49">
        <f t="shared" si="174"/>
        <v>0</v>
      </c>
      <c r="M314" s="49">
        <f t="shared" si="175"/>
        <v>0</v>
      </c>
      <c r="N314" s="49" t="e">
        <f t="shared" si="168"/>
        <v>#NUM!</v>
      </c>
      <c r="O314" s="49" t="e">
        <f t="shared" si="176"/>
        <v>#NUM!</v>
      </c>
      <c r="P314" s="49" t="e">
        <f t="shared" si="177"/>
        <v>#NUM!</v>
      </c>
      <c r="Q314" s="49" t="e">
        <f t="shared" si="178"/>
        <v>#NUM!</v>
      </c>
      <c r="R314" s="49" t="e">
        <f t="shared" si="179"/>
        <v>#NUM!</v>
      </c>
      <c r="S314" s="49" t="e">
        <f t="shared" si="180"/>
        <v>#NUM!</v>
      </c>
      <c r="T314" s="49" t="e">
        <f t="shared" si="181"/>
        <v>#NUM!</v>
      </c>
      <c r="U314" s="49" t="e">
        <f t="shared" si="182"/>
        <v>#NUM!</v>
      </c>
      <c r="V314" s="49" t="e">
        <f t="shared" si="183"/>
        <v>#NUM!</v>
      </c>
      <c r="W314" s="51" t="e">
        <f t="shared" si="184"/>
        <v>#NUM!</v>
      </c>
      <c r="X314" s="49" t="e">
        <f t="shared" si="185"/>
        <v>#NUM!</v>
      </c>
      <c r="Y314" s="49" t="e">
        <f t="shared" si="186"/>
        <v>#NUM!</v>
      </c>
      <c r="Z314" s="49" t="e">
        <f t="shared" si="187"/>
        <v>#NUM!</v>
      </c>
      <c r="AA314" s="49" t="e">
        <f t="shared" si="188"/>
        <v>#NUM!</v>
      </c>
      <c r="AB314" s="49" t="e">
        <f t="shared" si="189"/>
        <v>#NUM!</v>
      </c>
      <c r="AC314" s="49" t="e">
        <f t="shared" si="190"/>
        <v>#NUM!</v>
      </c>
      <c r="AD314" s="49" t="e">
        <f t="shared" si="191"/>
        <v>#NUM!</v>
      </c>
      <c r="AE314" s="49" t="e">
        <f t="shared" si="192"/>
        <v>#NUM!</v>
      </c>
      <c r="AF314" s="49" t="e">
        <f t="shared" si="193"/>
        <v>#NUM!</v>
      </c>
      <c r="AG314" s="49" t="e">
        <f t="shared" si="194"/>
        <v>#NUM!</v>
      </c>
      <c r="AH314" s="49" t="e">
        <f t="shared" si="195"/>
        <v>#NUM!</v>
      </c>
      <c r="AI314" s="49" t="e">
        <f t="shared" si="196"/>
        <v>#NUM!</v>
      </c>
      <c r="AJ314" s="49" t="e">
        <f t="shared" si="197"/>
        <v>#NUM!</v>
      </c>
      <c r="AK314" s="49" t="e">
        <f t="shared" si="198"/>
        <v>#NUM!</v>
      </c>
      <c r="AL314" s="49" t="e">
        <f t="shared" si="199"/>
        <v>#NUM!</v>
      </c>
      <c r="AM314" s="49" t="e">
        <f t="shared" si="200"/>
        <v>#NUM!</v>
      </c>
      <c r="AN314" s="49" t="e">
        <f t="shared" si="201"/>
        <v>#NUM!</v>
      </c>
      <c r="AO314" s="49" t="e">
        <f t="shared" si="202"/>
        <v>#NUM!</v>
      </c>
      <c r="AP314" s="49" t="e">
        <f t="shared" si="203"/>
        <v>#NUM!</v>
      </c>
      <c r="AQ314" s="49" t="e">
        <f t="shared" si="204"/>
        <v>#NUM!</v>
      </c>
      <c r="AR314" s="49" t="e">
        <f t="shared" si="205"/>
        <v>#NUM!</v>
      </c>
      <c r="AS314" s="49" t="e">
        <f t="shared" si="206"/>
        <v>#NUM!</v>
      </c>
      <c r="AT314" s="49" t="e">
        <f t="shared" si="207"/>
        <v>#NUM!</v>
      </c>
      <c r="AU314" s="49" t="e">
        <f t="shared" si="208"/>
        <v>#NUM!</v>
      </c>
      <c r="AV314" s="49" t="e">
        <f t="shared" si="209"/>
        <v>#NUM!</v>
      </c>
      <c r="AW314" s="49" t="e">
        <f t="shared" si="210"/>
        <v>#NUM!</v>
      </c>
      <c r="AX314" s="49" t="e">
        <f t="shared" si="211"/>
        <v>#NUM!</v>
      </c>
      <c r="AY314" s="49" t="e">
        <f t="shared" si="212"/>
        <v>#NUM!</v>
      </c>
      <c r="AZ314" s="49" t="e">
        <f t="shared" si="213"/>
        <v>#NUM!</v>
      </c>
      <c r="BA314" s="49" t="e">
        <f t="shared" si="214"/>
        <v>#NUM!</v>
      </c>
      <c r="BB314" s="49" t="e">
        <f t="shared" si="215"/>
        <v>#NUM!</v>
      </c>
      <c r="BC314" s="49" t="e">
        <f t="shared" si="216"/>
        <v>#NUM!</v>
      </c>
      <c r="BD314" s="49" t="e">
        <f t="shared" si="217"/>
        <v>#NUM!</v>
      </c>
      <c r="BE314" s="39" t="e">
        <f t="shared" si="218"/>
        <v>#NUM!</v>
      </c>
      <c r="BF314" s="39" t="e">
        <f t="shared" si="219"/>
        <v>#NUM!</v>
      </c>
      <c r="BG314" s="39" t="e">
        <f t="shared" si="220"/>
        <v>#NUM!</v>
      </c>
      <c r="BH314" s="39" t="e">
        <f t="shared" si="221"/>
        <v>#NUM!</v>
      </c>
      <c r="BI314" s="39" t="e">
        <f t="shared" si="222"/>
        <v>#NUM!</v>
      </c>
      <c r="BJ314" s="39" t="e">
        <f t="shared" si="223"/>
        <v>#NUM!</v>
      </c>
      <c r="BK314" s="39" t="e">
        <f t="shared" si="224"/>
        <v>#NUM!</v>
      </c>
      <c r="BL314" s="39" t="e">
        <f t="shared" si="225"/>
        <v>#NUM!</v>
      </c>
      <c r="BM314" s="39" t="e">
        <f t="shared" si="226"/>
        <v>#NUM!</v>
      </c>
      <c r="BN314" s="39" t="e">
        <f t="shared" si="227"/>
        <v>#NUM!</v>
      </c>
      <c r="BO314" s="39" t="e">
        <f t="shared" si="228"/>
        <v>#NUM!</v>
      </c>
      <c r="BP314" s="39" t="e">
        <f t="shared" si="229"/>
        <v>#NUM!</v>
      </c>
      <c r="BQ314" s="39" t="e">
        <f t="shared" si="230"/>
        <v>#NUM!</v>
      </c>
      <c r="BR314" s="39" t="e">
        <f t="shared" si="231"/>
        <v>#NUM!</v>
      </c>
      <c r="BS314" s="39" t="e">
        <f t="shared" si="232"/>
        <v>#NUM!</v>
      </c>
      <c r="BT314" s="39" t="e">
        <f t="shared" si="233"/>
        <v>#NUM!</v>
      </c>
      <c r="BU314" s="39" t="e">
        <f t="shared" si="234"/>
        <v>#NUM!</v>
      </c>
      <c r="BV314" s="39" t="e">
        <f t="shared" si="235"/>
        <v>#NUM!</v>
      </c>
      <c r="BW314" s="39" t="e">
        <f t="shared" si="236"/>
        <v>#NUM!</v>
      </c>
      <c r="BX314" s="39" t="e">
        <f t="shared" si="237"/>
        <v>#NUM!</v>
      </c>
      <c r="BY314" s="39" t="e">
        <f t="shared" si="238"/>
        <v>#NUM!</v>
      </c>
      <c r="BZ314" s="39" t="e">
        <f t="shared" si="239"/>
        <v>#NUM!</v>
      </c>
      <c r="CA314" s="39" t="e">
        <f t="shared" si="240"/>
        <v>#NUM!</v>
      </c>
      <c r="CB314" s="39" t="e">
        <f t="shared" si="241"/>
        <v>#NUM!</v>
      </c>
      <c r="CC314" s="39" t="e">
        <f t="shared" si="242"/>
        <v>#NUM!</v>
      </c>
      <c r="CD314" s="39" t="e">
        <f t="shared" si="243"/>
        <v>#NUM!</v>
      </c>
      <c r="CE314" s="39" t="e">
        <f t="shared" si="244"/>
        <v>#NUM!</v>
      </c>
      <c r="CF314" s="39" t="e">
        <f t="shared" si="245"/>
        <v>#NUM!</v>
      </c>
      <c r="CG314" s="39" t="e">
        <f t="shared" si="246"/>
        <v>#NUM!</v>
      </c>
      <c r="CH314" s="39" t="e">
        <f t="shared" si="247"/>
        <v>#NUM!</v>
      </c>
      <c r="CI314" s="39" t="e">
        <f t="shared" si="248"/>
        <v>#NUM!</v>
      </c>
      <c r="CJ314" s="39" t="e">
        <f t="shared" si="249"/>
        <v>#NUM!</v>
      </c>
      <c r="CK314" s="39" t="e">
        <f t="shared" si="250"/>
        <v>#NUM!</v>
      </c>
      <c r="CL314" s="39" t="e">
        <f t="shared" si="251"/>
        <v>#NUM!</v>
      </c>
      <c r="CM314" s="39" t="e">
        <f t="shared" si="252"/>
        <v>#NUM!</v>
      </c>
      <c r="CN314" s="39" t="e">
        <f t="shared" si="253"/>
        <v>#NUM!</v>
      </c>
      <c r="CO314" s="39" t="e">
        <f t="shared" si="254"/>
        <v>#NUM!</v>
      </c>
      <c r="CQ314" s="39" t="s">
        <v>57</v>
      </c>
    </row>
    <row r="315" spans="2:95" ht="15.75">
      <c r="B315" s="49" t="str">
        <f>PL!A82</f>
        <v/>
      </c>
      <c r="C315" s="53" t="str">
        <f>IF(PL!B82="","",PL!B82)</f>
        <v/>
      </c>
      <c r="D315" s="53" t="str">
        <f>IF(PL!C82="","",PL!C82)</f>
        <v/>
      </c>
      <c r="E315" s="52">
        <f t="shared" si="169"/>
        <v>54970</v>
      </c>
      <c r="F315" s="52">
        <f t="shared" si="170"/>
        <v>43830</v>
      </c>
      <c r="G315" s="39" t="str">
        <f t="shared" si="171"/>
        <v>2050-B</v>
      </c>
      <c r="H315" s="52" t="e">
        <f t="shared" si="172"/>
        <v>#N/A</v>
      </c>
      <c r="J315" s="49" t="str">
        <f>PL!D82</f>
        <v/>
      </c>
      <c r="K315" s="49" t="str">
        <f t="shared" si="173"/>
        <v/>
      </c>
      <c r="L315" s="49">
        <f t="shared" si="174"/>
        <v>0</v>
      </c>
      <c r="M315" s="49">
        <f t="shared" si="175"/>
        <v>0</v>
      </c>
      <c r="N315" s="49" t="e">
        <f t="shared" si="168"/>
        <v>#NUM!</v>
      </c>
      <c r="O315" s="49" t="e">
        <f t="shared" si="176"/>
        <v>#NUM!</v>
      </c>
      <c r="P315" s="49" t="e">
        <f t="shared" si="177"/>
        <v>#NUM!</v>
      </c>
      <c r="Q315" s="49" t="e">
        <f t="shared" si="178"/>
        <v>#NUM!</v>
      </c>
      <c r="R315" s="49" t="e">
        <f t="shared" si="179"/>
        <v>#NUM!</v>
      </c>
      <c r="S315" s="49" t="e">
        <f t="shared" si="180"/>
        <v>#NUM!</v>
      </c>
      <c r="T315" s="49" t="e">
        <f t="shared" si="181"/>
        <v>#NUM!</v>
      </c>
      <c r="U315" s="49" t="e">
        <f t="shared" si="182"/>
        <v>#NUM!</v>
      </c>
      <c r="V315" s="49" t="e">
        <f t="shared" si="183"/>
        <v>#NUM!</v>
      </c>
      <c r="W315" s="51" t="e">
        <f t="shared" si="184"/>
        <v>#NUM!</v>
      </c>
      <c r="X315" s="49" t="e">
        <f t="shared" si="185"/>
        <v>#NUM!</v>
      </c>
      <c r="Y315" s="49" t="e">
        <f t="shared" si="186"/>
        <v>#NUM!</v>
      </c>
      <c r="Z315" s="49" t="e">
        <f t="shared" si="187"/>
        <v>#NUM!</v>
      </c>
      <c r="AA315" s="49" t="e">
        <f t="shared" si="188"/>
        <v>#NUM!</v>
      </c>
      <c r="AB315" s="49" t="e">
        <f t="shared" si="189"/>
        <v>#NUM!</v>
      </c>
      <c r="AC315" s="49" t="e">
        <f t="shared" si="190"/>
        <v>#NUM!</v>
      </c>
      <c r="AD315" s="49" t="e">
        <f t="shared" si="191"/>
        <v>#NUM!</v>
      </c>
      <c r="AE315" s="49" t="e">
        <f t="shared" si="192"/>
        <v>#NUM!</v>
      </c>
      <c r="AF315" s="49" t="e">
        <f t="shared" si="193"/>
        <v>#NUM!</v>
      </c>
      <c r="AG315" s="49" t="e">
        <f t="shared" si="194"/>
        <v>#NUM!</v>
      </c>
      <c r="AH315" s="49" t="e">
        <f t="shared" si="195"/>
        <v>#NUM!</v>
      </c>
      <c r="AI315" s="49" t="e">
        <f t="shared" si="196"/>
        <v>#NUM!</v>
      </c>
      <c r="AJ315" s="49" t="e">
        <f t="shared" si="197"/>
        <v>#NUM!</v>
      </c>
      <c r="AK315" s="49" t="e">
        <f t="shared" si="198"/>
        <v>#NUM!</v>
      </c>
      <c r="AL315" s="49" t="e">
        <f t="shared" si="199"/>
        <v>#NUM!</v>
      </c>
      <c r="AM315" s="49" t="e">
        <f t="shared" si="200"/>
        <v>#NUM!</v>
      </c>
      <c r="AN315" s="49" t="e">
        <f t="shared" si="201"/>
        <v>#NUM!</v>
      </c>
      <c r="AO315" s="49" t="e">
        <f t="shared" si="202"/>
        <v>#NUM!</v>
      </c>
      <c r="AP315" s="49" t="e">
        <f t="shared" si="203"/>
        <v>#NUM!</v>
      </c>
      <c r="AQ315" s="49" t="e">
        <f t="shared" si="204"/>
        <v>#NUM!</v>
      </c>
      <c r="AR315" s="49" t="e">
        <f t="shared" si="205"/>
        <v>#NUM!</v>
      </c>
      <c r="AS315" s="49" t="e">
        <f t="shared" si="206"/>
        <v>#NUM!</v>
      </c>
      <c r="AT315" s="49" t="e">
        <f t="shared" si="207"/>
        <v>#NUM!</v>
      </c>
      <c r="AU315" s="49" t="e">
        <f t="shared" si="208"/>
        <v>#NUM!</v>
      </c>
      <c r="AV315" s="49" t="e">
        <f t="shared" si="209"/>
        <v>#NUM!</v>
      </c>
      <c r="AW315" s="49" t="e">
        <f t="shared" si="210"/>
        <v>#NUM!</v>
      </c>
      <c r="AX315" s="49" t="e">
        <f t="shared" si="211"/>
        <v>#NUM!</v>
      </c>
      <c r="AY315" s="49" t="e">
        <f t="shared" si="212"/>
        <v>#NUM!</v>
      </c>
      <c r="AZ315" s="49" t="e">
        <f t="shared" si="213"/>
        <v>#NUM!</v>
      </c>
      <c r="BA315" s="49" t="e">
        <f t="shared" si="214"/>
        <v>#NUM!</v>
      </c>
      <c r="BB315" s="49" t="e">
        <f t="shared" si="215"/>
        <v>#NUM!</v>
      </c>
      <c r="BC315" s="49" t="e">
        <f t="shared" si="216"/>
        <v>#NUM!</v>
      </c>
      <c r="BD315" s="49" t="e">
        <f t="shared" si="217"/>
        <v>#NUM!</v>
      </c>
      <c r="BE315" s="39" t="e">
        <f t="shared" si="218"/>
        <v>#NUM!</v>
      </c>
      <c r="BF315" s="39" t="e">
        <f t="shared" si="219"/>
        <v>#NUM!</v>
      </c>
      <c r="BG315" s="39" t="e">
        <f t="shared" si="220"/>
        <v>#NUM!</v>
      </c>
      <c r="BH315" s="39" t="e">
        <f t="shared" si="221"/>
        <v>#NUM!</v>
      </c>
      <c r="BI315" s="39" t="e">
        <f t="shared" si="222"/>
        <v>#NUM!</v>
      </c>
      <c r="BJ315" s="39" t="e">
        <f t="shared" si="223"/>
        <v>#NUM!</v>
      </c>
      <c r="BK315" s="39" t="e">
        <f t="shared" si="224"/>
        <v>#NUM!</v>
      </c>
      <c r="BL315" s="39" t="e">
        <f t="shared" si="225"/>
        <v>#NUM!</v>
      </c>
      <c r="BM315" s="39" t="e">
        <f t="shared" si="226"/>
        <v>#NUM!</v>
      </c>
      <c r="BN315" s="39" t="e">
        <f t="shared" si="227"/>
        <v>#NUM!</v>
      </c>
      <c r="BO315" s="39" t="e">
        <f t="shared" si="228"/>
        <v>#NUM!</v>
      </c>
      <c r="BP315" s="39" t="e">
        <f t="shared" si="229"/>
        <v>#NUM!</v>
      </c>
      <c r="BQ315" s="39" t="e">
        <f t="shared" si="230"/>
        <v>#NUM!</v>
      </c>
      <c r="BR315" s="39" t="e">
        <f t="shared" si="231"/>
        <v>#NUM!</v>
      </c>
      <c r="BS315" s="39" t="e">
        <f t="shared" si="232"/>
        <v>#NUM!</v>
      </c>
      <c r="BT315" s="39" t="e">
        <f t="shared" si="233"/>
        <v>#NUM!</v>
      </c>
      <c r="BU315" s="39" t="e">
        <f t="shared" si="234"/>
        <v>#NUM!</v>
      </c>
      <c r="BV315" s="39" t="e">
        <f t="shared" si="235"/>
        <v>#NUM!</v>
      </c>
      <c r="BW315" s="39" t="e">
        <f t="shared" si="236"/>
        <v>#NUM!</v>
      </c>
      <c r="BX315" s="39" t="e">
        <f t="shared" si="237"/>
        <v>#NUM!</v>
      </c>
      <c r="BY315" s="39" t="e">
        <f t="shared" si="238"/>
        <v>#NUM!</v>
      </c>
      <c r="BZ315" s="39" t="e">
        <f t="shared" si="239"/>
        <v>#NUM!</v>
      </c>
      <c r="CA315" s="39" t="e">
        <f t="shared" si="240"/>
        <v>#NUM!</v>
      </c>
      <c r="CB315" s="39" t="e">
        <f t="shared" si="241"/>
        <v>#NUM!</v>
      </c>
      <c r="CC315" s="39" t="e">
        <f t="shared" si="242"/>
        <v>#NUM!</v>
      </c>
      <c r="CD315" s="39" t="e">
        <f t="shared" si="243"/>
        <v>#NUM!</v>
      </c>
      <c r="CE315" s="39" t="e">
        <f t="shared" si="244"/>
        <v>#NUM!</v>
      </c>
      <c r="CF315" s="39" t="e">
        <f t="shared" si="245"/>
        <v>#NUM!</v>
      </c>
      <c r="CG315" s="39" t="e">
        <f t="shared" si="246"/>
        <v>#NUM!</v>
      </c>
      <c r="CH315" s="39" t="e">
        <f t="shared" si="247"/>
        <v>#NUM!</v>
      </c>
      <c r="CI315" s="39" t="e">
        <f t="shared" si="248"/>
        <v>#NUM!</v>
      </c>
      <c r="CJ315" s="39" t="e">
        <f t="shared" si="249"/>
        <v>#NUM!</v>
      </c>
      <c r="CK315" s="39" t="e">
        <f t="shared" si="250"/>
        <v>#NUM!</v>
      </c>
      <c r="CL315" s="39" t="e">
        <f t="shared" si="251"/>
        <v>#NUM!</v>
      </c>
      <c r="CM315" s="39" t="e">
        <f t="shared" si="252"/>
        <v>#NUM!</v>
      </c>
      <c r="CN315" s="39" t="e">
        <f t="shared" si="253"/>
        <v>#NUM!</v>
      </c>
      <c r="CO315" s="39" t="e">
        <f t="shared" si="254"/>
        <v>#NUM!</v>
      </c>
      <c r="CQ315" s="39" t="s">
        <v>57</v>
      </c>
    </row>
    <row r="316" spans="2:95" ht="15.75">
      <c r="B316" s="49" t="str">
        <f>PL!A83</f>
        <v/>
      </c>
      <c r="C316" s="53" t="str">
        <f>IF(PL!B83="","",PL!B83)</f>
        <v/>
      </c>
      <c r="D316" s="53" t="str">
        <f>IF(PL!C83="","",PL!C83)</f>
        <v/>
      </c>
      <c r="E316" s="52">
        <f t="shared" ref="E316:E347" si="255">G76</f>
        <v>55154</v>
      </c>
      <c r="F316" s="52">
        <f t="shared" ref="F316:F347" si="256">H76</f>
        <v>43830</v>
      </c>
      <c r="G316" s="39" t="str">
        <f t="shared" ref="G316:G347" si="257">K76</f>
        <v>2051-A</v>
      </c>
      <c r="H316" s="52" t="e">
        <f t="shared" ref="H316:H335" si="258">VLOOKUP(D316,$E$252:$G$334,3)</f>
        <v>#N/A</v>
      </c>
      <c r="J316" s="49" t="str">
        <f>PL!D83</f>
        <v/>
      </c>
      <c r="K316" s="49" t="str">
        <f t="shared" ref="K316:K347" si="259">IF(C316="","",H316)</f>
        <v/>
      </c>
      <c r="L316" s="49">
        <f t="shared" ref="L316:L347" si="260">IF(K316=$L$249,J316,0)</f>
        <v>0</v>
      </c>
      <c r="M316" s="49">
        <f t="shared" ref="M316:M347" si="261">IF(K316=$M$249,J316,0)</f>
        <v>0</v>
      </c>
      <c r="N316" s="49" t="e">
        <f t="shared" si="168"/>
        <v>#NUM!</v>
      </c>
      <c r="O316" s="49" t="e">
        <f t="shared" ref="O316:O347" si="262">IF(K316=$O$249,J316,0)</f>
        <v>#NUM!</v>
      </c>
      <c r="P316" s="49" t="e">
        <f t="shared" ref="P316:P347" si="263">IF(K316=$P$249,J316,0)</f>
        <v>#NUM!</v>
      </c>
      <c r="Q316" s="49" t="e">
        <f t="shared" ref="Q316:Q347" si="264">IF(K316=$Q$249,J316,0)</f>
        <v>#NUM!</v>
      </c>
      <c r="R316" s="49" t="e">
        <f t="shared" ref="R316:R347" si="265">IF(K316=$R$249,J316,0)</f>
        <v>#NUM!</v>
      </c>
      <c r="S316" s="49" t="e">
        <f t="shared" ref="S316:S347" si="266">IF(K316=$S$249,J316,0)</f>
        <v>#NUM!</v>
      </c>
      <c r="T316" s="49" t="e">
        <f t="shared" ref="T316:T347" si="267">IF(K316=$T$249,J316,0)</f>
        <v>#NUM!</v>
      </c>
      <c r="U316" s="49" t="e">
        <f t="shared" ref="U316:U347" si="268">IF(K316=$U$249,J316,0)</f>
        <v>#NUM!</v>
      </c>
      <c r="V316" s="49" t="e">
        <f t="shared" ref="V316:V347" si="269">IF(K316=$V$249,J316,0)</f>
        <v>#NUM!</v>
      </c>
      <c r="W316" s="51" t="e">
        <f t="shared" ref="W316:W347" si="270">IF(K316=$W$249,J316,0)</f>
        <v>#NUM!</v>
      </c>
      <c r="X316" s="49" t="e">
        <f t="shared" ref="X316:X347" si="271">IF(K316=$X$249,J316,0)</f>
        <v>#NUM!</v>
      </c>
      <c r="Y316" s="49" t="e">
        <f t="shared" ref="Y316:Y347" si="272">IF(K316=$Y$249,J316,0)</f>
        <v>#NUM!</v>
      </c>
      <c r="Z316" s="49" t="e">
        <f t="shared" ref="Z316:Z347" si="273">IF(K316=$Z$249,J316,0)</f>
        <v>#NUM!</v>
      </c>
      <c r="AA316" s="49" t="e">
        <f t="shared" ref="AA316:AA347" si="274">IF(K316=$AA$249,J316,0)</f>
        <v>#NUM!</v>
      </c>
      <c r="AB316" s="49" t="e">
        <f t="shared" ref="AB316:AB347" si="275">IF(K316=$AB$249,J316,0)</f>
        <v>#NUM!</v>
      </c>
      <c r="AC316" s="49" t="e">
        <f t="shared" ref="AC316:AC347" si="276">IF(K316=$AC$249,J316,0)</f>
        <v>#NUM!</v>
      </c>
      <c r="AD316" s="49" t="e">
        <f t="shared" ref="AD316:AD347" si="277">IF(K316=$AD$249,J316,0)</f>
        <v>#NUM!</v>
      </c>
      <c r="AE316" s="49" t="e">
        <f t="shared" ref="AE316:AE347" si="278">IF(K316=$AE$249,J316,0)</f>
        <v>#NUM!</v>
      </c>
      <c r="AF316" s="49" t="e">
        <f t="shared" ref="AF316:AF347" si="279">IF(K316=$AF$249,J316,0)</f>
        <v>#NUM!</v>
      </c>
      <c r="AG316" s="49" t="e">
        <f t="shared" ref="AG316:AG347" si="280">IF(K316=$AG$249,J316,0)</f>
        <v>#NUM!</v>
      </c>
      <c r="AH316" s="49" t="e">
        <f t="shared" ref="AH316:AH347" si="281">IF(K316=$AH$249,J316,0)</f>
        <v>#NUM!</v>
      </c>
      <c r="AI316" s="49" t="e">
        <f t="shared" ref="AI316:AI347" si="282">IF(K316=$AI$249,J316,0)</f>
        <v>#NUM!</v>
      </c>
      <c r="AJ316" s="49" t="e">
        <f t="shared" ref="AJ316:AJ347" si="283">IF(K316=$AJ$249,J316,0)</f>
        <v>#NUM!</v>
      </c>
      <c r="AK316" s="49" t="e">
        <f t="shared" ref="AK316:AK347" si="284">IF(K316=$AK$249,J316,0)</f>
        <v>#NUM!</v>
      </c>
      <c r="AL316" s="49" t="e">
        <f t="shared" ref="AL316:AL347" si="285">IF(K316=$AL$249,J316,0)</f>
        <v>#NUM!</v>
      </c>
      <c r="AM316" s="49" t="e">
        <f t="shared" ref="AM316:AM347" si="286">IF(K316=$AM$249,J316,0)</f>
        <v>#NUM!</v>
      </c>
      <c r="AN316" s="49" t="e">
        <f t="shared" ref="AN316:AN347" si="287">IF(K316=$AN$249,J316,0)</f>
        <v>#NUM!</v>
      </c>
      <c r="AO316" s="49" t="e">
        <f t="shared" ref="AO316:AO347" si="288">IF(K316=$AO$249,J316,0)</f>
        <v>#NUM!</v>
      </c>
      <c r="AP316" s="49" t="e">
        <f t="shared" ref="AP316:AP347" si="289">IF(K316=$AP$249,J316,0)</f>
        <v>#NUM!</v>
      </c>
      <c r="AQ316" s="49" t="e">
        <f t="shared" ref="AQ316:AQ347" si="290">IF(K316=$AQ$249,J316,0)</f>
        <v>#NUM!</v>
      </c>
      <c r="AR316" s="49" t="e">
        <f t="shared" ref="AR316:AR347" si="291">IF(K316=$AR$249,J316,0)</f>
        <v>#NUM!</v>
      </c>
      <c r="AS316" s="49" t="e">
        <f t="shared" ref="AS316:AS347" si="292">IF(K316=$AS$249,J316,0)</f>
        <v>#NUM!</v>
      </c>
      <c r="AT316" s="49" t="e">
        <f t="shared" ref="AT316:AT347" si="293">IF(K316=$AT$249,J316,0)</f>
        <v>#NUM!</v>
      </c>
      <c r="AU316" s="49" t="e">
        <f t="shared" ref="AU316:AU347" si="294">IF(K316=$AU$249,J316,0)</f>
        <v>#NUM!</v>
      </c>
      <c r="AV316" s="49" t="e">
        <f t="shared" ref="AV316:AV347" si="295">IF(K316=$AV$249,J316,0)</f>
        <v>#NUM!</v>
      </c>
      <c r="AW316" s="49" t="e">
        <f t="shared" ref="AW316:AW347" si="296">IF(K316=$AW$249,J316,0)</f>
        <v>#NUM!</v>
      </c>
      <c r="AX316" s="49" t="e">
        <f t="shared" ref="AX316:AX347" si="297">IF(K316=$AX$249,J316,0)</f>
        <v>#NUM!</v>
      </c>
      <c r="AY316" s="49" t="e">
        <f t="shared" ref="AY316:AY347" si="298">IF(K316=$AY$249,J316,0)</f>
        <v>#NUM!</v>
      </c>
      <c r="AZ316" s="49" t="e">
        <f t="shared" ref="AZ316:AZ347" si="299">IF(K316=$AZ$249,J316,0)</f>
        <v>#NUM!</v>
      </c>
      <c r="BA316" s="49" t="e">
        <f t="shared" ref="BA316:BA347" si="300">IF(K316=$BA$249,J316,0)</f>
        <v>#NUM!</v>
      </c>
      <c r="BB316" s="49" t="e">
        <f t="shared" ref="BB316:BB347" si="301">IF(K316=$BB$249,J316,0)</f>
        <v>#NUM!</v>
      </c>
      <c r="BC316" s="49" t="e">
        <f t="shared" ref="BC316:BC347" si="302">IF(K316=$BC$249,J316,0)</f>
        <v>#NUM!</v>
      </c>
      <c r="BD316" s="49" t="e">
        <f t="shared" ref="BD316:BD347" si="303">IF(K316=$BD$249,J316,0)</f>
        <v>#NUM!</v>
      </c>
      <c r="BE316" s="39" t="e">
        <f t="shared" ref="BE316:BE347" si="304">IF(K316=$BE$249,J316,0)</f>
        <v>#NUM!</v>
      </c>
      <c r="BF316" s="39" t="e">
        <f t="shared" ref="BF316:BF347" si="305">IF(K316=$BF$249,J316,0)</f>
        <v>#NUM!</v>
      </c>
      <c r="BG316" s="39" t="e">
        <f t="shared" ref="BG316:BG347" si="306">IF(K316=$BG$249,J316,0)</f>
        <v>#NUM!</v>
      </c>
      <c r="BH316" s="39" t="e">
        <f t="shared" ref="BH316:BH347" si="307">IF(K316=$BH$249,J316,0)</f>
        <v>#NUM!</v>
      </c>
      <c r="BI316" s="39" t="e">
        <f t="shared" ref="BI316:BI347" si="308">IF(K316=$BI$249,J316,0)</f>
        <v>#NUM!</v>
      </c>
      <c r="BJ316" s="39" t="e">
        <f t="shared" ref="BJ316:BJ347" si="309">IF(K316=$BJ$249,J316,0)</f>
        <v>#NUM!</v>
      </c>
      <c r="BK316" s="39" t="e">
        <f t="shared" ref="BK316:BK347" si="310">IF(K316=$BK$249,J316,0)</f>
        <v>#NUM!</v>
      </c>
      <c r="BL316" s="39" t="e">
        <f t="shared" ref="BL316:BL347" si="311">IF(K316=$BL$249,J316,0)</f>
        <v>#NUM!</v>
      </c>
      <c r="BM316" s="39" t="e">
        <f t="shared" ref="BM316:BM347" si="312">IF(K316=$BM$249,J316,0)</f>
        <v>#NUM!</v>
      </c>
      <c r="BN316" s="39" t="e">
        <f t="shared" ref="BN316:BN347" si="313">IF(K316=$BN$249,J316,0)</f>
        <v>#NUM!</v>
      </c>
      <c r="BO316" s="39" t="e">
        <f t="shared" ref="BO316:BO347" si="314">IF(K316=$BO$249,J316,0)</f>
        <v>#NUM!</v>
      </c>
      <c r="BP316" s="39" t="e">
        <f t="shared" ref="BP316:BP347" si="315">IF(K316=$BP$249,J316,0)</f>
        <v>#NUM!</v>
      </c>
      <c r="BQ316" s="39" t="e">
        <f t="shared" ref="BQ316:BQ347" si="316">IF(K316=$BQ$249,J316,0)</f>
        <v>#NUM!</v>
      </c>
      <c r="BR316" s="39" t="e">
        <f t="shared" ref="BR316:BR347" si="317">IF(K316=$BR$249,J316,0)</f>
        <v>#NUM!</v>
      </c>
      <c r="BS316" s="39" t="e">
        <f t="shared" ref="BS316:BS347" si="318">IF(K316=$BS$249,J316,0)</f>
        <v>#NUM!</v>
      </c>
      <c r="BT316" s="39" t="e">
        <f t="shared" ref="BT316:BT347" si="319">IF(K316=$BT$249,J316,0)</f>
        <v>#NUM!</v>
      </c>
      <c r="BU316" s="39" t="e">
        <f t="shared" ref="BU316:BU347" si="320">IF(K316=$BU$249,J316,0)</f>
        <v>#NUM!</v>
      </c>
      <c r="BV316" s="39" t="e">
        <f t="shared" ref="BV316:BV347" si="321">IF(K316=$BV$249,J316,0)</f>
        <v>#NUM!</v>
      </c>
      <c r="BW316" s="39" t="e">
        <f t="shared" ref="BW316:BW347" si="322">IF(K316=$BW$249,J316,0)</f>
        <v>#NUM!</v>
      </c>
      <c r="BX316" s="39" t="e">
        <f t="shared" ref="BX316:BX347" si="323">IF(K316=$BX$249,J316,0)</f>
        <v>#NUM!</v>
      </c>
      <c r="BY316" s="39" t="e">
        <f t="shared" ref="BY316:BY347" si="324">IF(K316=$BY$249,J316,0)</f>
        <v>#NUM!</v>
      </c>
      <c r="BZ316" s="39" t="e">
        <f t="shared" ref="BZ316:BZ347" si="325">IF(K316=$BZ$249,J316,0)</f>
        <v>#NUM!</v>
      </c>
      <c r="CA316" s="39" t="e">
        <f t="shared" ref="CA316:CA347" si="326">IF(K316=$CA$249,J316,0)</f>
        <v>#NUM!</v>
      </c>
      <c r="CB316" s="39" t="e">
        <f t="shared" ref="CB316:CB347" si="327">IF(K316=$CB$249,J316,0)</f>
        <v>#NUM!</v>
      </c>
      <c r="CC316" s="39" t="e">
        <f t="shared" ref="CC316:CC347" si="328">IF(K316=$CC$249,J316,0)</f>
        <v>#NUM!</v>
      </c>
      <c r="CD316" s="39" t="e">
        <f t="shared" ref="CD316:CD347" si="329">IF(K316=$CD$249,J316,0)</f>
        <v>#NUM!</v>
      </c>
      <c r="CE316" s="39" t="e">
        <f t="shared" ref="CE316:CE347" si="330">IF(K316=$CE$249,J316,0)</f>
        <v>#NUM!</v>
      </c>
      <c r="CF316" s="39" t="e">
        <f t="shared" ref="CF316:CF347" si="331">IF(K316=$CF$249,J316,0)</f>
        <v>#NUM!</v>
      </c>
      <c r="CG316" s="39" t="e">
        <f t="shared" ref="CG316:CG347" si="332">IF(K316=$CG$249,J316,0)</f>
        <v>#NUM!</v>
      </c>
      <c r="CH316" s="39" t="e">
        <f t="shared" ref="CH316:CH347" si="333">IF(K316=$CH$249,J316,0)</f>
        <v>#NUM!</v>
      </c>
      <c r="CI316" s="39" t="e">
        <f t="shared" ref="CI316:CI347" si="334">IF(K316=$CI$249,J316,0)</f>
        <v>#NUM!</v>
      </c>
      <c r="CJ316" s="39" t="e">
        <f t="shared" ref="CJ316:CJ347" si="335">IF(K316=$CJ$249,J316,0)</f>
        <v>#NUM!</v>
      </c>
      <c r="CK316" s="39" t="e">
        <f t="shared" ref="CK316:CK347" si="336">IF(K316=$CK$249,J316,0)</f>
        <v>#NUM!</v>
      </c>
      <c r="CL316" s="39" t="e">
        <f t="shared" ref="CL316:CL347" si="337">IF(K316=$CL$249,J316,0)</f>
        <v>#NUM!</v>
      </c>
      <c r="CM316" s="39" t="e">
        <f t="shared" ref="CM316:CM347" si="338">IF(K316=$CM$249,J316,0)</f>
        <v>#NUM!</v>
      </c>
      <c r="CN316" s="39" t="e">
        <f t="shared" ref="CN316:CN347" si="339">IF(K316=$CN$249,J316,0)</f>
        <v>#NUM!</v>
      </c>
      <c r="CO316" s="39" t="e">
        <f t="shared" ref="CO316:CO347" si="340">IF(K316=$CO$249,J316,0)</f>
        <v>#NUM!</v>
      </c>
      <c r="CQ316" s="39" t="s">
        <v>57</v>
      </c>
    </row>
    <row r="317" spans="2:95" ht="15.75">
      <c r="B317" s="49" t="str">
        <f>PL!A84</f>
        <v/>
      </c>
      <c r="C317" s="53" t="str">
        <f>IF(PL!B84="","",PL!B84)</f>
        <v/>
      </c>
      <c r="D317" s="53" t="str">
        <f>IF(PL!C84="","",PL!C84)</f>
        <v/>
      </c>
      <c r="E317" s="52">
        <f t="shared" si="255"/>
        <v>55335</v>
      </c>
      <c r="F317" s="52">
        <f t="shared" si="256"/>
        <v>43830</v>
      </c>
      <c r="G317" s="39" t="str">
        <f t="shared" si="257"/>
        <v>2051-B</v>
      </c>
      <c r="H317" s="52" t="e">
        <f t="shared" si="258"/>
        <v>#N/A</v>
      </c>
      <c r="J317" s="49" t="str">
        <f>PL!D84</f>
        <v/>
      </c>
      <c r="K317" s="49" t="str">
        <f t="shared" si="259"/>
        <v/>
      </c>
      <c r="L317" s="49">
        <f t="shared" si="260"/>
        <v>0</v>
      </c>
      <c r="M317" s="49">
        <f t="shared" si="261"/>
        <v>0</v>
      </c>
      <c r="N317" s="49" t="e">
        <f t="shared" ref="N317:N380" si="341">IF(K317=$N$249,J317,0)</f>
        <v>#NUM!</v>
      </c>
      <c r="O317" s="49" t="e">
        <f t="shared" si="262"/>
        <v>#NUM!</v>
      </c>
      <c r="P317" s="49" t="e">
        <f t="shared" si="263"/>
        <v>#NUM!</v>
      </c>
      <c r="Q317" s="49" t="e">
        <f t="shared" si="264"/>
        <v>#NUM!</v>
      </c>
      <c r="R317" s="49" t="e">
        <f t="shared" si="265"/>
        <v>#NUM!</v>
      </c>
      <c r="S317" s="49" t="e">
        <f t="shared" si="266"/>
        <v>#NUM!</v>
      </c>
      <c r="T317" s="49" t="e">
        <f t="shared" si="267"/>
        <v>#NUM!</v>
      </c>
      <c r="U317" s="49" t="e">
        <f t="shared" si="268"/>
        <v>#NUM!</v>
      </c>
      <c r="V317" s="49" t="e">
        <f t="shared" si="269"/>
        <v>#NUM!</v>
      </c>
      <c r="W317" s="51" t="e">
        <f t="shared" si="270"/>
        <v>#NUM!</v>
      </c>
      <c r="X317" s="49" t="e">
        <f t="shared" si="271"/>
        <v>#NUM!</v>
      </c>
      <c r="Y317" s="49" t="e">
        <f t="shared" si="272"/>
        <v>#NUM!</v>
      </c>
      <c r="Z317" s="49" t="e">
        <f t="shared" si="273"/>
        <v>#NUM!</v>
      </c>
      <c r="AA317" s="49" t="e">
        <f t="shared" si="274"/>
        <v>#NUM!</v>
      </c>
      <c r="AB317" s="49" t="e">
        <f t="shared" si="275"/>
        <v>#NUM!</v>
      </c>
      <c r="AC317" s="49" t="e">
        <f t="shared" si="276"/>
        <v>#NUM!</v>
      </c>
      <c r="AD317" s="49" t="e">
        <f t="shared" si="277"/>
        <v>#NUM!</v>
      </c>
      <c r="AE317" s="49" t="e">
        <f t="shared" si="278"/>
        <v>#NUM!</v>
      </c>
      <c r="AF317" s="49" t="e">
        <f t="shared" si="279"/>
        <v>#NUM!</v>
      </c>
      <c r="AG317" s="49" t="e">
        <f t="shared" si="280"/>
        <v>#NUM!</v>
      </c>
      <c r="AH317" s="49" t="e">
        <f t="shared" si="281"/>
        <v>#NUM!</v>
      </c>
      <c r="AI317" s="49" t="e">
        <f t="shared" si="282"/>
        <v>#NUM!</v>
      </c>
      <c r="AJ317" s="49" t="e">
        <f t="shared" si="283"/>
        <v>#NUM!</v>
      </c>
      <c r="AK317" s="49" t="e">
        <f t="shared" si="284"/>
        <v>#NUM!</v>
      </c>
      <c r="AL317" s="49" t="e">
        <f t="shared" si="285"/>
        <v>#NUM!</v>
      </c>
      <c r="AM317" s="49" t="e">
        <f t="shared" si="286"/>
        <v>#NUM!</v>
      </c>
      <c r="AN317" s="49" t="e">
        <f t="shared" si="287"/>
        <v>#NUM!</v>
      </c>
      <c r="AO317" s="49" t="e">
        <f t="shared" si="288"/>
        <v>#NUM!</v>
      </c>
      <c r="AP317" s="49" t="e">
        <f t="shared" si="289"/>
        <v>#NUM!</v>
      </c>
      <c r="AQ317" s="49" t="e">
        <f t="shared" si="290"/>
        <v>#NUM!</v>
      </c>
      <c r="AR317" s="49" t="e">
        <f t="shared" si="291"/>
        <v>#NUM!</v>
      </c>
      <c r="AS317" s="49" t="e">
        <f t="shared" si="292"/>
        <v>#NUM!</v>
      </c>
      <c r="AT317" s="49" t="e">
        <f t="shared" si="293"/>
        <v>#NUM!</v>
      </c>
      <c r="AU317" s="49" t="e">
        <f t="shared" si="294"/>
        <v>#NUM!</v>
      </c>
      <c r="AV317" s="49" t="e">
        <f t="shared" si="295"/>
        <v>#NUM!</v>
      </c>
      <c r="AW317" s="49" t="e">
        <f t="shared" si="296"/>
        <v>#NUM!</v>
      </c>
      <c r="AX317" s="49" t="e">
        <f t="shared" si="297"/>
        <v>#NUM!</v>
      </c>
      <c r="AY317" s="49" t="e">
        <f t="shared" si="298"/>
        <v>#NUM!</v>
      </c>
      <c r="AZ317" s="49" t="e">
        <f t="shared" si="299"/>
        <v>#NUM!</v>
      </c>
      <c r="BA317" s="49" t="e">
        <f t="shared" si="300"/>
        <v>#NUM!</v>
      </c>
      <c r="BB317" s="49" t="e">
        <f t="shared" si="301"/>
        <v>#NUM!</v>
      </c>
      <c r="BC317" s="49" t="e">
        <f t="shared" si="302"/>
        <v>#NUM!</v>
      </c>
      <c r="BD317" s="49" t="e">
        <f t="shared" si="303"/>
        <v>#NUM!</v>
      </c>
      <c r="BE317" s="39" t="e">
        <f t="shared" si="304"/>
        <v>#NUM!</v>
      </c>
      <c r="BF317" s="39" t="e">
        <f t="shared" si="305"/>
        <v>#NUM!</v>
      </c>
      <c r="BG317" s="39" t="e">
        <f t="shared" si="306"/>
        <v>#NUM!</v>
      </c>
      <c r="BH317" s="39" t="e">
        <f t="shared" si="307"/>
        <v>#NUM!</v>
      </c>
      <c r="BI317" s="39" t="e">
        <f t="shared" si="308"/>
        <v>#NUM!</v>
      </c>
      <c r="BJ317" s="39" t="e">
        <f t="shared" si="309"/>
        <v>#NUM!</v>
      </c>
      <c r="BK317" s="39" t="e">
        <f t="shared" si="310"/>
        <v>#NUM!</v>
      </c>
      <c r="BL317" s="39" t="e">
        <f t="shared" si="311"/>
        <v>#NUM!</v>
      </c>
      <c r="BM317" s="39" t="e">
        <f t="shared" si="312"/>
        <v>#NUM!</v>
      </c>
      <c r="BN317" s="39" t="e">
        <f t="shared" si="313"/>
        <v>#NUM!</v>
      </c>
      <c r="BO317" s="39" t="e">
        <f t="shared" si="314"/>
        <v>#NUM!</v>
      </c>
      <c r="BP317" s="39" t="e">
        <f t="shared" si="315"/>
        <v>#NUM!</v>
      </c>
      <c r="BQ317" s="39" t="e">
        <f t="shared" si="316"/>
        <v>#NUM!</v>
      </c>
      <c r="BR317" s="39" t="e">
        <f t="shared" si="317"/>
        <v>#NUM!</v>
      </c>
      <c r="BS317" s="39" t="e">
        <f t="shared" si="318"/>
        <v>#NUM!</v>
      </c>
      <c r="BT317" s="39" t="e">
        <f t="shared" si="319"/>
        <v>#NUM!</v>
      </c>
      <c r="BU317" s="39" t="e">
        <f t="shared" si="320"/>
        <v>#NUM!</v>
      </c>
      <c r="BV317" s="39" t="e">
        <f t="shared" si="321"/>
        <v>#NUM!</v>
      </c>
      <c r="BW317" s="39" t="e">
        <f t="shared" si="322"/>
        <v>#NUM!</v>
      </c>
      <c r="BX317" s="39" t="e">
        <f t="shared" si="323"/>
        <v>#NUM!</v>
      </c>
      <c r="BY317" s="39" t="e">
        <f t="shared" si="324"/>
        <v>#NUM!</v>
      </c>
      <c r="BZ317" s="39" t="e">
        <f t="shared" si="325"/>
        <v>#NUM!</v>
      </c>
      <c r="CA317" s="39" t="e">
        <f t="shared" si="326"/>
        <v>#NUM!</v>
      </c>
      <c r="CB317" s="39" t="e">
        <f t="shared" si="327"/>
        <v>#NUM!</v>
      </c>
      <c r="CC317" s="39" t="e">
        <f t="shared" si="328"/>
        <v>#NUM!</v>
      </c>
      <c r="CD317" s="39" t="e">
        <f t="shared" si="329"/>
        <v>#NUM!</v>
      </c>
      <c r="CE317" s="39" t="e">
        <f t="shared" si="330"/>
        <v>#NUM!</v>
      </c>
      <c r="CF317" s="39" t="e">
        <f t="shared" si="331"/>
        <v>#NUM!</v>
      </c>
      <c r="CG317" s="39" t="e">
        <f t="shared" si="332"/>
        <v>#NUM!</v>
      </c>
      <c r="CH317" s="39" t="e">
        <f t="shared" si="333"/>
        <v>#NUM!</v>
      </c>
      <c r="CI317" s="39" t="e">
        <f t="shared" si="334"/>
        <v>#NUM!</v>
      </c>
      <c r="CJ317" s="39" t="e">
        <f t="shared" si="335"/>
        <v>#NUM!</v>
      </c>
      <c r="CK317" s="39" t="e">
        <f t="shared" si="336"/>
        <v>#NUM!</v>
      </c>
      <c r="CL317" s="39" t="e">
        <f t="shared" si="337"/>
        <v>#NUM!</v>
      </c>
      <c r="CM317" s="39" t="e">
        <f t="shared" si="338"/>
        <v>#NUM!</v>
      </c>
      <c r="CN317" s="39" t="e">
        <f t="shared" si="339"/>
        <v>#NUM!</v>
      </c>
      <c r="CO317" s="39" t="e">
        <f t="shared" si="340"/>
        <v>#NUM!</v>
      </c>
      <c r="CQ317" s="39" t="s">
        <v>57</v>
      </c>
    </row>
    <row r="318" spans="2:95" ht="15.75">
      <c r="B318" s="49" t="str">
        <f>PL!A85</f>
        <v/>
      </c>
      <c r="C318" s="53" t="str">
        <f>IF(PL!B85="","",PL!B85)</f>
        <v/>
      </c>
      <c r="D318" s="53" t="str">
        <f>IF(PL!C85="","",PL!C85)</f>
        <v/>
      </c>
      <c r="E318" s="52">
        <f t="shared" si="255"/>
        <v>55519</v>
      </c>
      <c r="F318" s="52">
        <f t="shared" si="256"/>
        <v>43830</v>
      </c>
      <c r="G318" s="39" t="str">
        <f t="shared" si="257"/>
        <v>2052-A</v>
      </c>
      <c r="H318" s="52" t="e">
        <f t="shared" si="258"/>
        <v>#N/A</v>
      </c>
      <c r="J318" s="49" t="str">
        <f>PL!D85</f>
        <v/>
      </c>
      <c r="K318" s="49" t="str">
        <f t="shared" si="259"/>
        <v/>
      </c>
      <c r="L318" s="49">
        <f t="shared" si="260"/>
        <v>0</v>
      </c>
      <c r="M318" s="49">
        <f t="shared" si="261"/>
        <v>0</v>
      </c>
      <c r="N318" s="49" t="e">
        <f t="shared" si="341"/>
        <v>#NUM!</v>
      </c>
      <c r="O318" s="49" t="e">
        <f t="shared" si="262"/>
        <v>#NUM!</v>
      </c>
      <c r="P318" s="49" t="e">
        <f t="shared" si="263"/>
        <v>#NUM!</v>
      </c>
      <c r="Q318" s="49" t="e">
        <f t="shared" si="264"/>
        <v>#NUM!</v>
      </c>
      <c r="R318" s="49" t="e">
        <f t="shared" si="265"/>
        <v>#NUM!</v>
      </c>
      <c r="S318" s="49" t="e">
        <f t="shared" si="266"/>
        <v>#NUM!</v>
      </c>
      <c r="T318" s="49" t="e">
        <f t="shared" si="267"/>
        <v>#NUM!</v>
      </c>
      <c r="U318" s="49" t="e">
        <f t="shared" si="268"/>
        <v>#NUM!</v>
      </c>
      <c r="V318" s="49" t="e">
        <f t="shared" si="269"/>
        <v>#NUM!</v>
      </c>
      <c r="W318" s="51" t="e">
        <f t="shared" si="270"/>
        <v>#NUM!</v>
      </c>
      <c r="X318" s="49" t="e">
        <f t="shared" si="271"/>
        <v>#NUM!</v>
      </c>
      <c r="Y318" s="49" t="e">
        <f t="shared" si="272"/>
        <v>#NUM!</v>
      </c>
      <c r="Z318" s="49" t="e">
        <f t="shared" si="273"/>
        <v>#NUM!</v>
      </c>
      <c r="AA318" s="49" t="e">
        <f t="shared" si="274"/>
        <v>#NUM!</v>
      </c>
      <c r="AB318" s="49" t="e">
        <f t="shared" si="275"/>
        <v>#NUM!</v>
      </c>
      <c r="AC318" s="49" t="e">
        <f t="shared" si="276"/>
        <v>#NUM!</v>
      </c>
      <c r="AD318" s="49" t="e">
        <f t="shared" si="277"/>
        <v>#NUM!</v>
      </c>
      <c r="AE318" s="49" t="e">
        <f t="shared" si="278"/>
        <v>#NUM!</v>
      </c>
      <c r="AF318" s="49" t="e">
        <f t="shared" si="279"/>
        <v>#NUM!</v>
      </c>
      <c r="AG318" s="49" t="e">
        <f t="shared" si="280"/>
        <v>#NUM!</v>
      </c>
      <c r="AH318" s="49" t="e">
        <f t="shared" si="281"/>
        <v>#NUM!</v>
      </c>
      <c r="AI318" s="49" t="e">
        <f t="shared" si="282"/>
        <v>#NUM!</v>
      </c>
      <c r="AJ318" s="49" t="e">
        <f t="shared" si="283"/>
        <v>#NUM!</v>
      </c>
      <c r="AK318" s="49" t="e">
        <f t="shared" si="284"/>
        <v>#NUM!</v>
      </c>
      <c r="AL318" s="49" t="e">
        <f t="shared" si="285"/>
        <v>#NUM!</v>
      </c>
      <c r="AM318" s="49" t="e">
        <f t="shared" si="286"/>
        <v>#NUM!</v>
      </c>
      <c r="AN318" s="49" t="e">
        <f t="shared" si="287"/>
        <v>#NUM!</v>
      </c>
      <c r="AO318" s="49" t="e">
        <f t="shared" si="288"/>
        <v>#NUM!</v>
      </c>
      <c r="AP318" s="49" t="e">
        <f t="shared" si="289"/>
        <v>#NUM!</v>
      </c>
      <c r="AQ318" s="49" t="e">
        <f t="shared" si="290"/>
        <v>#NUM!</v>
      </c>
      <c r="AR318" s="49" t="e">
        <f t="shared" si="291"/>
        <v>#NUM!</v>
      </c>
      <c r="AS318" s="49" t="e">
        <f t="shared" si="292"/>
        <v>#NUM!</v>
      </c>
      <c r="AT318" s="49" t="e">
        <f t="shared" si="293"/>
        <v>#NUM!</v>
      </c>
      <c r="AU318" s="49" t="e">
        <f t="shared" si="294"/>
        <v>#NUM!</v>
      </c>
      <c r="AV318" s="49" t="e">
        <f t="shared" si="295"/>
        <v>#NUM!</v>
      </c>
      <c r="AW318" s="49" t="e">
        <f t="shared" si="296"/>
        <v>#NUM!</v>
      </c>
      <c r="AX318" s="49" t="e">
        <f t="shared" si="297"/>
        <v>#NUM!</v>
      </c>
      <c r="AY318" s="49" t="e">
        <f t="shared" si="298"/>
        <v>#NUM!</v>
      </c>
      <c r="AZ318" s="49" t="e">
        <f t="shared" si="299"/>
        <v>#NUM!</v>
      </c>
      <c r="BA318" s="49" t="e">
        <f t="shared" si="300"/>
        <v>#NUM!</v>
      </c>
      <c r="BB318" s="49" t="e">
        <f t="shared" si="301"/>
        <v>#NUM!</v>
      </c>
      <c r="BC318" s="49" t="e">
        <f t="shared" si="302"/>
        <v>#NUM!</v>
      </c>
      <c r="BD318" s="49" t="e">
        <f t="shared" si="303"/>
        <v>#NUM!</v>
      </c>
      <c r="BE318" s="39" t="e">
        <f t="shared" si="304"/>
        <v>#NUM!</v>
      </c>
      <c r="BF318" s="39" t="e">
        <f t="shared" si="305"/>
        <v>#NUM!</v>
      </c>
      <c r="BG318" s="39" t="e">
        <f t="shared" si="306"/>
        <v>#NUM!</v>
      </c>
      <c r="BH318" s="39" t="e">
        <f t="shared" si="307"/>
        <v>#NUM!</v>
      </c>
      <c r="BI318" s="39" t="e">
        <f t="shared" si="308"/>
        <v>#NUM!</v>
      </c>
      <c r="BJ318" s="39" t="e">
        <f t="shared" si="309"/>
        <v>#NUM!</v>
      </c>
      <c r="BK318" s="39" t="e">
        <f t="shared" si="310"/>
        <v>#NUM!</v>
      </c>
      <c r="BL318" s="39" t="e">
        <f t="shared" si="311"/>
        <v>#NUM!</v>
      </c>
      <c r="BM318" s="39" t="e">
        <f t="shared" si="312"/>
        <v>#NUM!</v>
      </c>
      <c r="BN318" s="39" t="e">
        <f t="shared" si="313"/>
        <v>#NUM!</v>
      </c>
      <c r="BO318" s="39" t="e">
        <f t="shared" si="314"/>
        <v>#NUM!</v>
      </c>
      <c r="BP318" s="39" t="e">
        <f t="shared" si="315"/>
        <v>#NUM!</v>
      </c>
      <c r="BQ318" s="39" t="e">
        <f t="shared" si="316"/>
        <v>#NUM!</v>
      </c>
      <c r="BR318" s="39" t="e">
        <f t="shared" si="317"/>
        <v>#NUM!</v>
      </c>
      <c r="BS318" s="39" t="e">
        <f t="shared" si="318"/>
        <v>#NUM!</v>
      </c>
      <c r="BT318" s="39" t="e">
        <f t="shared" si="319"/>
        <v>#NUM!</v>
      </c>
      <c r="BU318" s="39" t="e">
        <f t="shared" si="320"/>
        <v>#NUM!</v>
      </c>
      <c r="BV318" s="39" t="e">
        <f t="shared" si="321"/>
        <v>#NUM!</v>
      </c>
      <c r="BW318" s="39" t="e">
        <f t="shared" si="322"/>
        <v>#NUM!</v>
      </c>
      <c r="BX318" s="39" t="e">
        <f t="shared" si="323"/>
        <v>#NUM!</v>
      </c>
      <c r="BY318" s="39" t="e">
        <f t="shared" si="324"/>
        <v>#NUM!</v>
      </c>
      <c r="BZ318" s="39" t="e">
        <f t="shared" si="325"/>
        <v>#NUM!</v>
      </c>
      <c r="CA318" s="39" t="e">
        <f t="shared" si="326"/>
        <v>#NUM!</v>
      </c>
      <c r="CB318" s="39" t="e">
        <f t="shared" si="327"/>
        <v>#NUM!</v>
      </c>
      <c r="CC318" s="39" t="e">
        <f t="shared" si="328"/>
        <v>#NUM!</v>
      </c>
      <c r="CD318" s="39" t="e">
        <f t="shared" si="329"/>
        <v>#NUM!</v>
      </c>
      <c r="CE318" s="39" t="e">
        <f t="shared" si="330"/>
        <v>#NUM!</v>
      </c>
      <c r="CF318" s="39" t="e">
        <f t="shared" si="331"/>
        <v>#NUM!</v>
      </c>
      <c r="CG318" s="39" t="e">
        <f t="shared" si="332"/>
        <v>#NUM!</v>
      </c>
      <c r="CH318" s="39" t="e">
        <f t="shared" si="333"/>
        <v>#NUM!</v>
      </c>
      <c r="CI318" s="39" t="e">
        <f t="shared" si="334"/>
        <v>#NUM!</v>
      </c>
      <c r="CJ318" s="39" t="e">
        <f t="shared" si="335"/>
        <v>#NUM!</v>
      </c>
      <c r="CK318" s="39" t="e">
        <f t="shared" si="336"/>
        <v>#NUM!</v>
      </c>
      <c r="CL318" s="39" t="e">
        <f t="shared" si="337"/>
        <v>#NUM!</v>
      </c>
      <c r="CM318" s="39" t="e">
        <f t="shared" si="338"/>
        <v>#NUM!</v>
      </c>
      <c r="CN318" s="39" t="e">
        <f t="shared" si="339"/>
        <v>#NUM!</v>
      </c>
      <c r="CO318" s="39" t="e">
        <f t="shared" si="340"/>
        <v>#NUM!</v>
      </c>
      <c r="CQ318" s="39" t="s">
        <v>57</v>
      </c>
    </row>
    <row r="319" spans="2:95" ht="15.75">
      <c r="B319" s="49" t="str">
        <f>PL!A86</f>
        <v/>
      </c>
      <c r="C319" s="53" t="str">
        <f>IF(PL!B86="","",PL!B86)</f>
        <v/>
      </c>
      <c r="D319" s="53" t="str">
        <f>IF(PL!C86="","",PL!C86)</f>
        <v/>
      </c>
      <c r="E319" s="52">
        <f t="shared" si="255"/>
        <v>55701</v>
      </c>
      <c r="F319" s="52">
        <f t="shared" si="256"/>
        <v>43830</v>
      </c>
      <c r="G319" s="39" t="str">
        <f t="shared" si="257"/>
        <v>2052-B</v>
      </c>
      <c r="H319" s="52" t="e">
        <f t="shared" si="258"/>
        <v>#N/A</v>
      </c>
      <c r="J319" s="49" t="str">
        <f>PL!D86</f>
        <v/>
      </c>
      <c r="K319" s="49" t="str">
        <f t="shared" si="259"/>
        <v/>
      </c>
      <c r="L319" s="49">
        <f t="shared" si="260"/>
        <v>0</v>
      </c>
      <c r="M319" s="49">
        <f t="shared" si="261"/>
        <v>0</v>
      </c>
      <c r="N319" s="49" t="e">
        <f t="shared" si="341"/>
        <v>#NUM!</v>
      </c>
      <c r="O319" s="49" t="e">
        <f t="shared" si="262"/>
        <v>#NUM!</v>
      </c>
      <c r="P319" s="49" t="e">
        <f t="shared" si="263"/>
        <v>#NUM!</v>
      </c>
      <c r="Q319" s="49" t="e">
        <f t="shared" si="264"/>
        <v>#NUM!</v>
      </c>
      <c r="R319" s="49" t="e">
        <f t="shared" si="265"/>
        <v>#NUM!</v>
      </c>
      <c r="S319" s="49" t="e">
        <f t="shared" si="266"/>
        <v>#NUM!</v>
      </c>
      <c r="T319" s="49" t="e">
        <f t="shared" si="267"/>
        <v>#NUM!</v>
      </c>
      <c r="U319" s="49" t="e">
        <f t="shared" si="268"/>
        <v>#NUM!</v>
      </c>
      <c r="V319" s="49" t="e">
        <f t="shared" si="269"/>
        <v>#NUM!</v>
      </c>
      <c r="W319" s="51" t="e">
        <f t="shared" si="270"/>
        <v>#NUM!</v>
      </c>
      <c r="X319" s="49" t="e">
        <f t="shared" si="271"/>
        <v>#NUM!</v>
      </c>
      <c r="Y319" s="49" t="e">
        <f t="shared" si="272"/>
        <v>#NUM!</v>
      </c>
      <c r="Z319" s="49" t="e">
        <f t="shared" si="273"/>
        <v>#NUM!</v>
      </c>
      <c r="AA319" s="49" t="e">
        <f t="shared" si="274"/>
        <v>#NUM!</v>
      </c>
      <c r="AB319" s="49" t="e">
        <f t="shared" si="275"/>
        <v>#NUM!</v>
      </c>
      <c r="AC319" s="49" t="e">
        <f t="shared" si="276"/>
        <v>#NUM!</v>
      </c>
      <c r="AD319" s="49" t="e">
        <f t="shared" si="277"/>
        <v>#NUM!</v>
      </c>
      <c r="AE319" s="49" t="e">
        <f t="shared" si="278"/>
        <v>#NUM!</v>
      </c>
      <c r="AF319" s="49" t="e">
        <f t="shared" si="279"/>
        <v>#NUM!</v>
      </c>
      <c r="AG319" s="49" t="e">
        <f t="shared" si="280"/>
        <v>#NUM!</v>
      </c>
      <c r="AH319" s="49" t="e">
        <f t="shared" si="281"/>
        <v>#NUM!</v>
      </c>
      <c r="AI319" s="49" t="e">
        <f t="shared" si="282"/>
        <v>#NUM!</v>
      </c>
      <c r="AJ319" s="49" t="e">
        <f t="shared" si="283"/>
        <v>#NUM!</v>
      </c>
      <c r="AK319" s="49" t="e">
        <f t="shared" si="284"/>
        <v>#NUM!</v>
      </c>
      <c r="AL319" s="49" t="e">
        <f t="shared" si="285"/>
        <v>#NUM!</v>
      </c>
      <c r="AM319" s="49" t="e">
        <f t="shared" si="286"/>
        <v>#NUM!</v>
      </c>
      <c r="AN319" s="49" t="e">
        <f t="shared" si="287"/>
        <v>#NUM!</v>
      </c>
      <c r="AO319" s="49" t="e">
        <f t="shared" si="288"/>
        <v>#NUM!</v>
      </c>
      <c r="AP319" s="49" t="e">
        <f t="shared" si="289"/>
        <v>#NUM!</v>
      </c>
      <c r="AQ319" s="49" t="e">
        <f t="shared" si="290"/>
        <v>#NUM!</v>
      </c>
      <c r="AR319" s="49" t="e">
        <f t="shared" si="291"/>
        <v>#NUM!</v>
      </c>
      <c r="AS319" s="49" t="e">
        <f t="shared" si="292"/>
        <v>#NUM!</v>
      </c>
      <c r="AT319" s="49" t="e">
        <f t="shared" si="293"/>
        <v>#NUM!</v>
      </c>
      <c r="AU319" s="49" t="e">
        <f t="shared" si="294"/>
        <v>#NUM!</v>
      </c>
      <c r="AV319" s="49" t="e">
        <f t="shared" si="295"/>
        <v>#NUM!</v>
      </c>
      <c r="AW319" s="49" t="e">
        <f t="shared" si="296"/>
        <v>#NUM!</v>
      </c>
      <c r="AX319" s="49" t="e">
        <f t="shared" si="297"/>
        <v>#NUM!</v>
      </c>
      <c r="AY319" s="49" t="e">
        <f t="shared" si="298"/>
        <v>#NUM!</v>
      </c>
      <c r="AZ319" s="49" t="e">
        <f t="shared" si="299"/>
        <v>#NUM!</v>
      </c>
      <c r="BA319" s="49" t="e">
        <f t="shared" si="300"/>
        <v>#NUM!</v>
      </c>
      <c r="BB319" s="49" t="e">
        <f t="shared" si="301"/>
        <v>#NUM!</v>
      </c>
      <c r="BC319" s="49" t="e">
        <f t="shared" si="302"/>
        <v>#NUM!</v>
      </c>
      <c r="BD319" s="49" t="e">
        <f t="shared" si="303"/>
        <v>#NUM!</v>
      </c>
      <c r="BE319" s="39" t="e">
        <f t="shared" si="304"/>
        <v>#NUM!</v>
      </c>
      <c r="BF319" s="39" t="e">
        <f t="shared" si="305"/>
        <v>#NUM!</v>
      </c>
      <c r="BG319" s="39" t="e">
        <f t="shared" si="306"/>
        <v>#NUM!</v>
      </c>
      <c r="BH319" s="39" t="e">
        <f t="shared" si="307"/>
        <v>#NUM!</v>
      </c>
      <c r="BI319" s="39" t="e">
        <f t="shared" si="308"/>
        <v>#NUM!</v>
      </c>
      <c r="BJ319" s="39" t="e">
        <f t="shared" si="309"/>
        <v>#NUM!</v>
      </c>
      <c r="BK319" s="39" t="e">
        <f t="shared" si="310"/>
        <v>#NUM!</v>
      </c>
      <c r="BL319" s="39" t="e">
        <f t="shared" si="311"/>
        <v>#NUM!</v>
      </c>
      <c r="BM319" s="39" t="e">
        <f t="shared" si="312"/>
        <v>#NUM!</v>
      </c>
      <c r="BN319" s="39" t="e">
        <f t="shared" si="313"/>
        <v>#NUM!</v>
      </c>
      <c r="BO319" s="39" t="e">
        <f t="shared" si="314"/>
        <v>#NUM!</v>
      </c>
      <c r="BP319" s="39" t="e">
        <f t="shared" si="315"/>
        <v>#NUM!</v>
      </c>
      <c r="BQ319" s="39" t="e">
        <f t="shared" si="316"/>
        <v>#NUM!</v>
      </c>
      <c r="BR319" s="39" t="e">
        <f t="shared" si="317"/>
        <v>#NUM!</v>
      </c>
      <c r="BS319" s="39" t="e">
        <f t="shared" si="318"/>
        <v>#NUM!</v>
      </c>
      <c r="BT319" s="39" t="e">
        <f t="shared" si="319"/>
        <v>#NUM!</v>
      </c>
      <c r="BU319" s="39" t="e">
        <f t="shared" si="320"/>
        <v>#NUM!</v>
      </c>
      <c r="BV319" s="39" t="e">
        <f t="shared" si="321"/>
        <v>#NUM!</v>
      </c>
      <c r="BW319" s="39" t="e">
        <f t="shared" si="322"/>
        <v>#NUM!</v>
      </c>
      <c r="BX319" s="39" t="e">
        <f t="shared" si="323"/>
        <v>#NUM!</v>
      </c>
      <c r="BY319" s="39" t="e">
        <f t="shared" si="324"/>
        <v>#NUM!</v>
      </c>
      <c r="BZ319" s="39" t="e">
        <f t="shared" si="325"/>
        <v>#NUM!</v>
      </c>
      <c r="CA319" s="39" t="e">
        <f t="shared" si="326"/>
        <v>#NUM!</v>
      </c>
      <c r="CB319" s="39" t="e">
        <f t="shared" si="327"/>
        <v>#NUM!</v>
      </c>
      <c r="CC319" s="39" t="e">
        <f t="shared" si="328"/>
        <v>#NUM!</v>
      </c>
      <c r="CD319" s="39" t="e">
        <f t="shared" si="329"/>
        <v>#NUM!</v>
      </c>
      <c r="CE319" s="39" t="e">
        <f t="shared" si="330"/>
        <v>#NUM!</v>
      </c>
      <c r="CF319" s="39" t="e">
        <f t="shared" si="331"/>
        <v>#NUM!</v>
      </c>
      <c r="CG319" s="39" t="e">
        <f t="shared" si="332"/>
        <v>#NUM!</v>
      </c>
      <c r="CH319" s="39" t="e">
        <f t="shared" si="333"/>
        <v>#NUM!</v>
      </c>
      <c r="CI319" s="39" t="e">
        <f t="shared" si="334"/>
        <v>#NUM!</v>
      </c>
      <c r="CJ319" s="39" t="e">
        <f t="shared" si="335"/>
        <v>#NUM!</v>
      </c>
      <c r="CK319" s="39" t="e">
        <f t="shared" si="336"/>
        <v>#NUM!</v>
      </c>
      <c r="CL319" s="39" t="e">
        <f t="shared" si="337"/>
        <v>#NUM!</v>
      </c>
      <c r="CM319" s="39" t="e">
        <f t="shared" si="338"/>
        <v>#NUM!</v>
      </c>
      <c r="CN319" s="39" t="e">
        <f t="shared" si="339"/>
        <v>#NUM!</v>
      </c>
      <c r="CO319" s="39" t="e">
        <f t="shared" si="340"/>
        <v>#NUM!</v>
      </c>
      <c r="CQ319" s="39" t="s">
        <v>57</v>
      </c>
    </row>
    <row r="320" spans="2:95" ht="15.75">
      <c r="B320" s="49" t="str">
        <f>PL!A87</f>
        <v/>
      </c>
      <c r="C320" s="53" t="str">
        <f>IF(PL!B87="","",PL!B87)</f>
        <v/>
      </c>
      <c r="D320" s="53" t="str">
        <f>IF(PL!C87="","",PL!C87)</f>
        <v/>
      </c>
      <c r="E320" s="52">
        <f t="shared" si="255"/>
        <v>55885</v>
      </c>
      <c r="F320" s="52">
        <f t="shared" si="256"/>
        <v>43830</v>
      </c>
      <c r="G320" s="39" t="str">
        <f t="shared" si="257"/>
        <v>2053-A</v>
      </c>
      <c r="H320" s="52" t="e">
        <f t="shared" si="258"/>
        <v>#N/A</v>
      </c>
      <c r="J320" s="49" t="str">
        <f>PL!D87</f>
        <v/>
      </c>
      <c r="K320" s="49" t="str">
        <f t="shared" si="259"/>
        <v/>
      </c>
      <c r="L320" s="49">
        <f t="shared" si="260"/>
        <v>0</v>
      </c>
      <c r="M320" s="49">
        <f t="shared" si="261"/>
        <v>0</v>
      </c>
      <c r="N320" s="49" t="e">
        <f t="shared" si="341"/>
        <v>#NUM!</v>
      </c>
      <c r="O320" s="49" t="e">
        <f t="shared" si="262"/>
        <v>#NUM!</v>
      </c>
      <c r="P320" s="49" t="e">
        <f t="shared" si="263"/>
        <v>#NUM!</v>
      </c>
      <c r="Q320" s="49" t="e">
        <f t="shared" si="264"/>
        <v>#NUM!</v>
      </c>
      <c r="R320" s="49" t="e">
        <f t="shared" si="265"/>
        <v>#NUM!</v>
      </c>
      <c r="S320" s="49" t="e">
        <f t="shared" si="266"/>
        <v>#NUM!</v>
      </c>
      <c r="T320" s="49" t="e">
        <f t="shared" si="267"/>
        <v>#NUM!</v>
      </c>
      <c r="U320" s="49" t="e">
        <f t="shared" si="268"/>
        <v>#NUM!</v>
      </c>
      <c r="V320" s="49" t="e">
        <f t="shared" si="269"/>
        <v>#NUM!</v>
      </c>
      <c r="W320" s="51" t="e">
        <f t="shared" si="270"/>
        <v>#NUM!</v>
      </c>
      <c r="X320" s="49" t="e">
        <f t="shared" si="271"/>
        <v>#NUM!</v>
      </c>
      <c r="Y320" s="49" t="e">
        <f t="shared" si="272"/>
        <v>#NUM!</v>
      </c>
      <c r="Z320" s="49" t="e">
        <f t="shared" si="273"/>
        <v>#NUM!</v>
      </c>
      <c r="AA320" s="49" t="e">
        <f t="shared" si="274"/>
        <v>#NUM!</v>
      </c>
      <c r="AB320" s="49" t="e">
        <f t="shared" si="275"/>
        <v>#NUM!</v>
      </c>
      <c r="AC320" s="49" t="e">
        <f t="shared" si="276"/>
        <v>#NUM!</v>
      </c>
      <c r="AD320" s="49" t="e">
        <f t="shared" si="277"/>
        <v>#NUM!</v>
      </c>
      <c r="AE320" s="49" t="e">
        <f t="shared" si="278"/>
        <v>#NUM!</v>
      </c>
      <c r="AF320" s="49" t="e">
        <f t="shared" si="279"/>
        <v>#NUM!</v>
      </c>
      <c r="AG320" s="49" t="e">
        <f t="shared" si="280"/>
        <v>#NUM!</v>
      </c>
      <c r="AH320" s="49" t="e">
        <f t="shared" si="281"/>
        <v>#NUM!</v>
      </c>
      <c r="AI320" s="49" t="e">
        <f t="shared" si="282"/>
        <v>#NUM!</v>
      </c>
      <c r="AJ320" s="49" t="e">
        <f t="shared" si="283"/>
        <v>#NUM!</v>
      </c>
      <c r="AK320" s="49" t="e">
        <f t="shared" si="284"/>
        <v>#NUM!</v>
      </c>
      <c r="AL320" s="49" t="e">
        <f t="shared" si="285"/>
        <v>#NUM!</v>
      </c>
      <c r="AM320" s="49" t="e">
        <f t="shared" si="286"/>
        <v>#NUM!</v>
      </c>
      <c r="AN320" s="49" t="e">
        <f t="shared" si="287"/>
        <v>#NUM!</v>
      </c>
      <c r="AO320" s="49" t="e">
        <f t="shared" si="288"/>
        <v>#NUM!</v>
      </c>
      <c r="AP320" s="49" t="e">
        <f t="shared" si="289"/>
        <v>#NUM!</v>
      </c>
      <c r="AQ320" s="49" t="e">
        <f t="shared" si="290"/>
        <v>#NUM!</v>
      </c>
      <c r="AR320" s="49" t="e">
        <f t="shared" si="291"/>
        <v>#NUM!</v>
      </c>
      <c r="AS320" s="49" t="e">
        <f t="shared" si="292"/>
        <v>#NUM!</v>
      </c>
      <c r="AT320" s="49" t="e">
        <f t="shared" si="293"/>
        <v>#NUM!</v>
      </c>
      <c r="AU320" s="49" t="e">
        <f t="shared" si="294"/>
        <v>#NUM!</v>
      </c>
      <c r="AV320" s="49" t="e">
        <f t="shared" si="295"/>
        <v>#NUM!</v>
      </c>
      <c r="AW320" s="49" t="e">
        <f t="shared" si="296"/>
        <v>#NUM!</v>
      </c>
      <c r="AX320" s="49" t="e">
        <f t="shared" si="297"/>
        <v>#NUM!</v>
      </c>
      <c r="AY320" s="49" t="e">
        <f t="shared" si="298"/>
        <v>#NUM!</v>
      </c>
      <c r="AZ320" s="49" t="e">
        <f t="shared" si="299"/>
        <v>#NUM!</v>
      </c>
      <c r="BA320" s="49" t="e">
        <f t="shared" si="300"/>
        <v>#NUM!</v>
      </c>
      <c r="BB320" s="49" t="e">
        <f t="shared" si="301"/>
        <v>#NUM!</v>
      </c>
      <c r="BC320" s="49" t="e">
        <f t="shared" si="302"/>
        <v>#NUM!</v>
      </c>
      <c r="BD320" s="49" t="e">
        <f t="shared" si="303"/>
        <v>#NUM!</v>
      </c>
      <c r="BE320" s="39" t="e">
        <f t="shared" si="304"/>
        <v>#NUM!</v>
      </c>
      <c r="BF320" s="39" t="e">
        <f t="shared" si="305"/>
        <v>#NUM!</v>
      </c>
      <c r="BG320" s="39" t="e">
        <f t="shared" si="306"/>
        <v>#NUM!</v>
      </c>
      <c r="BH320" s="39" t="e">
        <f t="shared" si="307"/>
        <v>#NUM!</v>
      </c>
      <c r="BI320" s="39" t="e">
        <f t="shared" si="308"/>
        <v>#NUM!</v>
      </c>
      <c r="BJ320" s="39" t="e">
        <f t="shared" si="309"/>
        <v>#NUM!</v>
      </c>
      <c r="BK320" s="39" t="e">
        <f t="shared" si="310"/>
        <v>#NUM!</v>
      </c>
      <c r="BL320" s="39" t="e">
        <f t="shared" si="311"/>
        <v>#NUM!</v>
      </c>
      <c r="BM320" s="39" t="e">
        <f t="shared" si="312"/>
        <v>#NUM!</v>
      </c>
      <c r="BN320" s="39" t="e">
        <f t="shared" si="313"/>
        <v>#NUM!</v>
      </c>
      <c r="BO320" s="39" t="e">
        <f t="shared" si="314"/>
        <v>#NUM!</v>
      </c>
      <c r="BP320" s="39" t="e">
        <f t="shared" si="315"/>
        <v>#NUM!</v>
      </c>
      <c r="BQ320" s="39" t="e">
        <f t="shared" si="316"/>
        <v>#NUM!</v>
      </c>
      <c r="BR320" s="39" t="e">
        <f t="shared" si="317"/>
        <v>#NUM!</v>
      </c>
      <c r="BS320" s="39" t="e">
        <f t="shared" si="318"/>
        <v>#NUM!</v>
      </c>
      <c r="BT320" s="39" t="e">
        <f t="shared" si="319"/>
        <v>#NUM!</v>
      </c>
      <c r="BU320" s="39" t="e">
        <f t="shared" si="320"/>
        <v>#NUM!</v>
      </c>
      <c r="BV320" s="39" t="e">
        <f t="shared" si="321"/>
        <v>#NUM!</v>
      </c>
      <c r="BW320" s="39" t="e">
        <f t="shared" si="322"/>
        <v>#NUM!</v>
      </c>
      <c r="BX320" s="39" t="e">
        <f t="shared" si="323"/>
        <v>#NUM!</v>
      </c>
      <c r="BY320" s="39" t="e">
        <f t="shared" si="324"/>
        <v>#NUM!</v>
      </c>
      <c r="BZ320" s="39" t="e">
        <f t="shared" si="325"/>
        <v>#NUM!</v>
      </c>
      <c r="CA320" s="39" t="e">
        <f t="shared" si="326"/>
        <v>#NUM!</v>
      </c>
      <c r="CB320" s="39" t="e">
        <f t="shared" si="327"/>
        <v>#NUM!</v>
      </c>
      <c r="CC320" s="39" t="e">
        <f t="shared" si="328"/>
        <v>#NUM!</v>
      </c>
      <c r="CD320" s="39" t="e">
        <f t="shared" si="329"/>
        <v>#NUM!</v>
      </c>
      <c r="CE320" s="39" t="e">
        <f t="shared" si="330"/>
        <v>#NUM!</v>
      </c>
      <c r="CF320" s="39" t="e">
        <f t="shared" si="331"/>
        <v>#NUM!</v>
      </c>
      <c r="CG320" s="39" t="e">
        <f t="shared" si="332"/>
        <v>#NUM!</v>
      </c>
      <c r="CH320" s="39" t="e">
        <f t="shared" si="333"/>
        <v>#NUM!</v>
      </c>
      <c r="CI320" s="39" t="e">
        <f t="shared" si="334"/>
        <v>#NUM!</v>
      </c>
      <c r="CJ320" s="39" t="e">
        <f t="shared" si="335"/>
        <v>#NUM!</v>
      </c>
      <c r="CK320" s="39" t="e">
        <f t="shared" si="336"/>
        <v>#NUM!</v>
      </c>
      <c r="CL320" s="39" t="e">
        <f t="shared" si="337"/>
        <v>#NUM!</v>
      </c>
      <c r="CM320" s="39" t="e">
        <f t="shared" si="338"/>
        <v>#NUM!</v>
      </c>
      <c r="CN320" s="39" t="e">
        <f t="shared" si="339"/>
        <v>#NUM!</v>
      </c>
      <c r="CO320" s="39" t="e">
        <f t="shared" si="340"/>
        <v>#NUM!</v>
      </c>
      <c r="CQ320" s="39" t="s">
        <v>57</v>
      </c>
    </row>
    <row r="321" spans="2:95" ht="15.75">
      <c r="B321" s="49" t="str">
        <f>PL!A88</f>
        <v/>
      </c>
      <c r="C321" s="53" t="str">
        <f>IF(PL!B88="","",PL!B88)</f>
        <v/>
      </c>
      <c r="D321" s="53" t="str">
        <f>IF(PL!C88="","",PL!C88)</f>
        <v/>
      </c>
      <c r="E321" s="52">
        <f t="shared" si="255"/>
        <v>56066</v>
      </c>
      <c r="F321" s="52">
        <f t="shared" si="256"/>
        <v>43830</v>
      </c>
      <c r="G321" s="39" t="str">
        <f t="shared" si="257"/>
        <v>2053-B</v>
      </c>
      <c r="H321" s="52" t="e">
        <f t="shared" si="258"/>
        <v>#N/A</v>
      </c>
      <c r="J321" s="49" t="str">
        <f>PL!D88</f>
        <v/>
      </c>
      <c r="K321" s="49" t="str">
        <f t="shared" si="259"/>
        <v/>
      </c>
      <c r="L321" s="49">
        <f t="shared" si="260"/>
        <v>0</v>
      </c>
      <c r="M321" s="49">
        <f t="shared" si="261"/>
        <v>0</v>
      </c>
      <c r="N321" s="49" t="e">
        <f t="shared" si="341"/>
        <v>#NUM!</v>
      </c>
      <c r="O321" s="49" t="e">
        <f t="shared" si="262"/>
        <v>#NUM!</v>
      </c>
      <c r="P321" s="49" t="e">
        <f t="shared" si="263"/>
        <v>#NUM!</v>
      </c>
      <c r="Q321" s="49" t="e">
        <f t="shared" si="264"/>
        <v>#NUM!</v>
      </c>
      <c r="R321" s="49" t="e">
        <f t="shared" si="265"/>
        <v>#NUM!</v>
      </c>
      <c r="S321" s="49" t="e">
        <f t="shared" si="266"/>
        <v>#NUM!</v>
      </c>
      <c r="T321" s="49" t="e">
        <f t="shared" si="267"/>
        <v>#NUM!</v>
      </c>
      <c r="U321" s="49" t="e">
        <f t="shared" si="268"/>
        <v>#NUM!</v>
      </c>
      <c r="V321" s="49" t="e">
        <f t="shared" si="269"/>
        <v>#NUM!</v>
      </c>
      <c r="W321" s="51" t="e">
        <f t="shared" si="270"/>
        <v>#NUM!</v>
      </c>
      <c r="X321" s="49" t="e">
        <f t="shared" si="271"/>
        <v>#NUM!</v>
      </c>
      <c r="Y321" s="49" t="e">
        <f t="shared" si="272"/>
        <v>#NUM!</v>
      </c>
      <c r="Z321" s="49" t="e">
        <f t="shared" si="273"/>
        <v>#NUM!</v>
      </c>
      <c r="AA321" s="49" t="e">
        <f t="shared" si="274"/>
        <v>#NUM!</v>
      </c>
      <c r="AB321" s="49" t="e">
        <f t="shared" si="275"/>
        <v>#NUM!</v>
      </c>
      <c r="AC321" s="49" t="e">
        <f t="shared" si="276"/>
        <v>#NUM!</v>
      </c>
      <c r="AD321" s="49" t="e">
        <f t="shared" si="277"/>
        <v>#NUM!</v>
      </c>
      <c r="AE321" s="49" t="e">
        <f t="shared" si="278"/>
        <v>#NUM!</v>
      </c>
      <c r="AF321" s="49" t="e">
        <f t="shared" si="279"/>
        <v>#NUM!</v>
      </c>
      <c r="AG321" s="49" t="e">
        <f t="shared" si="280"/>
        <v>#NUM!</v>
      </c>
      <c r="AH321" s="49" t="e">
        <f t="shared" si="281"/>
        <v>#NUM!</v>
      </c>
      <c r="AI321" s="49" t="e">
        <f t="shared" si="282"/>
        <v>#NUM!</v>
      </c>
      <c r="AJ321" s="49" t="e">
        <f t="shared" si="283"/>
        <v>#NUM!</v>
      </c>
      <c r="AK321" s="49" t="e">
        <f t="shared" si="284"/>
        <v>#NUM!</v>
      </c>
      <c r="AL321" s="49" t="e">
        <f t="shared" si="285"/>
        <v>#NUM!</v>
      </c>
      <c r="AM321" s="49" t="e">
        <f t="shared" si="286"/>
        <v>#NUM!</v>
      </c>
      <c r="AN321" s="49" t="e">
        <f t="shared" si="287"/>
        <v>#NUM!</v>
      </c>
      <c r="AO321" s="49" t="e">
        <f t="shared" si="288"/>
        <v>#NUM!</v>
      </c>
      <c r="AP321" s="49" t="e">
        <f t="shared" si="289"/>
        <v>#NUM!</v>
      </c>
      <c r="AQ321" s="49" t="e">
        <f t="shared" si="290"/>
        <v>#NUM!</v>
      </c>
      <c r="AR321" s="49" t="e">
        <f t="shared" si="291"/>
        <v>#NUM!</v>
      </c>
      <c r="AS321" s="49" t="e">
        <f t="shared" si="292"/>
        <v>#NUM!</v>
      </c>
      <c r="AT321" s="49" t="e">
        <f t="shared" si="293"/>
        <v>#NUM!</v>
      </c>
      <c r="AU321" s="49" t="e">
        <f t="shared" si="294"/>
        <v>#NUM!</v>
      </c>
      <c r="AV321" s="49" t="e">
        <f t="shared" si="295"/>
        <v>#NUM!</v>
      </c>
      <c r="AW321" s="49" t="e">
        <f t="shared" si="296"/>
        <v>#NUM!</v>
      </c>
      <c r="AX321" s="49" t="e">
        <f t="shared" si="297"/>
        <v>#NUM!</v>
      </c>
      <c r="AY321" s="49" t="e">
        <f t="shared" si="298"/>
        <v>#NUM!</v>
      </c>
      <c r="AZ321" s="49" t="e">
        <f t="shared" si="299"/>
        <v>#NUM!</v>
      </c>
      <c r="BA321" s="49" t="e">
        <f t="shared" si="300"/>
        <v>#NUM!</v>
      </c>
      <c r="BB321" s="49" t="e">
        <f t="shared" si="301"/>
        <v>#NUM!</v>
      </c>
      <c r="BC321" s="49" t="e">
        <f t="shared" si="302"/>
        <v>#NUM!</v>
      </c>
      <c r="BD321" s="49" t="e">
        <f t="shared" si="303"/>
        <v>#NUM!</v>
      </c>
      <c r="BE321" s="39" t="e">
        <f t="shared" si="304"/>
        <v>#NUM!</v>
      </c>
      <c r="BF321" s="39" t="e">
        <f t="shared" si="305"/>
        <v>#NUM!</v>
      </c>
      <c r="BG321" s="39" t="e">
        <f t="shared" si="306"/>
        <v>#NUM!</v>
      </c>
      <c r="BH321" s="39" t="e">
        <f t="shared" si="307"/>
        <v>#NUM!</v>
      </c>
      <c r="BI321" s="39" t="e">
        <f t="shared" si="308"/>
        <v>#NUM!</v>
      </c>
      <c r="BJ321" s="39" t="e">
        <f t="shared" si="309"/>
        <v>#NUM!</v>
      </c>
      <c r="BK321" s="39" t="e">
        <f t="shared" si="310"/>
        <v>#NUM!</v>
      </c>
      <c r="BL321" s="39" t="e">
        <f t="shared" si="311"/>
        <v>#NUM!</v>
      </c>
      <c r="BM321" s="39" t="e">
        <f t="shared" si="312"/>
        <v>#NUM!</v>
      </c>
      <c r="BN321" s="39" t="e">
        <f t="shared" si="313"/>
        <v>#NUM!</v>
      </c>
      <c r="BO321" s="39" t="e">
        <f t="shared" si="314"/>
        <v>#NUM!</v>
      </c>
      <c r="BP321" s="39" t="e">
        <f t="shared" si="315"/>
        <v>#NUM!</v>
      </c>
      <c r="BQ321" s="39" t="e">
        <f t="shared" si="316"/>
        <v>#NUM!</v>
      </c>
      <c r="BR321" s="39" t="e">
        <f t="shared" si="317"/>
        <v>#NUM!</v>
      </c>
      <c r="BS321" s="39" t="e">
        <f t="shared" si="318"/>
        <v>#NUM!</v>
      </c>
      <c r="BT321" s="39" t="e">
        <f t="shared" si="319"/>
        <v>#NUM!</v>
      </c>
      <c r="BU321" s="39" t="e">
        <f t="shared" si="320"/>
        <v>#NUM!</v>
      </c>
      <c r="BV321" s="39" t="e">
        <f t="shared" si="321"/>
        <v>#NUM!</v>
      </c>
      <c r="BW321" s="39" t="e">
        <f t="shared" si="322"/>
        <v>#NUM!</v>
      </c>
      <c r="BX321" s="39" t="e">
        <f t="shared" si="323"/>
        <v>#NUM!</v>
      </c>
      <c r="BY321" s="39" t="e">
        <f t="shared" si="324"/>
        <v>#NUM!</v>
      </c>
      <c r="BZ321" s="39" t="e">
        <f t="shared" si="325"/>
        <v>#NUM!</v>
      </c>
      <c r="CA321" s="39" t="e">
        <f t="shared" si="326"/>
        <v>#NUM!</v>
      </c>
      <c r="CB321" s="39" t="e">
        <f t="shared" si="327"/>
        <v>#NUM!</v>
      </c>
      <c r="CC321" s="39" t="e">
        <f t="shared" si="328"/>
        <v>#NUM!</v>
      </c>
      <c r="CD321" s="39" t="e">
        <f t="shared" si="329"/>
        <v>#NUM!</v>
      </c>
      <c r="CE321" s="39" t="e">
        <f t="shared" si="330"/>
        <v>#NUM!</v>
      </c>
      <c r="CF321" s="39" t="e">
        <f t="shared" si="331"/>
        <v>#NUM!</v>
      </c>
      <c r="CG321" s="39" t="e">
        <f t="shared" si="332"/>
        <v>#NUM!</v>
      </c>
      <c r="CH321" s="39" t="e">
        <f t="shared" si="333"/>
        <v>#NUM!</v>
      </c>
      <c r="CI321" s="39" t="e">
        <f t="shared" si="334"/>
        <v>#NUM!</v>
      </c>
      <c r="CJ321" s="39" t="e">
        <f t="shared" si="335"/>
        <v>#NUM!</v>
      </c>
      <c r="CK321" s="39" t="e">
        <f t="shared" si="336"/>
        <v>#NUM!</v>
      </c>
      <c r="CL321" s="39" t="e">
        <f t="shared" si="337"/>
        <v>#NUM!</v>
      </c>
      <c r="CM321" s="39" t="e">
        <f t="shared" si="338"/>
        <v>#NUM!</v>
      </c>
      <c r="CN321" s="39" t="e">
        <f t="shared" si="339"/>
        <v>#NUM!</v>
      </c>
      <c r="CO321" s="39" t="e">
        <f t="shared" si="340"/>
        <v>#NUM!</v>
      </c>
      <c r="CQ321" s="39" t="s">
        <v>57</v>
      </c>
    </row>
    <row r="322" spans="2:95" ht="15.75">
      <c r="B322" s="49" t="str">
        <f>PL!A89</f>
        <v/>
      </c>
      <c r="C322" s="53" t="str">
        <f>IF(PL!B89="","",PL!B89)</f>
        <v/>
      </c>
      <c r="D322" s="53" t="str">
        <f>IF(PL!C89="","",PL!C89)</f>
        <v/>
      </c>
      <c r="E322" s="52">
        <f t="shared" si="255"/>
        <v>56250</v>
      </c>
      <c r="F322" s="52">
        <f t="shared" si="256"/>
        <v>43830</v>
      </c>
      <c r="G322" s="39" t="str">
        <f t="shared" si="257"/>
        <v>2054-A</v>
      </c>
      <c r="H322" s="52" t="e">
        <f t="shared" si="258"/>
        <v>#N/A</v>
      </c>
      <c r="J322" s="49" t="str">
        <f>PL!D89</f>
        <v/>
      </c>
      <c r="K322" s="49" t="str">
        <f t="shared" si="259"/>
        <v/>
      </c>
      <c r="L322" s="49">
        <f t="shared" si="260"/>
        <v>0</v>
      </c>
      <c r="M322" s="49">
        <f t="shared" si="261"/>
        <v>0</v>
      </c>
      <c r="N322" s="49" t="e">
        <f t="shared" si="341"/>
        <v>#NUM!</v>
      </c>
      <c r="O322" s="49" t="e">
        <f t="shared" si="262"/>
        <v>#NUM!</v>
      </c>
      <c r="P322" s="49" t="e">
        <f t="shared" si="263"/>
        <v>#NUM!</v>
      </c>
      <c r="Q322" s="49" t="e">
        <f t="shared" si="264"/>
        <v>#NUM!</v>
      </c>
      <c r="R322" s="49" t="e">
        <f t="shared" si="265"/>
        <v>#NUM!</v>
      </c>
      <c r="S322" s="49" t="e">
        <f t="shared" si="266"/>
        <v>#NUM!</v>
      </c>
      <c r="T322" s="49" t="e">
        <f t="shared" si="267"/>
        <v>#NUM!</v>
      </c>
      <c r="U322" s="49" t="e">
        <f t="shared" si="268"/>
        <v>#NUM!</v>
      </c>
      <c r="V322" s="49" t="e">
        <f t="shared" si="269"/>
        <v>#NUM!</v>
      </c>
      <c r="W322" s="51" t="e">
        <f t="shared" si="270"/>
        <v>#NUM!</v>
      </c>
      <c r="X322" s="49" t="e">
        <f t="shared" si="271"/>
        <v>#NUM!</v>
      </c>
      <c r="Y322" s="49" t="e">
        <f t="shared" si="272"/>
        <v>#NUM!</v>
      </c>
      <c r="Z322" s="49" t="e">
        <f t="shared" si="273"/>
        <v>#NUM!</v>
      </c>
      <c r="AA322" s="49" t="e">
        <f t="shared" si="274"/>
        <v>#NUM!</v>
      </c>
      <c r="AB322" s="49" t="e">
        <f t="shared" si="275"/>
        <v>#NUM!</v>
      </c>
      <c r="AC322" s="49" t="e">
        <f t="shared" si="276"/>
        <v>#NUM!</v>
      </c>
      <c r="AD322" s="49" t="e">
        <f t="shared" si="277"/>
        <v>#NUM!</v>
      </c>
      <c r="AE322" s="49" t="e">
        <f t="shared" si="278"/>
        <v>#NUM!</v>
      </c>
      <c r="AF322" s="49" t="e">
        <f t="shared" si="279"/>
        <v>#NUM!</v>
      </c>
      <c r="AG322" s="49" t="e">
        <f t="shared" si="280"/>
        <v>#NUM!</v>
      </c>
      <c r="AH322" s="49" t="e">
        <f t="shared" si="281"/>
        <v>#NUM!</v>
      </c>
      <c r="AI322" s="49" t="e">
        <f t="shared" si="282"/>
        <v>#NUM!</v>
      </c>
      <c r="AJ322" s="49" t="e">
        <f t="shared" si="283"/>
        <v>#NUM!</v>
      </c>
      <c r="AK322" s="49" t="e">
        <f t="shared" si="284"/>
        <v>#NUM!</v>
      </c>
      <c r="AL322" s="49" t="e">
        <f t="shared" si="285"/>
        <v>#NUM!</v>
      </c>
      <c r="AM322" s="49" t="e">
        <f t="shared" si="286"/>
        <v>#NUM!</v>
      </c>
      <c r="AN322" s="49" t="e">
        <f t="shared" si="287"/>
        <v>#NUM!</v>
      </c>
      <c r="AO322" s="49" t="e">
        <f t="shared" si="288"/>
        <v>#NUM!</v>
      </c>
      <c r="AP322" s="49" t="e">
        <f t="shared" si="289"/>
        <v>#NUM!</v>
      </c>
      <c r="AQ322" s="49" t="e">
        <f t="shared" si="290"/>
        <v>#NUM!</v>
      </c>
      <c r="AR322" s="49" t="e">
        <f t="shared" si="291"/>
        <v>#NUM!</v>
      </c>
      <c r="AS322" s="49" t="e">
        <f t="shared" si="292"/>
        <v>#NUM!</v>
      </c>
      <c r="AT322" s="49" t="e">
        <f t="shared" si="293"/>
        <v>#NUM!</v>
      </c>
      <c r="AU322" s="49" t="e">
        <f t="shared" si="294"/>
        <v>#NUM!</v>
      </c>
      <c r="AV322" s="49" t="e">
        <f t="shared" si="295"/>
        <v>#NUM!</v>
      </c>
      <c r="AW322" s="49" t="e">
        <f t="shared" si="296"/>
        <v>#NUM!</v>
      </c>
      <c r="AX322" s="49" t="e">
        <f t="shared" si="297"/>
        <v>#NUM!</v>
      </c>
      <c r="AY322" s="49" t="e">
        <f t="shared" si="298"/>
        <v>#NUM!</v>
      </c>
      <c r="AZ322" s="49" t="e">
        <f t="shared" si="299"/>
        <v>#NUM!</v>
      </c>
      <c r="BA322" s="49" t="e">
        <f t="shared" si="300"/>
        <v>#NUM!</v>
      </c>
      <c r="BB322" s="49" t="e">
        <f t="shared" si="301"/>
        <v>#NUM!</v>
      </c>
      <c r="BC322" s="49" t="e">
        <f t="shared" si="302"/>
        <v>#NUM!</v>
      </c>
      <c r="BD322" s="49" t="e">
        <f t="shared" si="303"/>
        <v>#NUM!</v>
      </c>
      <c r="BE322" s="39" t="e">
        <f t="shared" si="304"/>
        <v>#NUM!</v>
      </c>
      <c r="BF322" s="39" t="e">
        <f t="shared" si="305"/>
        <v>#NUM!</v>
      </c>
      <c r="BG322" s="39" t="e">
        <f t="shared" si="306"/>
        <v>#NUM!</v>
      </c>
      <c r="BH322" s="39" t="e">
        <f t="shared" si="307"/>
        <v>#NUM!</v>
      </c>
      <c r="BI322" s="39" t="e">
        <f t="shared" si="308"/>
        <v>#NUM!</v>
      </c>
      <c r="BJ322" s="39" t="e">
        <f t="shared" si="309"/>
        <v>#NUM!</v>
      </c>
      <c r="BK322" s="39" t="e">
        <f t="shared" si="310"/>
        <v>#NUM!</v>
      </c>
      <c r="BL322" s="39" t="e">
        <f t="shared" si="311"/>
        <v>#NUM!</v>
      </c>
      <c r="BM322" s="39" t="e">
        <f t="shared" si="312"/>
        <v>#NUM!</v>
      </c>
      <c r="BN322" s="39" t="e">
        <f t="shared" si="313"/>
        <v>#NUM!</v>
      </c>
      <c r="BO322" s="39" t="e">
        <f t="shared" si="314"/>
        <v>#NUM!</v>
      </c>
      <c r="BP322" s="39" t="e">
        <f t="shared" si="315"/>
        <v>#NUM!</v>
      </c>
      <c r="BQ322" s="39" t="e">
        <f t="shared" si="316"/>
        <v>#NUM!</v>
      </c>
      <c r="BR322" s="39" t="e">
        <f t="shared" si="317"/>
        <v>#NUM!</v>
      </c>
      <c r="BS322" s="39" t="e">
        <f t="shared" si="318"/>
        <v>#NUM!</v>
      </c>
      <c r="BT322" s="39" t="e">
        <f t="shared" si="319"/>
        <v>#NUM!</v>
      </c>
      <c r="BU322" s="39" t="e">
        <f t="shared" si="320"/>
        <v>#NUM!</v>
      </c>
      <c r="BV322" s="39" t="e">
        <f t="shared" si="321"/>
        <v>#NUM!</v>
      </c>
      <c r="BW322" s="39" t="e">
        <f t="shared" si="322"/>
        <v>#NUM!</v>
      </c>
      <c r="BX322" s="39" t="e">
        <f t="shared" si="323"/>
        <v>#NUM!</v>
      </c>
      <c r="BY322" s="39" t="e">
        <f t="shared" si="324"/>
        <v>#NUM!</v>
      </c>
      <c r="BZ322" s="39" t="e">
        <f t="shared" si="325"/>
        <v>#NUM!</v>
      </c>
      <c r="CA322" s="39" t="e">
        <f t="shared" si="326"/>
        <v>#NUM!</v>
      </c>
      <c r="CB322" s="39" t="e">
        <f t="shared" si="327"/>
        <v>#NUM!</v>
      </c>
      <c r="CC322" s="39" t="e">
        <f t="shared" si="328"/>
        <v>#NUM!</v>
      </c>
      <c r="CD322" s="39" t="e">
        <f t="shared" si="329"/>
        <v>#NUM!</v>
      </c>
      <c r="CE322" s="39" t="e">
        <f t="shared" si="330"/>
        <v>#NUM!</v>
      </c>
      <c r="CF322" s="39" t="e">
        <f t="shared" si="331"/>
        <v>#NUM!</v>
      </c>
      <c r="CG322" s="39" t="e">
        <f t="shared" si="332"/>
        <v>#NUM!</v>
      </c>
      <c r="CH322" s="39" t="e">
        <f t="shared" si="333"/>
        <v>#NUM!</v>
      </c>
      <c r="CI322" s="39" t="e">
        <f t="shared" si="334"/>
        <v>#NUM!</v>
      </c>
      <c r="CJ322" s="39" t="e">
        <f t="shared" si="335"/>
        <v>#NUM!</v>
      </c>
      <c r="CK322" s="39" t="e">
        <f t="shared" si="336"/>
        <v>#NUM!</v>
      </c>
      <c r="CL322" s="39" t="e">
        <f t="shared" si="337"/>
        <v>#NUM!</v>
      </c>
      <c r="CM322" s="39" t="e">
        <f t="shared" si="338"/>
        <v>#NUM!</v>
      </c>
      <c r="CN322" s="39" t="e">
        <f t="shared" si="339"/>
        <v>#NUM!</v>
      </c>
      <c r="CO322" s="39" t="e">
        <f t="shared" si="340"/>
        <v>#NUM!</v>
      </c>
      <c r="CQ322" s="39" t="s">
        <v>57</v>
      </c>
    </row>
    <row r="323" spans="2:95" ht="15.75">
      <c r="B323" s="49" t="str">
        <f>PL!A90</f>
        <v/>
      </c>
      <c r="C323" s="53" t="str">
        <f>IF(PL!B90="","",PL!B90)</f>
        <v/>
      </c>
      <c r="D323" s="53" t="str">
        <f>IF(PL!C90="","",PL!C90)</f>
        <v/>
      </c>
      <c r="E323" s="52">
        <f t="shared" si="255"/>
        <v>56431</v>
      </c>
      <c r="F323" s="52">
        <f t="shared" si="256"/>
        <v>43830</v>
      </c>
      <c r="G323" s="39" t="str">
        <f t="shared" si="257"/>
        <v>2054-B</v>
      </c>
      <c r="H323" s="52" t="e">
        <f t="shared" si="258"/>
        <v>#N/A</v>
      </c>
      <c r="J323" s="49" t="str">
        <f>PL!D90</f>
        <v/>
      </c>
      <c r="K323" s="49" t="str">
        <f t="shared" si="259"/>
        <v/>
      </c>
      <c r="L323" s="49">
        <f t="shared" si="260"/>
        <v>0</v>
      </c>
      <c r="M323" s="49">
        <f t="shared" si="261"/>
        <v>0</v>
      </c>
      <c r="N323" s="49" t="e">
        <f t="shared" si="341"/>
        <v>#NUM!</v>
      </c>
      <c r="O323" s="49" t="e">
        <f t="shared" si="262"/>
        <v>#NUM!</v>
      </c>
      <c r="P323" s="49" t="e">
        <f t="shared" si="263"/>
        <v>#NUM!</v>
      </c>
      <c r="Q323" s="49" t="e">
        <f t="shared" si="264"/>
        <v>#NUM!</v>
      </c>
      <c r="R323" s="49" t="e">
        <f t="shared" si="265"/>
        <v>#NUM!</v>
      </c>
      <c r="S323" s="49" t="e">
        <f t="shared" si="266"/>
        <v>#NUM!</v>
      </c>
      <c r="T323" s="49" t="e">
        <f t="shared" si="267"/>
        <v>#NUM!</v>
      </c>
      <c r="U323" s="49" t="e">
        <f t="shared" si="268"/>
        <v>#NUM!</v>
      </c>
      <c r="V323" s="49" t="e">
        <f t="shared" si="269"/>
        <v>#NUM!</v>
      </c>
      <c r="W323" s="51" t="e">
        <f t="shared" si="270"/>
        <v>#NUM!</v>
      </c>
      <c r="X323" s="49" t="e">
        <f t="shared" si="271"/>
        <v>#NUM!</v>
      </c>
      <c r="Y323" s="49" t="e">
        <f t="shared" si="272"/>
        <v>#NUM!</v>
      </c>
      <c r="Z323" s="49" t="e">
        <f t="shared" si="273"/>
        <v>#NUM!</v>
      </c>
      <c r="AA323" s="49" t="e">
        <f t="shared" si="274"/>
        <v>#NUM!</v>
      </c>
      <c r="AB323" s="49" t="e">
        <f t="shared" si="275"/>
        <v>#NUM!</v>
      </c>
      <c r="AC323" s="49" t="e">
        <f t="shared" si="276"/>
        <v>#NUM!</v>
      </c>
      <c r="AD323" s="49" t="e">
        <f t="shared" si="277"/>
        <v>#NUM!</v>
      </c>
      <c r="AE323" s="49" t="e">
        <f t="shared" si="278"/>
        <v>#NUM!</v>
      </c>
      <c r="AF323" s="49" t="e">
        <f t="shared" si="279"/>
        <v>#NUM!</v>
      </c>
      <c r="AG323" s="49" t="e">
        <f t="shared" si="280"/>
        <v>#NUM!</v>
      </c>
      <c r="AH323" s="49" t="e">
        <f t="shared" si="281"/>
        <v>#NUM!</v>
      </c>
      <c r="AI323" s="49" t="e">
        <f t="shared" si="282"/>
        <v>#NUM!</v>
      </c>
      <c r="AJ323" s="49" t="e">
        <f t="shared" si="283"/>
        <v>#NUM!</v>
      </c>
      <c r="AK323" s="49" t="e">
        <f t="shared" si="284"/>
        <v>#NUM!</v>
      </c>
      <c r="AL323" s="49" t="e">
        <f t="shared" si="285"/>
        <v>#NUM!</v>
      </c>
      <c r="AM323" s="49" t="e">
        <f t="shared" si="286"/>
        <v>#NUM!</v>
      </c>
      <c r="AN323" s="49" t="e">
        <f t="shared" si="287"/>
        <v>#NUM!</v>
      </c>
      <c r="AO323" s="49" t="e">
        <f t="shared" si="288"/>
        <v>#NUM!</v>
      </c>
      <c r="AP323" s="49" t="e">
        <f t="shared" si="289"/>
        <v>#NUM!</v>
      </c>
      <c r="AQ323" s="49" t="e">
        <f t="shared" si="290"/>
        <v>#NUM!</v>
      </c>
      <c r="AR323" s="49" t="e">
        <f t="shared" si="291"/>
        <v>#NUM!</v>
      </c>
      <c r="AS323" s="49" t="e">
        <f t="shared" si="292"/>
        <v>#NUM!</v>
      </c>
      <c r="AT323" s="49" t="e">
        <f t="shared" si="293"/>
        <v>#NUM!</v>
      </c>
      <c r="AU323" s="49" t="e">
        <f t="shared" si="294"/>
        <v>#NUM!</v>
      </c>
      <c r="AV323" s="49" t="e">
        <f t="shared" si="295"/>
        <v>#NUM!</v>
      </c>
      <c r="AW323" s="49" t="e">
        <f t="shared" si="296"/>
        <v>#NUM!</v>
      </c>
      <c r="AX323" s="49" t="e">
        <f t="shared" si="297"/>
        <v>#NUM!</v>
      </c>
      <c r="AY323" s="49" t="e">
        <f t="shared" si="298"/>
        <v>#NUM!</v>
      </c>
      <c r="AZ323" s="49" t="e">
        <f t="shared" si="299"/>
        <v>#NUM!</v>
      </c>
      <c r="BA323" s="49" t="e">
        <f t="shared" si="300"/>
        <v>#NUM!</v>
      </c>
      <c r="BB323" s="49" t="e">
        <f t="shared" si="301"/>
        <v>#NUM!</v>
      </c>
      <c r="BC323" s="49" t="e">
        <f t="shared" si="302"/>
        <v>#NUM!</v>
      </c>
      <c r="BD323" s="49" t="e">
        <f t="shared" si="303"/>
        <v>#NUM!</v>
      </c>
      <c r="BE323" s="39" t="e">
        <f t="shared" si="304"/>
        <v>#NUM!</v>
      </c>
      <c r="BF323" s="39" t="e">
        <f t="shared" si="305"/>
        <v>#NUM!</v>
      </c>
      <c r="BG323" s="39" t="e">
        <f t="shared" si="306"/>
        <v>#NUM!</v>
      </c>
      <c r="BH323" s="39" t="e">
        <f t="shared" si="307"/>
        <v>#NUM!</v>
      </c>
      <c r="BI323" s="39" t="e">
        <f t="shared" si="308"/>
        <v>#NUM!</v>
      </c>
      <c r="BJ323" s="39" t="e">
        <f t="shared" si="309"/>
        <v>#NUM!</v>
      </c>
      <c r="BK323" s="39" t="e">
        <f t="shared" si="310"/>
        <v>#NUM!</v>
      </c>
      <c r="BL323" s="39" t="e">
        <f t="shared" si="311"/>
        <v>#NUM!</v>
      </c>
      <c r="BM323" s="39" t="e">
        <f t="shared" si="312"/>
        <v>#NUM!</v>
      </c>
      <c r="BN323" s="39" t="e">
        <f t="shared" si="313"/>
        <v>#NUM!</v>
      </c>
      <c r="BO323" s="39" t="e">
        <f t="shared" si="314"/>
        <v>#NUM!</v>
      </c>
      <c r="BP323" s="39" t="e">
        <f t="shared" si="315"/>
        <v>#NUM!</v>
      </c>
      <c r="BQ323" s="39" t="e">
        <f t="shared" si="316"/>
        <v>#NUM!</v>
      </c>
      <c r="BR323" s="39" t="e">
        <f t="shared" si="317"/>
        <v>#NUM!</v>
      </c>
      <c r="BS323" s="39" t="e">
        <f t="shared" si="318"/>
        <v>#NUM!</v>
      </c>
      <c r="BT323" s="39" t="e">
        <f t="shared" si="319"/>
        <v>#NUM!</v>
      </c>
      <c r="BU323" s="39" t="e">
        <f t="shared" si="320"/>
        <v>#NUM!</v>
      </c>
      <c r="BV323" s="39" t="e">
        <f t="shared" si="321"/>
        <v>#NUM!</v>
      </c>
      <c r="BW323" s="39" t="e">
        <f t="shared" si="322"/>
        <v>#NUM!</v>
      </c>
      <c r="BX323" s="39" t="e">
        <f t="shared" si="323"/>
        <v>#NUM!</v>
      </c>
      <c r="BY323" s="39" t="e">
        <f t="shared" si="324"/>
        <v>#NUM!</v>
      </c>
      <c r="BZ323" s="39" t="e">
        <f t="shared" si="325"/>
        <v>#NUM!</v>
      </c>
      <c r="CA323" s="39" t="e">
        <f t="shared" si="326"/>
        <v>#NUM!</v>
      </c>
      <c r="CB323" s="39" t="e">
        <f t="shared" si="327"/>
        <v>#NUM!</v>
      </c>
      <c r="CC323" s="39" t="e">
        <f t="shared" si="328"/>
        <v>#NUM!</v>
      </c>
      <c r="CD323" s="39" t="e">
        <f t="shared" si="329"/>
        <v>#NUM!</v>
      </c>
      <c r="CE323" s="39" t="e">
        <f t="shared" si="330"/>
        <v>#NUM!</v>
      </c>
      <c r="CF323" s="39" t="e">
        <f t="shared" si="331"/>
        <v>#NUM!</v>
      </c>
      <c r="CG323" s="39" t="e">
        <f t="shared" si="332"/>
        <v>#NUM!</v>
      </c>
      <c r="CH323" s="39" t="e">
        <f t="shared" si="333"/>
        <v>#NUM!</v>
      </c>
      <c r="CI323" s="39" t="e">
        <f t="shared" si="334"/>
        <v>#NUM!</v>
      </c>
      <c r="CJ323" s="39" t="e">
        <f t="shared" si="335"/>
        <v>#NUM!</v>
      </c>
      <c r="CK323" s="39" t="e">
        <f t="shared" si="336"/>
        <v>#NUM!</v>
      </c>
      <c r="CL323" s="39" t="e">
        <f t="shared" si="337"/>
        <v>#NUM!</v>
      </c>
      <c r="CM323" s="39" t="e">
        <f t="shared" si="338"/>
        <v>#NUM!</v>
      </c>
      <c r="CN323" s="39" t="e">
        <f t="shared" si="339"/>
        <v>#NUM!</v>
      </c>
      <c r="CO323" s="39" t="e">
        <f t="shared" si="340"/>
        <v>#NUM!</v>
      </c>
      <c r="CQ323" s="39" t="s">
        <v>57</v>
      </c>
    </row>
    <row r="324" spans="2:95" ht="15.75">
      <c r="B324" s="49" t="str">
        <f>PL!A91</f>
        <v/>
      </c>
      <c r="C324" s="53" t="str">
        <f>IF(PL!B91="","",PL!B91)</f>
        <v/>
      </c>
      <c r="D324" s="53" t="str">
        <f>IF(PL!C91="","",PL!C91)</f>
        <v/>
      </c>
      <c r="E324" s="52">
        <f t="shared" si="255"/>
        <v>56615</v>
      </c>
      <c r="F324" s="52">
        <f t="shared" si="256"/>
        <v>43830</v>
      </c>
      <c r="G324" s="39" t="str">
        <f t="shared" si="257"/>
        <v>2055-A</v>
      </c>
      <c r="H324" s="52" t="e">
        <f t="shared" si="258"/>
        <v>#N/A</v>
      </c>
      <c r="J324" s="49" t="str">
        <f>PL!D91</f>
        <v/>
      </c>
      <c r="K324" s="49" t="str">
        <f t="shared" si="259"/>
        <v/>
      </c>
      <c r="L324" s="49">
        <f t="shared" si="260"/>
        <v>0</v>
      </c>
      <c r="M324" s="49">
        <f t="shared" si="261"/>
        <v>0</v>
      </c>
      <c r="N324" s="49" t="e">
        <f t="shared" si="341"/>
        <v>#NUM!</v>
      </c>
      <c r="O324" s="49" t="e">
        <f t="shared" si="262"/>
        <v>#NUM!</v>
      </c>
      <c r="P324" s="49" t="e">
        <f t="shared" si="263"/>
        <v>#NUM!</v>
      </c>
      <c r="Q324" s="49" t="e">
        <f t="shared" si="264"/>
        <v>#NUM!</v>
      </c>
      <c r="R324" s="49" t="e">
        <f t="shared" si="265"/>
        <v>#NUM!</v>
      </c>
      <c r="S324" s="49" t="e">
        <f t="shared" si="266"/>
        <v>#NUM!</v>
      </c>
      <c r="T324" s="49" t="e">
        <f t="shared" si="267"/>
        <v>#NUM!</v>
      </c>
      <c r="U324" s="49" t="e">
        <f t="shared" si="268"/>
        <v>#NUM!</v>
      </c>
      <c r="V324" s="49" t="e">
        <f t="shared" si="269"/>
        <v>#NUM!</v>
      </c>
      <c r="W324" s="51" t="e">
        <f t="shared" si="270"/>
        <v>#NUM!</v>
      </c>
      <c r="X324" s="49" t="e">
        <f t="shared" si="271"/>
        <v>#NUM!</v>
      </c>
      <c r="Y324" s="49" t="e">
        <f t="shared" si="272"/>
        <v>#NUM!</v>
      </c>
      <c r="Z324" s="49" t="e">
        <f t="shared" si="273"/>
        <v>#NUM!</v>
      </c>
      <c r="AA324" s="49" t="e">
        <f t="shared" si="274"/>
        <v>#NUM!</v>
      </c>
      <c r="AB324" s="49" t="e">
        <f t="shared" si="275"/>
        <v>#NUM!</v>
      </c>
      <c r="AC324" s="49" t="e">
        <f t="shared" si="276"/>
        <v>#NUM!</v>
      </c>
      <c r="AD324" s="49" t="e">
        <f t="shared" si="277"/>
        <v>#NUM!</v>
      </c>
      <c r="AE324" s="49" t="e">
        <f t="shared" si="278"/>
        <v>#NUM!</v>
      </c>
      <c r="AF324" s="49" t="e">
        <f t="shared" si="279"/>
        <v>#NUM!</v>
      </c>
      <c r="AG324" s="49" t="e">
        <f t="shared" si="280"/>
        <v>#NUM!</v>
      </c>
      <c r="AH324" s="49" t="e">
        <f t="shared" si="281"/>
        <v>#NUM!</v>
      </c>
      <c r="AI324" s="49" t="e">
        <f t="shared" si="282"/>
        <v>#NUM!</v>
      </c>
      <c r="AJ324" s="49" t="e">
        <f t="shared" si="283"/>
        <v>#NUM!</v>
      </c>
      <c r="AK324" s="49" t="e">
        <f t="shared" si="284"/>
        <v>#NUM!</v>
      </c>
      <c r="AL324" s="49" t="e">
        <f t="shared" si="285"/>
        <v>#NUM!</v>
      </c>
      <c r="AM324" s="49" t="e">
        <f t="shared" si="286"/>
        <v>#NUM!</v>
      </c>
      <c r="AN324" s="49" t="e">
        <f t="shared" si="287"/>
        <v>#NUM!</v>
      </c>
      <c r="AO324" s="49" t="e">
        <f t="shared" si="288"/>
        <v>#NUM!</v>
      </c>
      <c r="AP324" s="49" t="e">
        <f t="shared" si="289"/>
        <v>#NUM!</v>
      </c>
      <c r="AQ324" s="49" t="e">
        <f t="shared" si="290"/>
        <v>#NUM!</v>
      </c>
      <c r="AR324" s="49" t="e">
        <f t="shared" si="291"/>
        <v>#NUM!</v>
      </c>
      <c r="AS324" s="49" t="e">
        <f t="shared" si="292"/>
        <v>#NUM!</v>
      </c>
      <c r="AT324" s="49" t="e">
        <f t="shared" si="293"/>
        <v>#NUM!</v>
      </c>
      <c r="AU324" s="49" t="e">
        <f t="shared" si="294"/>
        <v>#NUM!</v>
      </c>
      <c r="AV324" s="49" t="e">
        <f t="shared" si="295"/>
        <v>#NUM!</v>
      </c>
      <c r="AW324" s="49" t="e">
        <f t="shared" si="296"/>
        <v>#NUM!</v>
      </c>
      <c r="AX324" s="49" t="e">
        <f t="shared" si="297"/>
        <v>#NUM!</v>
      </c>
      <c r="AY324" s="49" t="e">
        <f t="shared" si="298"/>
        <v>#NUM!</v>
      </c>
      <c r="AZ324" s="49" t="e">
        <f t="shared" si="299"/>
        <v>#NUM!</v>
      </c>
      <c r="BA324" s="49" t="e">
        <f t="shared" si="300"/>
        <v>#NUM!</v>
      </c>
      <c r="BB324" s="49" t="e">
        <f t="shared" si="301"/>
        <v>#NUM!</v>
      </c>
      <c r="BC324" s="49" t="e">
        <f t="shared" si="302"/>
        <v>#NUM!</v>
      </c>
      <c r="BD324" s="49" t="e">
        <f t="shared" si="303"/>
        <v>#NUM!</v>
      </c>
      <c r="BE324" s="39" t="e">
        <f t="shared" si="304"/>
        <v>#NUM!</v>
      </c>
      <c r="BF324" s="39" t="e">
        <f t="shared" si="305"/>
        <v>#NUM!</v>
      </c>
      <c r="BG324" s="39" t="e">
        <f t="shared" si="306"/>
        <v>#NUM!</v>
      </c>
      <c r="BH324" s="39" t="e">
        <f t="shared" si="307"/>
        <v>#NUM!</v>
      </c>
      <c r="BI324" s="39" t="e">
        <f t="shared" si="308"/>
        <v>#NUM!</v>
      </c>
      <c r="BJ324" s="39" t="e">
        <f t="shared" si="309"/>
        <v>#NUM!</v>
      </c>
      <c r="BK324" s="39" t="e">
        <f t="shared" si="310"/>
        <v>#NUM!</v>
      </c>
      <c r="BL324" s="39" t="e">
        <f t="shared" si="311"/>
        <v>#NUM!</v>
      </c>
      <c r="BM324" s="39" t="e">
        <f t="shared" si="312"/>
        <v>#NUM!</v>
      </c>
      <c r="BN324" s="39" t="e">
        <f t="shared" si="313"/>
        <v>#NUM!</v>
      </c>
      <c r="BO324" s="39" t="e">
        <f t="shared" si="314"/>
        <v>#NUM!</v>
      </c>
      <c r="BP324" s="39" t="e">
        <f t="shared" si="315"/>
        <v>#NUM!</v>
      </c>
      <c r="BQ324" s="39" t="e">
        <f t="shared" si="316"/>
        <v>#NUM!</v>
      </c>
      <c r="BR324" s="39" t="e">
        <f t="shared" si="317"/>
        <v>#NUM!</v>
      </c>
      <c r="BS324" s="39" t="e">
        <f t="shared" si="318"/>
        <v>#NUM!</v>
      </c>
      <c r="BT324" s="39" t="e">
        <f t="shared" si="319"/>
        <v>#NUM!</v>
      </c>
      <c r="BU324" s="39" t="e">
        <f t="shared" si="320"/>
        <v>#NUM!</v>
      </c>
      <c r="BV324" s="39" t="e">
        <f t="shared" si="321"/>
        <v>#NUM!</v>
      </c>
      <c r="BW324" s="39" t="e">
        <f t="shared" si="322"/>
        <v>#NUM!</v>
      </c>
      <c r="BX324" s="39" t="e">
        <f t="shared" si="323"/>
        <v>#NUM!</v>
      </c>
      <c r="BY324" s="39" t="e">
        <f t="shared" si="324"/>
        <v>#NUM!</v>
      </c>
      <c r="BZ324" s="39" t="e">
        <f t="shared" si="325"/>
        <v>#NUM!</v>
      </c>
      <c r="CA324" s="39" t="e">
        <f t="shared" si="326"/>
        <v>#NUM!</v>
      </c>
      <c r="CB324" s="39" t="e">
        <f t="shared" si="327"/>
        <v>#NUM!</v>
      </c>
      <c r="CC324" s="39" t="e">
        <f t="shared" si="328"/>
        <v>#NUM!</v>
      </c>
      <c r="CD324" s="39" t="e">
        <f t="shared" si="329"/>
        <v>#NUM!</v>
      </c>
      <c r="CE324" s="39" t="e">
        <f t="shared" si="330"/>
        <v>#NUM!</v>
      </c>
      <c r="CF324" s="39" t="e">
        <f t="shared" si="331"/>
        <v>#NUM!</v>
      </c>
      <c r="CG324" s="39" t="e">
        <f t="shared" si="332"/>
        <v>#NUM!</v>
      </c>
      <c r="CH324" s="39" t="e">
        <f t="shared" si="333"/>
        <v>#NUM!</v>
      </c>
      <c r="CI324" s="39" t="e">
        <f t="shared" si="334"/>
        <v>#NUM!</v>
      </c>
      <c r="CJ324" s="39" t="e">
        <f t="shared" si="335"/>
        <v>#NUM!</v>
      </c>
      <c r="CK324" s="39" t="e">
        <f t="shared" si="336"/>
        <v>#NUM!</v>
      </c>
      <c r="CL324" s="39" t="e">
        <f t="shared" si="337"/>
        <v>#NUM!</v>
      </c>
      <c r="CM324" s="39" t="e">
        <f t="shared" si="338"/>
        <v>#NUM!</v>
      </c>
      <c r="CN324" s="39" t="e">
        <f t="shared" si="339"/>
        <v>#NUM!</v>
      </c>
      <c r="CO324" s="39" t="e">
        <f t="shared" si="340"/>
        <v>#NUM!</v>
      </c>
      <c r="CQ324" s="39" t="s">
        <v>57</v>
      </c>
    </row>
    <row r="325" spans="2:95" ht="15.75">
      <c r="B325" s="49" t="str">
        <f>PL!A92</f>
        <v/>
      </c>
      <c r="C325" s="53" t="str">
        <f>IF(PL!B92="","",PL!B92)</f>
        <v/>
      </c>
      <c r="D325" s="53" t="str">
        <f>IF(PL!C92="","",PL!C92)</f>
        <v/>
      </c>
      <c r="E325" s="52">
        <f t="shared" si="255"/>
        <v>56796</v>
      </c>
      <c r="F325" s="52">
        <f t="shared" si="256"/>
        <v>43830</v>
      </c>
      <c r="G325" s="39" t="str">
        <f t="shared" si="257"/>
        <v>2055-B</v>
      </c>
      <c r="H325" s="52" t="e">
        <f t="shared" si="258"/>
        <v>#N/A</v>
      </c>
      <c r="J325" s="49" t="str">
        <f>PL!D92</f>
        <v/>
      </c>
      <c r="K325" s="49" t="str">
        <f t="shared" si="259"/>
        <v/>
      </c>
      <c r="L325" s="49">
        <f t="shared" si="260"/>
        <v>0</v>
      </c>
      <c r="M325" s="49">
        <f t="shared" si="261"/>
        <v>0</v>
      </c>
      <c r="N325" s="49" t="e">
        <f t="shared" si="341"/>
        <v>#NUM!</v>
      </c>
      <c r="O325" s="49" t="e">
        <f t="shared" si="262"/>
        <v>#NUM!</v>
      </c>
      <c r="P325" s="49" t="e">
        <f t="shared" si="263"/>
        <v>#NUM!</v>
      </c>
      <c r="Q325" s="49" t="e">
        <f t="shared" si="264"/>
        <v>#NUM!</v>
      </c>
      <c r="R325" s="49" t="e">
        <f t="shared" si="265"/>
        <v>#NUM!</v>
      </c>
      <c r="S325" s="49" t="e">
        <f t="shared" si="266"/>
        <v>#NUM!</v>
      </c>
      <c r="T325" s="49" t="e">
        <f t="shared" si="267"/>
        <v>#NUM!</v>
      </c>
      <c r="U325" s="49" t="e">
        <f t="shared" si="268"/>
        <v>#NUM!</v>
      </c>
      <c r="V325" s="49" t="e">
        <f t="shared" si="269"/>
        <v>#NUM!</v>
      </c>
      <c r="W325" s="51" t="e">
        <f t="shared" si="270"/>
        <v>#NUM!</v>
      </c>
      <c r="X325" s="49" t="e">
        <f t="shared" si="271"/>
        <v>#NUM!</v>
      </c>
      <c r="Y325" s="49" t="e">
        <f t="shared" si="272"/>
        <v>#NUM!</v>
      </c>
      <c r="Z325" s="49" t="e">
        <f t="shared" si="273"/>
        <v>#NUM!</v>
      </c>
      <c r="AA325" s="49" t="e">
        <f t="shared" si="274"/>
        <v>#NUM!</v>
      </c>
      <c r="AB325" s="49" t="e">
        <f t="shared" si="275"/>
        <v>#NUM!</v>
      </c>
      <c r="AC325" s="49" t="e">
        <f t="shared" si="276"/>
        <v>#NUM!</v>
      </c>
      <c r="AD325" s="49" t="e">
        <f t="shared" si="277"/>
        <v>#NUM!</v>
      </c>
      <c r="AE325" s="49" t="e">
        <f t="shared" si="278"/>
        <v>#NUM!</v>
      </c>
      <c r="AF325" s="49" t="e">
        <f t="shared" si="279"/>
        <v>#NUM!</v>
      </c>
      <c r="AG325" s="49" t="e">
        <f t="shared" si="280"/>
        <v>#NUM!</v>
      </c>
      <c r="AH325" s="49" t="e">
        <f t="shared" si="281"/>
        <v>#NUM!</v>
      </c>
      <c r="AI325" s="49" t="e">
        <f t="shared" si="282"/>
        <v>#NUM!</v>
      </c>
      <c r="AJ325" s="49" t="e">
        <f t="shared" si="283"/>
        <v>#NUM!</v>
      </c>
      <c r="AK325" s="49" t="e">
        <f t="shared" si="284"/>
        <v>#NUM!</v>
      </c>
      <c r="AL325" s="49" t="e">
        <f t="shared" si="285"/>
        <v>#NUM!</v>
      </c>
      <c r="AM325" s="49" t="e">
        <f t="shared" si="286"/>
        <v>#NUM!</v>
      </c>
      <c r="AN325" s="49" t="e">
        <f t="shared" si="287"/>
        <v>#NUM!</v>
      </c>
      <c r="AO325" s="49" t="e">
        <f t="shared" si="288"/>
        <v>#NUM!</v>
      </c>
      <c r="AP325" s="49" t="e">
        <f t="shared" si="289"/>
        <v>#NUM!</v>
      </c>
      <c r="AQ325" s="49" t="e">
        <f t="shared" si="290"/>
        <v>#NUM!</v>
      </c>
      <c r="AR325" s="49" t="e">
        <f t="shared" si="291"/>
        <v>#NUM!</v>
      </c>
      <c r="AS325" s="49" t="e">
        <f t="shared" si="292"/>
        <v>#NUM!</v>
      </c>
      <c r="AT325" s="49" t="e">
        <f t="shared" si="293"/>
        <v>#NUM!</v>
      </c>
      <c r="AU325" s="49" t="e">
        <f t="shared" si="294"/>
        <v>#NUM!</v>
      </c>
      <c r="AV325" s="49" t="e">
        <f t="shared" si="295"/>
        <v>#NUM!</v>
      </c>
      <c r="AW325" s="49" t="e">
        <f t="shared" si="296"/>
        <v>#NUM!</v>
      </c>
      <c r="AX325" s="49" t="e">
        <f t="shared" si="297"/>
        <v>#NUM!</v>
      </c>
      <c r="AY325" s="49" t="e">
        <f t="shared" si="298"/>
        <v>#NUM!</v>
      </c>
      <c r="AZ325" s="49" t="e">
        <f t="shared" si="299"/>
        <v>#NUM!</v>
      </c>
      <c r="BA325" s="49" t="e">
        <f t="shared" si="300"/>
        <v>#NUM!</v>
      </c>
      <c r="BB325" s="49" t="e">
        <f t="shared" si="301"/>
        <v>#NUM!</v>
      </c>
      <c r="BC325" s="49" t="e">
        <f t="shared" si="302"/>
        <v>#NUM!</v>
      </c>
      <c r="BD325" s="49" t="e">
        <f t="shared" si="303"/>
        <v>#NUM!</v>
      </c>
      <c r="BE325" s="39" t="e">
        <f t="shared" si="304"/>
        <v>#NUM!</v>
      </c>
      <c r="BF325" s="39" t="e">
        <f t="shared" si="305"/>
        <v>#NUM!</v>
      </c>
      <c r="BG325" s="39" t="e">
        <f t="shared" si="306"/>
        <v>#NUM!</v>
      </c>
      <c r="BH325" s="39" t="e">
        <f t="shared" si="307"/>
        <v>#NUM!</v>
      </c>
      <c r="BI325" s="39" t="e">
        <f t="shared" si="308"/>
        <v>#NUM!</v>
      </c>
      <c r="BJ325" s="39" t="e">
        <f t="shared" si="309"/>
        <v>#NUM!</v>
      </c>
      <c r="BK325" s="39" t="e">
        <f t="shared" si="310"/>
        <v>#NUM!</v>
      </c>
      <c r="BL325" s="39" t="e">
        <f t="shared" si="311"/>
        <v>#NUM!</v>
      </c>
      <c r="BM325" s="39" t="e">
        <f t="shared" si="312"/>
        <v>#NUM!</v>
      </c>
      <c r="BN325" s="39" t="e">
        <f t="shared" si="313"/>
        <v>#NUM!</v>
      </c>
      <c r="BO325" s="39" t="e">
        <f t="shared" si="314"/>
        <v>#NUM!</v>
      </c>
      <c r="BP325" s="39" t="e">
        <f t="shared" si="315"/>
        <v>#NUM!</v>
      </c>
      <c r="BQ325" s="39" t="e">
        <f t="shared" si="316"/>
        <v>#NUM!</v>
      </c>
      <c r="BR325" s="39" t="e">
        <f t="shared" si="317"/>
        <v>#NUM!</v>
      </c>
      <c r="BS325" s="39" t="e">
        <f t="shared" si="318"/>
        <v>#NUM!</v>
      </c>
      <c r="BT325" s="39" t="e">
        <f t="shared" si="319"/>
        <v>#NUM!</v>
      </c>
      <c r="BU325" s="39" t="e">
        <f t="shared" si="320"/>
        <v>#NUM!</v>
      </c>
      <c r="BV325" s="39" t="e">
        <f t="shared" si="321"/>
        <v>#NUM!</v>
      </c>
      <c r="BW325" s="39" t="e">
        <f t="shared" si="322"/>
        <v>#NUM!</v>
      </c>
      <c r="BX325" s="39" t="e">
        <f t="shared" si="323"/>
        <v>#NUM!</v>
      </c>
      <c r="BY325" s="39" t="e">
        <f t="shared" si="324"/>
        <v>#NUM!</v>
      </c>
      <c r="BZ325" s="39" t="e">
        <f t="shared" si="325"/>
        <v>#NUM!</v>
      </c>
      <c r="CA325" s="39" t="e">
        <f t="shared" si="326"/>
        <v>#NUM!</v>
      </c>
      <c r="CB325" s="39" t="e">
        <f t="shared" si="327"/>
        <v>#NUM!</v>
      </c>
      <c r="CC325" s="39" t="e">
        <f t="shared" si="328"/>
        <v>#NUM!</v>
      </c>
      <c r="CD325" s="39" t="e">
        <f t="shared" si="329"/>
        <v>#NUM!</v>
      </c>
      <c r="CE325" s="39" t="e">
        <f t="shared" si="330"/>
        <v>#NUM!</v>
      </c>
      <c r="CF325" s="39" t="e">
        <f t="shared" si="331"/>
        <v>#NUM!</v>
      </c>
      <c r="CG325" s="39" t="e">
        <f t="shared" si="332"/>
        <v>#NUM!</v>
      </c>
      <c r="CH325" s="39" t="e">
        <f t="shared" si="333"/>
        <v>#NUM!</v>
      </c>
      <c r="CI325" s="39" t="e">
        <f t="shared" si="334"/>
        <v>#NUM!</v>
      </c>
      <c r="CJ325" s="39" t="e">
        <f t="shared" si="335"/>
        <v>#NUM!</v>
      </c>
      <c r="CK325" s="39" t="e">
        <f t="shared" si="336"/>
        <v>#NUM!</v>
      </c>
      <c r="CL325" s="39" t="e">
        <f t="shared" si="337"/>
        <v>#NUM!</v>
      </c>
      <c r="CM325" s="39" t="e">
        <f t="shared" si="338"/>
        <v>#NUM!</v>
      </c>
      <c r="CN325" s="39" t="e">
        <f t="shared" si="339"/>
        <v>#NUM!</v>
      </c>
      <c r="CO325" s="39" t="e">
        <f t="shared" si="340"/>
        <v>#NUM!</v>
      </c>
      <c r="CQ325" s="39" t="s">
        <v>57</v>
      </c>
    </row>
    <row r="326" spans="2:95" ht="15.75">
      <c r="B326" s="49" t="str">
        <f>PL!A93</f>
        <v/>
      </c>
      <c r="C326" s="53" t="str">
        <f>IF(PL!B93="","",PL!B93)</f>
        <v/>
      </c>
      <c r="D326" s="53" t="str">
        <f>IF(PL!C93="","",PL!C93)</f>
        <v/>
      </c>
      <c r="E326" s="52">
        <f t="shared" si="255"/>
        <v>56980</v>
      </c>
      <c r="F326" s="52">
        <f t="shared" si="256"/>
        <v>43830</v>
      </c>
      <c r="G326" s="39" t="str">
        <f t="shared" si="257"/>
        <v>2056-A</v>
      </c>
      <c r="H326" s="52" t="e">
        <f t="shared" si="258"/>
        <v>#N/A</v>
      </c>
      <c r="J326" s="49" t="str">
        <f>PL!D93</f>
        <v/>
      </c>
      <c r="K326" s="49" t="str">
        <f t="shared" si="259"/>
        <v/>
      </c>
      <c r="L326" s="49">
        <f t="shared" si="260"/>
        <v>0</v>
      </c>
      <c r="M326" s="49">
        <f t="shared" si="261"/>
        <v>0</v>
      </c>
      <c r="N326" s="49" t="e">
        <f t="shared" si="341"/>
        <v>#NUM!</v>
      </c>
      <c r="O326" s="49" t="e">
        <f t="shared" si="262"/>
        <v>#NUM!</v>
      </c>
      <c r="P326" s="49" t="e">
        <f t="shared" si="263"/>
        <v>#NUM!</v>
      </c>
      <c r="Q326" s="49" t="e">
        <f t="shared" si="264"/>
        <v>#NUM!</v>
      </c>
      <c r="R326" s="49" t="e">
        <f t="shared" si="265"/>
        <v>#NUM!</v>
      </c>
      <c r="S326" s="49" t="e">
        <f t="shared" si="266"/>
        <v>#NUM!</v>
      </c>
      <c r="T326" s="49" t="e">
        <f t="shared" si="267"/>
        <v>#NUM!</v>
      </c>
      <c r="U326" s="49" t="e">
        <f t="shared" si="268"/>
        <v>#NUM!</v>
      </c>
      <c r="V326" s="49" t="e">
        <f t="shared" si="269"/>
        <v>#NUM!</v>
      </c>
      <c r="W326" s="51" t="e">
        <f t="shared" si="270"/>
        <v>#NUM!</v>
      </c>
      <c r="X326" s="49" t="e">
        <f t="shared" si="271"/>
        <v>#NUM!</v>
      </c>
      <c r="Y326" s="49" t="e">
        <f t="shared" si="272"/>
        <v>#NUM!</v>
      </c>
      <c r="Z326" s="49" t="e">
        <f t="shared" si="273"/>
        <v>#NUM!</v>
      </c>
      <c r="AA326" s="49" t="e">
        <f t="shared" si="274"/>
        <v>#NUM!</v>
      </c>
      <c r="AB326" s="49" t="e">
        <f t="shared" si="275"/>
        <v>#NUM!</v>
      </c>
      <c r="AC326" s="49" t="e">
        <f t="shared" si="276"/>
        <v>#NUM!</v>
      </c>
      <c r="AD326" s="49" t="e">
        <f t="shared" si="277"/>
        <v>#NUM!</v>
      </c>
      <c r="AE326" s="49" t="e">
        <f t="shared" si="278"/>
        <v>#NUM!</v>
      </c>
      <c r="AF326" s="49" t="e">
        <f t="shared" si="279"/>
        <v>#NUM!</v>
      </c>
      <c r="AG326" s="49" t="e">
        <f t="shared" si="280"/>
        <v>#NUM!</v>
      </c>
      <c r="AH326" s="49" t="e">
        <f t="shared" si="281"/>
        <v>#NUM!</v>
      </c>
      <c r="AI326" s="49" t="e">
        <f t="shared" si="282"/>
        <v>#NUM!</v>
      </c>
      <c r="AJ326" s="49" t="e">
        <f t="shared" si="283"/>
        <v>#NUM!</v>
      </c>
      <c r="AK326" s="49" t="e">
        <f t="shared" si="284"/>
        <v>#NUM!</v>
      </c>
      <c r="AL326" s="49" t="e">
        <f t="shared" si="285"/>
        <v>#NUM!</v>
      </c>
      <c r="AM326" s="49" t="e">
        <f t="shared" si="286"/>
        <v>#NUM!</v>
      </c>
      <c r="AN326" s="49" t="e">
        <f t="shared" si="287"/>
        <v>#NUM!</v>
      </c>
      <c r="AO326" s="49" t="e">
        <f t="shared" si="288"/>
        <v>#NUM!</v>
      </c>
      <c r="AP326" s="49" t="e">
        <f t="shared" si="289"/>
        <v>#NUM!</v>
      </c>
      <c r="AQ326" s="49" t="e">
        <f t="shared" si="290"/>
        <v>#NUM!</v>
      </c>
      <c r="AR326" s="49" t="e">
        <f t="shared" si="291"/>
        <v>#NUM!</v>
      </c>
      <c r="AS326" s="49" t="e">
        <f t="shared" si="292"/>
        <v>#NUM!</v>
      </c>
      <c r="AT326" s="49" t="e">
        <f t="shared" si="293"/>
        <v>#NUM!</v>
      </c>
      <c r="AU326" s="49" t="e">
        <f t="shared" si="294"/>
        <v>#NUM!</v>
      </c>
      <c r="AV326" s="49" t="e">
        <f t="shared" si="295"/>
        <v>#NUM!</v>
      </c>
      <c r="AW326" s="49" t="e">
        <f t="shared" si="296"/>
        <v>#NUM!</v>
      </c>
      <c r="AX326" s="49" t="e">
        <f t="shared" si="297"/>
        <v>#NUM!</v>
      </c>
      <c r="AY326" s="49" t="e">
        <f t="shared" si="298"/>
        <v>#NUM!</v>
      </c>
      <c r="AZ326" s="49" t="e">
        <f t="shared" si="299"/>
        <v>#NUM!</v>
      </c>
      <c r="BA326" s="49" t="e">
        <f t="shared" si="300"/>
        <v>#NUM!</v>
      </c>
      <c r="BB326" s="49" t="e">
        <f t="shared" si="301"/>
        <v>#NUM!</v>
      </c>
      <c r="BC326" s="49" t="e">
        <f t="shared" si="302"/>
        <v>#NUM!</v>
      </c>
      <c r="BD326" s="49" t="e">
        <f t="shared" si="303"/>
        <v>#NUM!</v>
      </c>
      <c r="BE326" s="39" t="e">
        <f t="shared" si="304"/>
        <v>#NUM!</v>
      </c>
      <c r="BF326" s="39" t="e">
        <f t="shared" si="305"/>
        <v>#NUM!</v>
      </c>
      <c r="BG326" s="39" t="e">
        <f t="shared" si="306"/>
        <v>#NUM!</v>
      </c>
      <c r="BH326" s="39" t="e">
        <f t="shared" si="307"/>
        <v>#NUM!</v>
      </c>
      <c r="BI326" s="39" t="e">
        <f t="shared" si="308"/>
        <v>#NUM!</v>
      </c>
      <c r="BJ326" s="39" t="e">
        <f t="shared" si="309"/>
        <v>#NUM!</v>
      </c>
      <c r="BK326" s="39" t="e">
        <f t="shared" si="310"/>
        <v>#NUM!</v>
      </c>
      <c r="BL326" s="39" t="e">
        <f t="shared" si="311"/>
        <v>#NUM!</v>
      </c>
      <c r="BM326" s="39" t="e">
        <f t="shared" si="312"/>
        <v>#NUM!</v>
      </c>
      <c r="BN326" s="39" t="e">
        <f t="shared" si="313"/>
        <v>#NUM!</v>
      </c>
      <c r="BO326" s="39" t="e">
        <f t="shared" si="314"/>
        <v>#NUM!</v>
      </c>
      <c r="BP326" s="39" t="e">
        <f t="shared" si="315"/>
        <v>#NUM!</v>
      </c>
      <c r="BQ326" s="39" t="e">
        <f t="shared" si="316"/>
        <v>#NUM!</v>
      </c>
      <c r="BR326" s="39" t="e">
        <f t="shared" si="317"/>
        <v>#NUM!</v>
      </c>
      <c r="BS326" s="39" t="e">
        <f t="shared" si="318"/>
        <v>#NUM!</v>
      </c>
      <c r="BT326" s="39" t="e">
        <f t="shared" si="319"/>
        <v>#NUM!</v>
      </c>
      <c r="BU326" s="39" t="e">
        <f t="shared" si="320"/>
        <v>#NUM!</v>
      </c>
      <c r="BV326" s="39" t="e">
        <f t="shared" si="321"/>
        <v>#NUM!</v>
      </c>
      <c r="BW326" s="39" t="e">
        <f t="shared" si="322"/>
        <v>#NUM!</v>
      </c>
      <c r="BX326" s="39" t="e">
        <f t="shared" si="323"/>
        <v>#NUM!</v>
      </c>
      <c r="BY326" s="39" t="e">
        <f t="shared" si="324"/>
        <v>#NUM!</v>
      </c>
      <c r="BZ326" s="39" t="e">
        <f t="shared" si="325"/>
        <v>#NUM!</v>
      </c>
      <c r="CA326" s="39" t="e">
        <f t="shared" si="326"/>
        <v>#NUM!</v>
      </c>
      <c r="CB326" s="39" t="e">
        <f t="shared" si="327"/>
        <v>#NUM!</v>
      </c>
      <c r="CC326" s="39" t="e">
        <f t="shared" si="328"/>
        <v>#NUM!</v>
      </c>
      <c r="CD326" s="39" t="e">
        <f t="shared" si="329"/>
        <v>#NUM!</v>
      </c>
      <c r="CE326" s="39" t="e">
        <f t="shared" si="330"/>
        <v>#NUM!</v>
      </c>
      <c r="CF326" s="39" t="e">
        <f t="shared" si="331"/>
        <v>#NUM!</v>
      </c>
      <c r="CG326" s="39" t="e">
        <f t="shared" si="332"/>
        <v>#NUM!</v>
      </c>
      <c r="CH326" s="39" t="e">
        <f t="shared" si="333"/>
        <v>#NUM!</v>
      </c>
      <c r="CI326" s="39" t="e">
        <f t="shared" si="334"/>
        <v>#NUM!</v>
      </c>
      <c r="CJ326" s="39" t="e">
        <f t="shared" si="335"/>
        <v>#NUM!</v>
      </c>
      <c r="CK326" s="39" t="e">
        <f t="shared" si="336"/>
        <v>#NUM!</v>
      </c>
      <c r="CL326" s="39" t="e">
        <f t="shared" si="337"/>
        <v>#NUM!</v>
      </c>
      <c r="CM326" s="39" t="e">
        <f t="shared" si="338"/>
        <v>#NUM!</v>
      </c>
      <c r="CN326" s="39" t="e">
        <f t="shared" si="339"/>
        <v>#NUM!</v>
      </c>
      <c r="CO326" s="39" t="e">
        <f t="shared" si="340"/>
        <v>#NUM!</v>
      </c>
      <c r="CQ326" s="39" t="s">
        <v>57</v>
      </c>
    </row>
    <row r="327" spans="2:95" ht="15.75">
      <c r="B327" s="49" t="str">
        <f>PL!A94</f>
        <v/>
      </c>
      <c r="C327" s="53" t="str">
        <f>IF(PL!B94="","",PL!B94)</f>
        <v/>
      </c>
      <c r="D327" s="53" t="str">
        <f>IF(PL!C94="","",PL!C94)</f>
        <v/>
      </c>
      <c r="E327" s="52">
        <f t="shared" si="255"/>
        <v>57162</v>
      </c>
      <c r="F327" s="52">
        <f t="shared" si="256"/>
        <v>43830</v>
      </c>
      <c r="G327" s="39" t="str">
        <f t="shared" si="257"/>
        <v>2056-B</v>
      </c>
      <c r="H327" s="52" t="e">
        <f t="shared" si="258"/>
        <v>#N/A</v>
      </c>
      <c r="J327" s="49" t="str">
        <f>PL!D94</f>
        <v/>
      </c>
      <c r="K327" s="49" t="str">
        <f t="shared" si="259"/>
        <v/>
      </c>
      <c r="L327" s="49">
        <f t="shared" si="260"/>
        <v>0</v>
      </c>
      <c r="M327" s="49">
        <f t="shared" si="261"/>
        <v>0</v>
      </c>
      <c r="N327" s="49" t="e">
        <f t="shared" si="341"/>
        <v>#NUM!</v>
      </c>
      <c r="O327" s="49" t="e">
        <f t="shared" si="262"/>
        <v>#NUM!</v>
      </c>
      <c r="P327" s="49" t="e">
        <f t="shared" si="263"/>
        <v>#NUM!</v>
      </c>
      <c r="Q327" s="49" t="e">
        <f t="shared" si="264"/>
        <v>#NUM!</v>
      </c>
      <c r="R327" s="49" t="e">
        <f t="shared" si="265"/>
        <v>#NUM!</v>
      </c>
      <c r="S327" s="49" t="e">
        <f t="shared" si="266"/>
        <v>#NUM!</v>
      </c>
      <c r="T327" s="49" t="e">
        <f t="shared" si="267"/>
        <v>#NUM!</v>
      </c>
      <c r="U327" s="49" t="e">
        <f t="shared" si="268"/>
        <v>#NUM!</v>
      </c>
      <c r="V327" s="49" t="e">
        <f t="shared" si="269"/>
        <v>#NUM!</v>
      </c>
      <c r="W327" s="51" t="e">
        <f t="shared" si="270"/>
        <v>#NUM!</v>
      </c>
      <c r="X327" s="49" t="e">
        <f t="shared" si="271"/>
        <v>#NUM!</v>
      </c>
      <c r="Y327" s="49" t="e">
        <f t="shared" si="272"/>
        <v>#NUM!</v>
      </c>
      <c r="Z327" s="49" t="e">
        <f t="shared" si="273"/>
        <v>#NUM!</v>
      </c>
      <c r="AA327" s="49" t="e">
        <f t="shared" si="274"/>
        <v>#NUM!</v>
      </c>
      <c r="AB327" s="49" t="e">
        <f t="shared" si="275"/>
        <v>#NUM!</v>
      </c>
      <c r="AC327" s="49" t="e">
        <f t="shared" si="276"/>
        <v>#NUM!</v>
      </c>
      <c r="AD327" s="49" t="e">
        <f t="shared" si="277"/>
        <v>#NUM!</v>
      </c>
      <c r="AE327" s="49" t="e">
        <f t="shared" si="278"/>
        <v>#NUM!</v>
      </c>
      <c r="AF327" s="49" t="e">
        <f t="shared" si="279"/>
        <v>#NUM!</v>
      </c>
      <c r="AG327" s="49" t="e">
        <f t="shared" si="280"/>
        <v>#NUM!</v>
      </c>
      <c r="AH327" s="49" t="e">
        <f t="shared" si="281"/>
        <v>#NUM!</v>
      </c>
      <c r="AI327" s="49" t="e">
        <f t="shared" si="282"/>
        <v>#NUM!</v>
      </c>
      <c r="AJ327" s="49" t="e">
        <f t="shared" si="283"/>
        <v>#NUM!</v>
      </c>
      <c r="AK327" s="49" t="e">
        <f t="shared" si="284"/>
        <v>#NUM!</v>
      </c>
      <c r="AL327" s="49" t="e">
        <f t="shared" si="285"/>
        <v>#NUM!</v>
      </c>
      <c r="AM327" s="49" t="e">
        <f t="shared" si="286"/>
        <v>#NUM!</v>
      </c>
      <c r="AN327" s="49" t="e">
        <f t="shared" si="287"/>
        <v>#NUM!</v>
      </c>
      <c r="AO327" s="49" t="e">
        <f t="shared" si="288"/>
        <v>#NUM!</v>
      </c>
      <c r="AP327" s="49" t="e">
        <f t="shared" si="289"/>
        <v>#NUM!</v>
      </c>
      <c r="AQ327" s="49" t="e">
        <f t="shared" si="290"/>
        <v>#NUM!</v>
      </c>
      <c r="AR327" s="49" t="e">
        <f t="shared" si="291"/>
        <v>#NUM!</v>
      </c>
      <c r="AS327" s="49" t="e">
        <f t="shared" si="292"/>
        <v>#NUM!</v>
      </c>
      <c r="AT327" s="49" t="e">
        <f t="shared" si="293"/>
        <v>#NUM!</v>
      </c>
      <c r="AU327" s="49" t="e">
        <f t="shared" si="294"/>
        <v>#NUM!</v>
      </c>
      <c r="AV327" s="49" t="e">
        <f t="shared" si="295"/>
        <v>#NUM!</v>
      </c>
      <c r="AW327" s="49" t="e">
        <f t="shared" si="296"/>
        <v>#NUM!</v>
      </c>
      <c r="AX327" s="49" t="e">
        <f t="shared" si="297"/>
        <v>#NUM!</v>
      </c>
      <c r="AY327" s="49" t="e">
        <f t="shared" si="298"/>
        <v>#NUM!</v>
      </c>
      <c r="AZ327" s="49" t="e">
        <f t="shared" si="299"/>
        <v>#NUM!</v>
      </c>
      <c r="BA327" s="49" t="e">
        <f t="shared" si="300"/>
        <v>#NUM!</v>
      </c>
      <c r="BB327" s="49" t="e">
        <f t="shared" si="301"/>
        <v>#NUM!</v>
      </c>
      <c r="BC327" s="49" t="e">
        <f t="shared" si="302"/>
        <v>#NUM!</v>
      </c>
      <c r="BD327" s="49" t="e">
        <f t="shared" si="303"/>
        <v>#NUM!</v>
      </c>
      <c r="BE327" s="39" t="e">
        <f t="shared" si="304"/>
        <v>#NUM!</v>
      </c>
      <c r="BF327" s="39" t="e">
        <f t="shared" si="305"/>
        <v>#NUM!</v>
      </c>
      <c r="BG327" s="39" t="e">
        <f t="shared" si="306"/>
        <v>#NUM!</v>
      </c>
      <c r="BH327" s="39" t="e">
        <f t="shared" si="307"/>
        <v>#NUM!</v>
      </c>
      <c r="BI327" s="39" t="e">
        <f t="shared" si="308"/>
        <v>#NUM!</v>
      </c>
      <c r="BJ327" s="39" t="e">
        <f t="shared" si="309"/>
        <v>#NUM!</v>
      </c>
      <c r="BK327" s="39" t="e">
        <f t="shared" si="310"/>
        <v>#NUM!</v>
      </c>
      <c r="BL327" s="39" t="e">
        <f t="shared" si="311"/>
        <v>#NUM!</v>
      </c>
      <c r="BM327" s="39" t="e">
        <f t="shared" si="312"/>
        <v>#NUM!</v>
      </c>
      <c r="BN327" s="39" t="e">
        <f t="shared" si="313"/>
        <v>#NUM!</v>
      </c>
      <c r="BO327" s="39" t="e">
        <f t="shared" si="314"/>
        <v>#NUM!</v>
      </c>
      <c r="BP327" s="39" t="e">
        <f t="shared" si="315"/>
        <v>#NUM!</v>
      </c>
      <c r="BQ327" s="39" t="e">
        <f t="shared" si="316"/>
        <v>#NUM!</v>
      </c>
      <c r="BR327" s="39" t="e">
        <f t="shared" si="317"/>
        <v>#NUM!</v>
      </c>
      <c r="BS327" s="39" t="e">
        <f t="shared" si="318"/>
        <v>#NUM!</v>
      </c>
      <c r="BT327" s="39" t="e">
        <f t="shared" si="319"/>
        <v>#NUM!</v>
      </c>
      <c r="BU327" s="39" t="e">
        <f t="shared" si="320"/>
        <v>#NUM!</v>
      </c>
      <c r="BV327" s="39" t="e">
        <f t="shared" si="321"/>
        <v>#NUM!</v>
      </c>
      <c r="BW327" s="39" t="e">
        <f t="shared" si="322"/>
        <v>#NUM!</v>
      </c>
      <c r="BX327" s="39" t="e">
        <f t="shared" si="323"/>
        <v>#NUM!</v>
      </c>
      <c r="BY327" s="39" t="e">
        <f t="shared" si="324"/>
        <v>#NUM!</v>
      </c>
      <c r="BZ327" s="39" t="e">
        <f t="shared" si="325"/>
        <v>#NUM!</v>
      </c>
      <c r="CA327" s="39" t="e">
        <f t="shared" si="326"/>
        <v>#NUM!</v>
      </c>
      <c r="CB327" s="39" t="e">
        <f t="shared" si="327"/>
        <v>#NUM!</v>
      </c>
      <c r="CC327" s="39" t="e">
        <f t="shared" si="328"/>
        <v>#NUM!</v>
      </c>
      <c r="CD327" s="39" t="e">
        <f t="shared" si="329"/>
        <v>#NUM!</v>
      </c>
      <c r="CE327" s="39" t="e">
        <f t="shared" si="330"/>
        <v>#NUM!</v>
      </c>
      <c r="CF327" s="39" t="e">
        <f t="shared" si="331"/>
        <v>#NUM!</v>
      </c>
      <c r="CG327" s="39" t="e">
        <f t="shared" si="332"/>
        <v>#NUM!</v>
      </c>
      <c r="CH327" s="39" t="e">
        <f t="shared" si="333"/>
        <v>#NUM!</v>
      </c>
      <c r="CI327" s="39" t="e">
        <f t="shared" si="334"/>
        <v>#NUM!</v>
      </c>
      <c r="CJ327" s="39" t="e">
        <f t="shared" si="335"/>
        <v>#NUM!</v>
      </c>
      <c r="CK327" s="39" t="e">
        <f t="shared" si="336"/>
        <v>#NUM!</v>
      </c>
      <c r="CL327" s="39" t="e">
        <f t="shared" si="337"/>
        <v>#NUM!</v>
      </c>
      <c r="CM327" s="39" t="e">
        <f t="shared" si="338"/>
        <v>#NUM!</v>
      </c>
      <c r="CN327" s="39" t="e">
        <f t="shared" si="339"/>
        <v>#NUM!</v>
      </c>
      <c r="CO327" s="39" t="e">
        <f t="shared" si="340"/>
        <v>#NUM!</v>
      </c>
      <c r="CQ327" s="39" t="s">
        <v>57</v>
      </c>
    </row>
    <row r="328" spans="2:95" ht="15.75">
      <c r="B328" s="49" t="str">
        <f>PL!A95</f>
        <v/>
      </c>
      <c r="C328" s="53" t="str">
        <f>IF(PL!B95="","",PL!B95)</f>
        <v/>
      </c>
      <c r="D328" s="53" t="str">
        <f>IF(PL!C95="","",PL!C95)</f>
        <v/>
      </c>
      <c r="E328" s="52">
        <f t="shared" si="255"/>
        <v>57346</v>
      </c>
      <c r="F328" s="52">
        <f t="shared" si="256"/>
        <v>43830</v>
      </c>
      <c r="G328" s="39" t="str">
        <f t="shared" si="257"/>
        <v>2057-A</v>
      </c>
      <c r="H328" s="52" t="e">
        <f t="shared" si="258"/>
        <v>#N/A</v>
      </c>
      <c r="J328" s="49" t="str">
        <f>PL!D95</f>
        <v/>
      </c>
      <c r="K328" s="49" t="str">
        <f t="shared" si="259"/>
        <v/>
      </c>
      <c r="L328" s="49">
        <f t="shared" si="260"/>
        <v>0</v>
      </c>
      <c r="M328" s="49">
        <f t="shared" si="261"/>
        <v>0</v>
      </c>
      <c r="N328" s="49" t="e">
        <f t="shared" si="341"/>
        <v>#NUM!</v>
      </c>
      <c r="O328" s="49" t="e">
        <f t="shared" si="262"/>
        <v>#NUM!</v>
      </c>
      <c r="P328" s="49" t="e">
        <f t="shared" si="263"/>
        <v>#NUM!</v>
      </c>
      <c r="Q328" s="49" t="e">
        <f t="shared" si="264"/>
        <v>#NUM!</v>
      </c>
      <c r="R328" s="49" t="e">
        <f t="shared" si="265"/>
        <v>#NUM!</v>
      </c>
      <c r="S328" s="49" t="e">
        <f t="shared" si="266"/>
        <v>#NUM!</v>
      </c>
      <c r="T328" s="49" t="e">
        <f t="shared" si="267"/>
        <v>#NUM!</v>
      </c>
      <c r="U328" s="49" t="e">
        <f t="shared" si="268"/>
        <v>#NUM!</v>
      </c>
      <c r="V328" s="49" t="e">
        <f t="shared" si="269"/>
        <v>#NUM!</v>
      </c>
      <c r="W328" s="51" t="e">
        <f t="shared" si="270"/>
        <v>#NUM!</v>
      </c>
      <c r="X328" s="49" t="e">
        <f t="shared" si="271"/>
        <v>#NUM!</v>
      </c>
      <c r="Y328" s="49" t="e">
        <f t="shared" si="272"/>
        <v>#NUM!</v>
      </c>
      <c r="Z328" s="49" t="e">
        <f t="shared" si="273"/>
        <v>#NUM!</v>
      </c>
      <c r="AA328" s="49" t="e">
        <f t="shared" si="274"/>
        <v>#NUM!</v>
      </c>
      <c r="AB328" s="49" t="e">
        <f t="shared" si="275"/>
        <v>#NUM!</v>
      </c>
      <c r="AC328" s="49" t="e">
        <f t="shared" si="276"/>
        <v>#NUM!</v>
      </c>
      <c r="AD328" s="49" t="e">
        <f t="shared" si="277"/>
        <v>#NUM!</v>
      </c>
      <c r="AE328" s="49" t="e">
        <f t="shared" si="278"/>
        <v>#NUM!</v>
      </c>
      <c r="AF328" s="49" t="e">
        <f t="shared" si="279"/>
        <v>#NUM!</v>
      </c>
      <c r="AG328" s="49" t="e">
        <f t="shared" si="280"/>
        <v>#NUM!</v>
      </c>
      <c r="AH328" s="49" t="e">
        <f t="shared" si="281"/>
        <v>#NUM!</v>
      </c>
      <c r="AI328" s="49" t="e">
        <f t="shared" si="282"/>
        <v>#NUM!</v>
      </c>
      <c r="AJ328" s="49" t="e">
        <f t="shared" si="283"/>
        <v>#NUM!</v>
      </c>
      <c r="AK328" s="49" t="e">
        <f t="shared" si="284"/>
        <v>#NUM!</v>
      </c>
      <c r="AL328" s="49" t="e">
        <f t="shared" si="285"/>
        <v>#NUM!</v>
      </c>
      <c r="AM328" s="49" t="e">
        <f t="shared" si="286"/>
        <v>#NUM!</v>
      </c>
      <c r="AN328" s="49" t="e">
        <f t="shared" si="287"/>
        <v>#NUM!</v>
      </c>
      <c r="AO328" s="49" t="e">
        <f t="shared" si="288"/>
        <v>#NUM!</v>
      </c>
      <c r="AP328" s="49" t="e">
        <f t="shared" si="289"/>
        <v>#NUM!</v>
      </c>
      <c r="AQ328" s="49" t="e">
        <f t="shared" si="290"/>
        <v>#NUM!</v>
      </c>
      <c r="AR328" s="49" t="e">
        <f t="shared" si="291"/>
        <v>#NUM!</v>
      </c>
      <c r="AS328" s="49" t="e">
        <f t="shared" si="292"/>
        <v>#NUM!</v>
      </c>
      <c r="AT328" s="49" t="e">
        <f t="shared" si="293"/>
        <v>#NUM!</v>
      </c>
      <c r="AU328" s="49" t="e">
        <f t="shared" si="294"/>
        <v>#NUM!</v>
      </c>
      <c r="AV328" s="49" t="e">
        <f t="shared" si="295"/>
        <v>#NUM!</v>
      </c>
      <c r="AW328" s="49" t="e">
        <f t="shared" si="296"/>
        <v>#NUM!</v>
      </c>
      <c r="AX328" s="49" t="e">
        <f t="shared" si="297"/>
        <v>#NUM!</v>
      </c>
      <c r="AY328" s="49" t="e">
        <f t="shared" si="298"/>
        <v>#NUM!</v>
      </c>
      <c r="AZ328" s="49" t="e">
        <f t="shared" si="299"/>
        <v>#NUM!</v>
      </c>
      <c r="BA328" s="49" t="e">
        <f t="shared" si="300"/>
        <v>#NUM!</v>
      </c>
      <c r="BB328" s="49" t="e">
        <f t="shared" si="301"/>
        <v>#NUM!</v>
      </c>
      <c r="BC328" s="49" t="e">
        <f t="shared" si="302"/>
        <v>#NUM!</v>
      </c>
      <c r="BD328" s="49" t="e">
        <f t="shared" si="303"/>
        <v>#NUM!</v>
      </c>
      <c r="BE328" s="39" t="e">
        <f t="shared" si="304"/>
        <v>#NUM!</v>
      </c>
      <c r="BF328" s="39" t="e">
        <f t="shared" si="305"/>
        <v>#NUM!</v>
      </c>
      <c r="BG328" s="39" t="e">
        <f t="shared" si="306"/>
        <v>#NUM!</v>
      </c>
      <c r="BH328" s="39" t="e">
        <f t="shared" si="307"/>
        <v>#NUM!</v>
      </c>
      <c r="BI328" s="39" t="e">
        <f t="shared" si="308"/>
        <v>#NUM!</v>
      </c>
      <c r="BJ328" s="39" t="e">
        <f t="shared" si="309"/>
        <v>#NUM!</v>
      </c>
      <c r="BK328" s="39" t="e">
        <f t="shared" si="310"/>
        <v>#NUM!</v>
      </c>
      <c r="BL328" s="39" t="e">
        <f t="shared" si="311"/>
        <v>#NUM!</v>
      </c>
      <c r="BM328" s="39" t="e">
        <f t="shared" si="312"/>
        <v>#NUM!</v>
      </c>
      <c r="BN328" s="39" t="e">
        <f t="shared" si="313"/>
        <v>#NUM!</v>
      </c>
      <c r="BO328" s="39" t="e">
        <f t="shared" si="314"/>
        <v>#NUM!</v>
      </c>
      <c r="BP328" s="39" t="e">
        <f t="shared" si="315"/>
        <v>#NUM!</v>
      </c>
      <c r="BQ328" s="39" t="e">
        <f t="shared" si="316"/>
        <v>#NUM!</v>
      </c>
      <c r="BR328" s="39" t="e">
        <f t="shared" si="317"/>
        <v>#NUM!</v>
      </c>
      <c r="BS328" s="39" t="e">
        <f t="shared" si="318"/>
        <v>#NUM!</v>
      </c>
      <c r="BT328" s="39" t="e">
        <f t="shared" si="319"/>
        <v>#NUM!</v>
      </c>
      <c r="BU328" s="39" t="e">
        <f t="shared" si="320"/>
        <v>#NUM!</v>
      </c>
      <c r="BV328" s="39" t="e">
        <f t="shared" si="321"/>
        <v>#NUM!</v>
      </c>
      <c r="BW328" s="39" t="e">
        <f t="shared" si="322"/>
        <v>#NUM!</v>
      </c>
      <c r="BX328" s="39" t="e">
        <f t="shared" si="323"/>
        <v>#NUM!</v>
      </c>
      <c r="BY328" s="39" t="e">
        <f t="shared" si="324"/>
        <v>#NUM!</v>
      </c>
      <c r="BZ328" s="39" t="e">
        <f t="shared" si="325"/>
        <v>#NUM!</v>
      </c>
      <c r="CA328" s="39" t="e">
        <f t="shared" si="326"/>
        <v>#NUM!</v>
      </c>
      <c r="CB328" s="39" t="e">
        <f t="shared" si="327"/>
        <v>#NUM!</v>
      </c>
      <c r="CC328" s="39" t="e">
        <f t="shared" si="328"/>
        <v>#NUM!</v>
      </c>
      <c r="CD328" s="39" t="e">
        <f t="shared" si="329"/>
        <v>#NUM!</v>
      </c>
      <c r="CE328" s="39" t="e">
        <f t="shared" si="330"/>
        <v>#NUM!</v>
      </c>
      <c r="CF328" s="39" t="e">
        <f t="shared" si="331"/>
        <v>#NUM!</v>
      </c>
      <c r="CG328" s="39" t="e">
        <f t="shared" si="332"/>
        <v>#NUM!</v>
      </c>
      <c r="CH328" s="39" t="e">
        <f t="shared" si="333"/>
        <v>#NUM!</v>
      </c>
      <c r="CI328" s="39" t="e">
        <f t="shared" si="334"/>
        <v>#NUM!</v>
      </c>
      <c r="CJ328" s="39" t="e">
        <f t="shared" si="335"/>
        <v>#NUM!</v>
      </c>
      <c r="CK328" s="39" t="e">
        <f t="shared" si="336"/>
        <v>#NUM!</v>
      </c>
      <c r="CL328" s="39" t="e">
        <f t="shared" si="337"/>
        <v>#NUM!</v>
      </c>
      <c r="CM328" s="39" t="e">
        <f t="shared" si="338"/>
        <v>#NUM!</v>
      </c>
      <c r="CN328" s="39" t="e">
        <f t="shared" si="339"/>
        <v>#NUM!</v>
      </c>
      <c r="CO328" s="39" t="e">
        <f t="shared" si="340"/>
        <v>#NUM!</v>
      </c>
      <c r="CQ328" s="39" t="s">
        <v>57</v>
      </c>
    </row>
    <row r="329" spans="2:95" ht="15.75">
      <c r="B329" s="49" t="str">
        <f>PL!A96</f>
        <v/>
      </c>
      <c r="C329" s="53" t="str">
        <f>IF(PL!B96="","",PL!B96)</f>
        <v/>
      </c>
      <c r="D329" s="53" t="str">
        <f>IF(PL!C96="","",PL!C96)</f>
        <v/>
      </c>
      <c r="E329" s="52">
        <f t="shared" si="255"/>
        <v>57527</v>
      </c>
      <c r="F329" s="52">
        <f t="shared" si="256"/>
        <v>43830</v>
      </c>
      <c r="G329" s="39" t="str">
        <f t="shared" si="257"/>
        <v>2057-B</v>
      </c>
      <c r="H329" s="52" t="e">
        <f t="shared" si="258"/>
        <v>#N/A</v>
      </c>
      <c r="J329" s="49" t="str">
        <f>PL!D96</f>
        <v/>
      </c>
      <c r="K329" s="49" t="str">
        <f t="shared" si="259"/>
        <v/>
      </c>
      <c r="L329" s="49">
        <f t="shared" si="260"/>
        <v>0</v>
      </c>
      <c r="M329" s="49">
        <f t="shared" si="261"/>
        <v>0</v>
      </c>
      <c r="N329" s="49" t="e">
        <f t="shared" si="341"/>
        <v>#NUM!</v>
      </c>
      <c r="O329" s="49" t="e">
        <f t="shared" si="262"/>
        <v>#NUM!</v>
      </c>
      <c r="P329" s="49" t="e">
        <f t="shared" si="263"/>
        <v>#NUM!</v>
      </c>
      <c r="Q329" s="49" t="e">
        <f t="shared" si="264"/>
        <v>#NUM!</v>
      </c>
      <c r="R329" s="49" t="e">
        <f t="shared" si="265"/>
        <v>#NUM!</v>
      </c>
      <c r="S329" s="49" t="e">
        <f t="shared" si="266"/>
        <v>#NUM!</v>
      </c>
      <c r="T329" s="49" t="e">
        <f t="shared" si="267"/>
        <v>#NUM!</v>
      </c>
      <c r="U329" s="49" t="e">
        <f t="shared" si="268"/>
        <v>#NUM!</v>
      </c>
      <c r="V329" s="49" t="e">
        <f t="shared" si="269"/>
        <v>#NUM!</v>
      </c>
      <c r="W329" s="51" t="e">
        <f t="shared" si="270"/>
        <v>#NUM!</v>
      </c>
      <c r="X329" s="49" t="e">
        <f t="shared" si="271"/>
        <v>#NUM!</v>
      </c>
      <c r="Y329" s="49" t="e">
        <f t="shared" si="272"/>
        <v>#NUM!</v>
      </c>
      <c r="Z329" s="49" t="e">
        <f t="shared" si="273"/>
        <v>#NUM!</v>
      </c>
      <c r="AA329" s="49" t="e">
        <f t="shared" si="274"/>
        <v>#NUM!</v>
      </c>
      <c r="AB329" s="49" t="e">
        <f t="shared" si="275"/>
        <v>#NUM!</v>
      </c>
      <c r="AC329" s="49" t="e">
        <f t="shared" si="276"/>
        <v>#NUM!</v>
      </c>
      <c r="AD329" s="49" t="e">
        <f t="shared" si="277"/>
        <v>#NUM!</v>
      </c>
      <c r="AE329" s="49" t="e">
        <f t="shared" si="278"/>
        <v>#NUM!</v>
      </c>
      <c r="AF329" s="49" t="e">
        <f t="shared" si="279"/>
        <v>#NUM!</v>
      </c>
      <c r="AG329" s="49" t="e">
        <f t="shared" si="280"/>
        <v>#NUM!</v>
      </c>
      <c r="AH329" s="49" t="e">
        <f t="shared" si="281"/>
        <v>#NUM!</v>
      </c>
      <c r="AI329" s="49" t="e">
        <f t="shared" si="282"/>
        <v>#NUM!</v>
      </c>
      <c r="AJ329" s="49" t="e">
        <f t="shared" si="283"/>
        <v>#NUM!</v>
      </c>
      <c r="AK329" s="49" t="e">
        <f t="shared" si="284"/>
        <v>#NUM!</v>
      </c>
      <c r="AL329" s="49" t="e">
        <f t="shared" si="285"/>
        <v>#NUM!</v>
      </c>
      <c r="AM329" s="49" t="e">
        <f t="shared" si="286"/>
        <v>#NUM!</v>
      </c>
      <c r="AN329" s="49" t="e">
        <f t="shared" si="287"/>
        <v>#NUM!</v>
      </c>
      <c r="AO329" s="49" t="e">
        <f t="shared" si="288"/>
        <v>#NUM!</v>
      </c>
      <c r="AP329" s="49" t="e">
        <f t="shared" si="289"/>
        <v>#NUM!</v>
      </c>
      <c r="AQ329" s="49" t="e">
        <f t="shared" si="290"/>
        <v>#NUM!</v>
      </c>
      <c r="AR329" s="49" t="e">
        <f t="shared" si="291"/>
        <v>#NUM!</v>
      </c>
      <c r="AS329" s="49" t="e">
        <f t="shared" si="292"/>
        <v>#NUM!</v>
      </c>
      <c r="AT329" s="49" t="e">
        <f t="shared" si="293"/>
        <v>#NUM!</v>
      </c>
      <c r="AU329" s="49" t="e">
        <f t="shared" si="294"/>
        <v>#NUM!</v>
      </c>
      <c r="AV329" s="49" t="e">
        <f t="shared" si="295"/>
        <v>#NUM!</v>
      </c>
      <c r="AW329" s="49" t="e">
        <f t="shared" si="296"/>
        <v>#NUM!</v>
      </c>
      <c r="AX329" s="49" t="e">
        <f t="shared" si="297"/>
        <v>#NUM!</v>
      </c>
      <c r="AY329" s="49" t="e">
        <f t="shared" si="298"/>
        <v>#NUM!</v>
      </c>
      <c r="AZ329" s="49" t="e">
        <f t="shared" si="299"/>
        <v>#NUM!</v>
      </c>
      <c r="BA329" s="49" t="e">
        <f t="shared" si="300"/>
        <v>#NUM!</v>
      </c>
      <c r="BB329" s="49" t="e">
        <f t="shared" si="301"/>
        <v>#NUM!</v>
      </c>
      <c r="BC329" s="49" t="e">
        <f t="shared" si="302"/>
        <v>#NUM!</v>
      </c>
      <c r="BD329" s="49" t="e">
        <f t="shared" si="303"/>
        <v>#NUM!</v>
      </c>
      <c r="BE329" s="39" t="e">
        <f t="shared" si="304"/>
        <v>#NUM!</v>
      </c>
      <c r="BF329" s="39" t="e">
        <f t="shared" si="305"/>
        <v>#NUM!</v>
      </c>
      <c r="BG329" s="39" t="e">
        <f t="shared" si="306"/>
        <v>#NUM!</v>
      </c>
      <c r="BH329" s="39" t="e">
        <f t="shared" si="307"/>
        <v>#NUM!</v>
      </c>
      <c r="BI329" s="39" t="e">
        <f t="shared" si="308"/>
        <v>#NUM!</v>
      </c>
      <c r="BJ329" s="39" t="e">
        <f t="shared" si="309"/>
        <v>#NUM!</v>
      </c>
      <c r="BK329" s="39" t="e">
        <f t="shared" si="310"/>
        <v>#NUM!</v>
      </c>
      <c r="BL329" s="39" t="e">
        <f t="shared" si="311"/>
        <v>#NUM!</v>
      </c>
      <c r="BM329" s="39" t="e">
        <f t="shared" si="312"/>
        <v>#NUM!</v>
      </c>
      <c r="BN329" s="39" t="e">
        <f t="shared" si="313"/>
        <v>#NUM!</v>
      </c>
      <c r="BO329" s="39" t="e">
        <f t="shared" si="314"/>
        <v>#NUM!</v>
      </c>
      <c r="BP329" s="39" t="e">
        <f t="shared" si="315"/>
        <v>#NUM!</v>
      </c>
      <c r="BQ329" s="39" t="e">
        <f t="shared" si="316"/>
        <v>#NUM!</v>
      </c>
      <c r="BR329" s="39" t="e">
        <f t="shared" si="317"/>
        <v>#NUM!</v>
      </c>
      <c r="BS329" s="39" t="e">
        <f t="shared" si="318"/>
        <v>#NUM!</v>
      </c>
      <c r="BT329" s="39" t="e">
        <f t="shared" si="319"/>
        <v>#NUM!</v>
      </c>
      <c r="BU329" s="39" t="e">
        <f t="shared" si="320"/>
        <v>#NUM!</v>
      </c>
      <c r="BV329" s="39" t="e">
        <f t="shared" si="321"/>
        <v>#NUM!</v>
      </c>
      <c r="BW329" s="39" t="e">
        <f t="shared" si="322"/>
        <v>#NUM!</v>
      </c>
      <c r="BX329" s="39" t="e">
        <f t="shared" si="323"/>
        <v>#NUM!</v>
      </c>
      <c r="BY329" s="39" t="e">
        <f t="shared" si="324"/>
        <v>#NUM!</v>
      </c>
      <c r="BZ329" s="39" t="e">
        <f t="shared" si="325"/>
        <v>#NUM!</v>
      </c>
      <c r="CA329" s="39" t="e">
        <f t="shared" si="326"/>
        <v>#NUM!</v>
      </c>
      <c r="CB329" s="39" t="e">
        <f t="shared" si="327"/>
        <v>#NUM!</v>
      </c>
      <c r="CC329" s="39" t="e">
        <f t="shared" si="328"/>
        <v>#NUM!</v>
      </c>
      <c r="CD329" s="39" t="e">
        <f t="shared" si="329"/>
        <v>#NUM!</v>
      </c>
      <c r="CE329" s="39" t="e">
        <f t="shared" si="330"/>
        <v>#NUM!</v>
      </c>
      <c r="CF329" s="39" t="e">
        <f t="shared" si="331"/>
        <v>#NUM!</v>
      </c>
      <c r="CG329" s="39" t="e">
        <f t="shared" si="332"/>
        <v>#NUM!</v>
      </c>
      <c r="CH329" s="39" t="e">
        <f t="shared" si="333"/>
        <v>#NUM!</v>
      </c>
      <c r="CI329" s="39" t="e">
        <f t="shared" si="334"/>
        <v>#NUM!</v>
      </c>
      <c r="CJ329" s="39" t="e">
        <f t="shared" si="335"/>
        <v>#NUM!</v>
      </c>
      <c r="CK329" s="39" t="e">
        <f t="shared" si="336"/>
        <v>#NUM!</v>
      </c>
      <c r="CL329" s="39" t="e">
        <f t="shared" si="337"/>
        <v>#NUM!</v>
      </c>
      <c r="CM329" s="39" t="e">
        <f t="shared" si="338"/>
        <v>#NUM!</v>
      </c>
      <c r="CN329" s="39" t="e">
        <f t="shared" si="339"/>
        <v>#NUM!</v>
      </c>
      <c r="CO329" s="39" t="e">
        <f t="shared" si="340"/>
        <v>#NUM!</v>
      </c>
      <c r="CQ329" s="39" t="s">
        <v>57</v>
      </c>
    </row>
    <row r="330" spans="2:95" ht="15.75">
      <c r="B330" s="49" t="str">
        <f>PL!A97</f>
        <v/>
      </c>
      <c r="C330" s="53" t="str">
        <f>IF(PL!B97="","",PL!B97)</f>
        <v/>
      </c>
      <c r="D330" s="53" t="str">
        <f>IF(PL!C97="","",PL!C97)</f>
        <v/>
      </c>
      <c r="E330" s="52">
        <f t="shared" si="255"/>
        <v>57711</v>
      </c>
      <c r="F330" s="52">
        <f t="shared" si="256"/>
        <v>43830</v>
      </c>
      <c r="G330" s="39" t="str">
        <f t="shared" si="257"/>
        <v>2058-A</v>
      </c>
      <c r="H330" s="52" t="e">
        <f t="shared" si="258"/>
        <v>#N/A</v>
      </c>
      <c r="J330" s="49" t="str">
        <f>PL!D97</f>
        <v/>
      </c>
      <c r="K330" s="49" t="str">
        <f t="shared" si="259"/>
        <v/>
      </c>
      <c r="L330" s="49">
        <f t="shared" si="260"/>
        <v>0</v>
      </c>
      <c r="M330" s="49">
        <f t="shared" si="261"/>
        <v>0</v>
      </c>
      <c r="N330" s="49" t="e">
        <f t="shared" si="341"/>
        <v>#NUM!</v>
      </c>
      <c r="O330" s="49" t="e">
        <f t="shared" si="262"/>
        <v>#NUM!</v>
      </c>
      <c r="P330" s="49" t="e">
        <f t="shared" si="263"/>
        <v>#NUM!</v>
      </c>
      <c r="Q330" s="49" t="e">
        <f t="shared" si="264"/>
        <v>#NUM!</v>
      </c>
      <c r="R330" s="49" t="e">
        <f t="shared" si="265"/>
        <v>#NUM!</v>
      </c>
      <c r="S330" s="49" t="e">
        <f t="shared" si="266"/>
        <v>#NUM!</v>
      </c>
      <c r="T330" s="49" t="e">
        <f t="shared" si="267"/>
        <v>#NUM!</v>
      </c>
      <c r="U330" s="49" t="e">
        <f t="shared" si="268"/>
        <v>#NUM!</v>
      </c>
      <c r="V330" s="49" t="e">
        <f t="shared" si="269"/>
        <v>#NUM!</v>
      </c>
      <c r="W330" s="51" t="e">
        <f t="shared" si="270"/>
        <v>#NUM!</v>
      </c>
      <c r="X330" s="49" t="e">
        <f t="shared" si="271"/>
        <v>#NUM!</v>
      </c>
      <c r="Y330" s="49" t="e">
        <f t="shared" si="272"/>
        <v>#NUM!</v>
      </c>
      <c r="Z330" s="49" t="e">
        <f t="shared" si="273"/>
        <v>#NUM!</v>
      </c>
      <c r="AA330" s="49" t="e">
        <f t="shared" si="274"/>
        <v>#NUM!</v>
      </c>
      <c r="AB330" s="49" t="e">
        <f t="shared" si="275"/>
        <v>#NUM!</v>
      </c>
      <c r="AC330" s="49" t="e">
        <f t="shared" si="276"/>
        <v>#NUM!</v>
      </c>
      <c r="AD330" s="49" t="e">
        <f t="shared" si="277"/>
        <v>#NUM!</v>
      </c>
      <c r="AE330" s="49" t="e">
        <f t="shared" si="278"/>
        <v>#NUM!</v>
      </c>
      <c r="AF330" s="49" t="e">
        <f t="shared" si="279"/>
        <v>#NUM!</v>
      </c>
      <c r="AG330" s="49" t="e">
        <f t="shared" si="280"/>
        <v>#NUM!</v>
      </c>
      <c r="AH330" s="49" t="e">
        <f t="shared" si="281"/>
        <v>#NUM!</v>
      </c>
      <c r="AI330" s="49" t="e">
        <f t="shared" si="282"/>
        <v>#NUM!</v>
      </c>
      <c r="AJ330" s="49" t="e">
        <f t="shared" si="283"/>
        <v>#NUM!</v>
      </c>
      <c r="AK330" s="49" t="e">
        <f t="shared" si="284"/>
        <v>#NUM!</v>
      </c>
      <c r="AL330" s="49" t="e">
        <f t="shared" si="285"/>
        <v>#NUM!</v>
      </c>
      <c r="AM330" s="49" t="e">
        <f t="shared" si="286"/>
        <v>#NUM!</v>
      </c>
      <c r="AN330" s="49" t="e">
        <f t="shared" si="287"/>
        <v>#NUM!</v>
      </c>
      <c r="AO330" s="49" t="e">
        <f t="shared" si="288"/>
        <v>#NUM!</v>
      </c>
      <c r="AP330" s="49" t="e">
        <f t="shared" si="289"/>
        <v>#NUM!</v>
      </c>
      <c r="AQ330" s="49" t="e">
        <f t="shared" si="290"/>
        <v>#NUM!</v>
      </c>
      <c r="AR330" s="49" t="e">
        <f t="shared" si="291"/>
        <v>#NUM!</v>
      </c>
      <c r="AS330" s="49" t="e">
        <f t="shared" si="292"/>
        <v>#NUM!</v>
      </c>
      <c r="AT330" s="49" t="e">
        <f t="shared" si="293"/>
        <v>#NUM!</v>
      </c>
      <c r="AU330" s="49" t="e">
        <f t="shared" si="294"/>
        <v>#NUM!</v>
      </c>
      <c r="AV330" s="49" t="e">
        <f t="shared" si="295"/>
        <v>#NUM!</v>
      </c>
      <c r="AW330" s="49" t="e">
        <f t="shared" si="296"/>
        <v>#NUM!</v>
      </c>
      <c r="AX330" s="49" t="e">
        <f t="shared" si="297"/>
        <v>#NUM!</v>
      </c>
      <c r="AY330" s="49" t="e">
        <f t="shared" si="298"/>
        <v>#NUM!</v>
      </c>
      <c r="AZ330" s="49" t="e">
        <f t="shared" si="299"/>
        <v>#NUM!</v>
      </c>
      <c r="BA330" s="49" t="e">
        <f t="shared" si="300"/>
        <v>#NUM!</v>
      </c>
      <c r="BB330" s="49" t="e">
        <f t="shared" si="301"/>
        <v>#NUM!</v>
      </c>
      <c r="BC330" s="49" t="e">
        <f t="shared" si="302"/>
        <v>#NUM!</v>
      </c>
      <c r="BD330" s="49" t="e">
        <f t="shared" si="303"/>
        <v>#NUM!</v>
      </c>
      <c r="BE330" s="39" t="e">
        <f t="shared" si="304"/>
        <v>#NUM!</v>
      </c>
      <c r="BF330" s="39" t="e">
        <f t="shared" si="305"/>
        <v>#NUM!</v>
      </c>
      <c r="BG330" s="39" t="e">
        <f t="shared" si="306"/>
        <v>#NUM!</v>
      </c>
      <c r="BH330" s="39" t="e">
        <f t="shared" si="307"/>
        <v>#NUM!</v>
      </c>
      <c r="BI330" s="39" t="e">
        <f t="shared" si="308"/>
        <v>#NUM!</v>
      </c>
      <c r="BJ330" s="39" t="e">
        <f t="shared" si="309"/>
        <v>#NUM!</v>
      </c>
      <c r="BK330" s="39" t="e">
        <f t="shared" si="310"/>
        <v>#NUM!</v>
      </c>
      <c r="BL330" s="39" t="e">
        <f t="shared" si="311"/>
        <v>#NUM!</v>
      </c>
      <c r="BM330" s="39" t="e">
        <f t="shared" si="312"/>
        <v>#NUM!</v>
      </c>
      <c r="BN330" s="39" t="e">
        <f t="shared" si="313"/>
        <v>#NUM!</v>
      </c>
      <c r="BO330" s="39" t="e">
        <f t="shared" si="314"/>
        <v>#NUM!</v>
      </c>
      <c r="BP330" s="39" t="e">
        <f t="shared" si="315"/>
        <v>#NUM!</v>
      </c>
      <c r="BQ330" s="39" t="e">
        <f t="shared" si="316"/>
        <v>#NUM!</v>
      </c>
      <c r="BR330" s="39" t="e">
        <f t="shared" si="317"/>
        <v>#NUM!</v>
      </c>
      <c r="BS330" s="39" t="e">
        <f t="shared" si="318"/>
        <v>#NUM!</v>
      </c>
      <c r="BT330" s="39" t="e">
        <f t="shared" si="319"/>
        <v>#NUM!</v>
      </c>
      <c r="BU330" s="39" t="e">
        <f t="shared" si="320"/>
        <v>#NUM!</v>
      </c>
      <c r="BV330" s="39" t="e">
        <f t="shared" si="321"/>
        <v>#NUM!</v>
      </c>
      <c r="BW330" s="39" t="e">
        <f t="shared" si="322"/>
        <v>#NUM!</v>
      </c>
      <c r="BX330" s="39" t="e">
        <f t="shared" si="323"/>
        <v>#NUM!</v>
      </c>
      <c r="BY330" s="39" t="e">
        <f t="shared" si="324"/>
        <v>#NUM!</v>
      </c>
      <c r="BZ330" s="39" t="e">
        <f t="shared" si="325"/>
        <v>#NUM!</v>
      </c>
      <c r="CA330" s="39" t="e">
        <f t="shared" si="326"/>
        <v>#NUM!</v>
      </c>
      <c r="CB330" s="39" t="e">
        <f t="shared" si="327"/>
        <v>#NUM!</v>
      </c>
      <c r="CC330" s="39" t="e">
        <f t="shared" si="328"/>
        <v>#NUM!</v>
      </c>
      <c r="CD330" s="39" t="e">
        <f t="shared" si="329"/>
        <v>#NUM!</v>
      </c>
      <c r="CE330" s="39" t="e">
        <f t="shared" si="330"/>
        <v>#NUM!</v>
      </c>
      <c r="CF330" s="39" t="e">
        <f t="shared" si="331"/>
        <v>#NUM!</v>
      </c>
      <c r="CG330" s="39" t="e">
        <f t="shared" si="332"/>
        <v>#NUM!</v>
      </c>
      <c r="CH330" s="39" t="e">
        <f t="shared" si="333"/>
        <v>#NUM!</v>
      </c>
      <c r="CI330" s="39" t="e">
        <f t="shared" si="334"/>
        <v>#NUM!</v>
      </c>
      <c r="CJ330" s="39" t="e">
        <f t="shared" si="335"/>
        <v>#NUM!</v>
      </c>
      <c r="CK330" s="39" t="e">
        <f t="shared" si="336"/>
        <v>#NUM!</v>
      </c>
      <c r="CL330" s="39" t="e">
        <f t="shared" si="337"/>
        <v>#NUM!</v>
      </c>
      <c r="CM330" s="39" t="e">
        <f t="shared" si="338"/>
        <v>#NUM!</v>
      </c>
      <c r="CN330" s="39" t="e">
        <f t="shared" si="339"/>
        <v>#NUM!</v>
      </c>
      <c r="CO330" s="39" t="e">
        <f t="shared" si="340"/>
        <v>#NUM!</v>
      </c>
      <c r="CQ330" s="39" t="s">
        <v>57</v>
      </c>
    </row>
    <row r="331" spans="2:95" ht="15.75">
      <c r="B331" s="49" t="str">
        <f>PL!A98</f>
        <v/>
      </c>
      <c r="C331" s="53" t="str">
        <f>IF(PL!B98="","",PL!B98)</f>
        <v/>
      </c>
      <c r="D331" s="53" t="str">
        <f>IF(PL!C98="","",PL!C98)</f>
        <v/>
      </c>
      <c r="E331" s="52">
        <f t="shared" si="255"/>
        <v>57892</v>
      </c>
      <c r="F331" s="52">
        <f t="shared" si="256"/>
        <v>43830</v>
      </c>
      <c r="G331" s="39" t="str">
        <f t="shared" si="257"/>
        <v>2058-B</v>
      </c>
      <c r="H331" s="52" t="e">
        <f t="shared" si="258"/>
        <v>#N/A</v>
      </c>
      <c r="J331" s="49" t="str">
        <f>PL!D98</f>
        <v/>
      </c>
      <c r="K331" s="49" t="str">
        <f t="shared" si="259"/>
        <v/>
      </c>
      <c r="L331" s="49">
        <f t="shared" si="260"/>
        <v>0</v>
      </c>
      <c r="M331" s="49">
        <f t="shared" si="261"/>
        <v>0</v>
      </c>
      <c r="N331" s="49" t="e">
        <f t="shared" si="341"/>
        <v>#NUM!</v>
      </c>
      <c r="O331" s="49" t="e">
        <f t="shared" si="262"/>
        <v>#NUM!</v>
      </c>
      <c r="P331" s="49" t="e">
        <f t="shared" si="263"/>
        <v>#NUM!</v>
      </c>
      <c r="Q331" s="49" t="e">
        <f t="shared" si="264"/>
        <v>#NUM!</v>
      </c>
      <c r="R331" s="49" t="e">
        <f t="shared" si="265"/>
        <v>#NUM!</v>
      </c>
      <c r="S331" s="49" t="e">
        <f t="shared" si="266"/>
        <v>#NUM!</v>
      </c>
      <c r="T331" s="49" t="e">
        <f t="shared" si="267"/>
        <v>#NUM!</v>
      </c>
      <c r="U331" s="49" t="e">
        <f t="shared" si="268"/>
        <v>#NUM!</v>
      </c>
      <c r="V331" s="49" t="e">
        <f t="shared" si="269"/>
        <v>#NUM!</v>
      </c>
      <c r="W331" s="51" t="e">
        <f t="shared" si="270"/>
        <v>#NUM!</v>
      </c>
      <c r="X331" s="49" t="e">
        <f t="shared" si="271"/>
        <v>#NUM!</v>
      </c>
      <c r="Y331" s="49" t="e">
        <f t="shared" si="272"/>
        <v>#NUM!</v>
      </c>
      <c r="Z331" s="49" t="e">
        <f t="shared" si="273"/>
        <v>#NUM!</v>
      </c>
      <c r="AA331" s="49" t="e">
        <f t="shared" si="274"/>
        <v>#NUM!</v>
      </c>
      <c r="AB331" s="49" t="e">
        <f t="shared" si="275"/>
        <v>#NUM!</v>
      </c>
      <c r="AC331" s="49" t="e">
        <f t="shared" si="276"/>
        <v>#NUM!</v>
      </c>
      <c r="AD331" s="49" t="e">
        <f t="shared" si="277"/>
        <v>#NUM!</v>
      </c>
      <c r="AE331" s="49" t="e">
        <f t="shared" si="278"/>
        <v>#NUM!</v>
      </c>
      <c r="AF331" s="49" t="e">
        <f t="shared" si="279"/>
        <v>#NUM!</v>
      </c>
      <c r="AG331" s="49" t="e">
        <f t="shared" si="280"/>
        <v>#NUM!</v>
      </c>
      <c r="AH331" s="49" t="e">
        <f t="shared" si="281"/>
        <v>#NUM!</v>
      </c>
      <c r="AI331" s="49" t="e">
        <f t="shared" si="282"/>
        <v>#NUM!</v>
      </c>
      <c r="AJ331" s="49" t="e">
        <f t="shared" si="283"/>
        <v>#NUM!</v>
      </c>
      <c r="AK331" s="49" t="e">
        <f t="shared" si="284"/>
        <v>#NUM!</v>
      </c>
      <c r="AL331" s="49" t="e">
        <f t="shared" si="285"/>
        <v>#NUM!</v>
      </c>
      <c r="AM331" s="49" t="e">
        <f t="shared" si="286"/>
        <v>#NUM!</v>
      </c>
      <c r="AN331" s="49" t="e">
        <f t="shared" si="287"/>
        <v>#NUM!</v>
      </c>
      <c r="AO331" s="49" t="e">
        <f t="shared" si="288"/>
        <v>#NUM!</v>
      </c>
      <c r="AP331" s="49" t="e">
        <f t="shared" si="289"/>
        <v>#NUM!</v>
      </c>
      <c r="AQ331" s="49" t="e">
        <f t="shared" si="290"/>
        <v>#NUM!</v>
      </c>
      <c r="AR331" s="49" t="e">
        <f t="shared" si="291"/>
        <v>#NUM!</v>
      </c>
      <c r="AS331" s="49" t="e">
        <f t="shared" si="292"/>
        <v>#NUM!</v>
      </c>
      <c r="AT331" s="49" t="e">
        <f t="shared" si="293"/>
        <v>#NUM!</v>
      </c>
      <c r="AU331" s="49" t="e">
        <f t="shared" si="294"/>
        <v>#NUM!</v>
      </c>
      <c r="AV331" s="49" t="e">
        <f t="shared" si="295"/>
        <v>#NUM!</v>
      </c>
      <c r="AW331" s="49" t="e">
        <f t="shared" si="296"/>
        <v>#NUM!</v>
      </c>
      <c r="AX331" s="49" t="e">
        <f t="shared" si="297"/>
        <v>#NUM!</v>
      </c>
      <c r="AY331" s="49" t="e">
        <f t="shared" si="298"/>
        <v>#NUM!</v>
      </c>
      <c r="AZ331" s="49" t="e">
        <f t="shared" si="299"/>
        <v>#NUM!</v>
      </c>
      <c r="BA331" s="49" t="e">
        <f t="shared" si="300"/>
        <v>#NUM!</v>
      </c>
      <c r="BB331" s="49" t="e">
        <f t="shared" si="301"/>
        <v>#NUM!</v>
      </c>
      <c r="BC331" s="49" t="e">
        <f t="shared" si="302"/>
        <v>#NUM!</v>
      </c>
      <c r="BD331" s="49" t="e">
        <f t="shared" si="303"/>
        <v>#NUM!</v>
      </c>
      <c r="BE331" s="39" t="e">
        <f t="shared" si="304"/>
        <v>#NUM!</v>
      </c>
      <c r="BF331" s="39" t="e">
        <f t="shared" si="305"/>
        <v>#NUM!</v>
      </c>
      <c r="BG331" s="39" t="e">
        <f t="shared" si="306"/>
        <v>#NUM!</v>
      </c>
      <c r="BH331" s="39" t="e">
        <f t="shared" si="307"/>
        <v>#NUM!</v>
      </c>
      <c r="BI331" s="39" t="e">
        <f t="shared" si="308"/>
        <v>#NUM!</v>
      </c>
      <c r="BJ331" s="39" t="e">
        <f t="shared" si="309"/>
        <v>#NUM!</v>
      </c>
      <c r="BK331" s="39" t="e">
        <f t="shared" si="310"/>
        <v>#NUM!</v>
      </c>
      <c r="BL331" s="39" t="e">
        <f t="shared" si="311"/>
        <v>#NUM!</v>
      </c>
      <c r="BM331" s="39" t="e">
        <f t="shared" si="312"/>
        <v>#NUM!</v>
      </c>
      <c r="BN331" s="39" t="e">
        <f t="shared" si="313"/>
        <v>#NUM!</v>
      </c>
      <c r="BO331" s="39" t="e">
        <f t="shared" si="314"/>
        <v>#NUM!</v>
      </c>
      <c r="BP331" s="39" t="e">
        <f t="shared" si="315"/>
        <v>#NUM!</v>
      </c>
      <c r="BQ331" s="39" t="e">
        <f t="shared" si="316"/>
        <v>#NUM!</v>
      </c>
      <c r="BR331" s="39" t="e">
        <f t="shared" si="317"/>
        <v>#NUM!</v>
      </c>
      <c r="BS331" s="39" t="e">
        <f t="shared" si="318"/>
        <v>#NUM!</v>
      </c>
      <c r="BT331" s="39" t="e">
        <f t="shared" si="319"/>
        <v>#NUM!</v>
      </c>
      <c r="BU331" s="39" t="e">
        <f t="shared" si="320"/>
        <v>#NUM!</v>
      </c>
      <c r="BV331" s="39" t="e">
        <f t="shared" si="321"/>
        <v>#NUM!</v>
      </c>
      <c r="BW331" s="39" t="e">
        <f t="shared" si="322"/>
        <v>#NUM!</v>
      </c>
      <c r="BX331" s="39" t="e">
        <f t="shared" si="323"/>
        <v>#NUM!</v>
      </c>
      <c r="BY331" s="39" t="e">
        <f t="shared" si="324"/>
        <v>#NUM!</v>
      </c>
      <c r="BZ331" s="39" t="e">
        <f t="shared" si="325"/>
        <v>#NUM!</v>
      </c>
      <c r="CA331" s="39" t="e">
        <f t="shared" si="326"/>
        <v>#NUM!</v>
      </c>
      <c r="CB331" s="39" t="e">
        <f t="shared" si="327"/>
        <v>#NUM!</v>
      </c>
      <c r="CC331" s="39" t="e">
        <f t="shared" si="328"/>
        <v>#NUM!</v>
      </c>
      <c r="CD331" s="39" t="e">
        <f t="shared" si="329"/>
        <v>#NUM!</v>
      </c>
      <c r="CE331" s="39" t="e">
        <f t="shared" si="330"/>
        <v>#NUM!</v>
      </c>
      <c r="CF331" s="39" t="e">
        <f t="shared" si="331"/>
        <v>#NUM!</v>
      </c>
      <c r="CG331" s="39" t="e">
        <f t="shared" si="332"/>
        <v>#NUM!</v>
      </c>
      <c r="CH331" s="39" t="e">
        <f t="shared" si="333"/>
        <v>#NUM!</v>
      </c>
      <c r="CI331" s="39" t="e">
        <f t="shared" si="334"/>
        <v>#NUM!</v>
      </c>
      <c r="CJ331" s="39" t="e">
        <f t="shared" si="335"/>
        <v>#NUM!</v>
      </c>
      <c r="CK331" s="39" t="e">
        <f t="shared" si="336"/>
        <v>#NUM!</v>
      </c>
      <c r="CL331" s="39" t="e">
        <f t="shared" si="337"/>
        <v>#NUM!</v>
      </c>
      <c r="CM331" s="39" t="e">
        <f t="shared" si="338"/>
        <v>#NUM!</v>
      </c>
      <c r="CN331" s="39" t="e">
        <f t="shared" si="339"/>
        <v>#NUM!</v>
      </c>
      <c r="CO331" s="39" t="e">
        <f t="shared" si="340"/>
        <v>#NUM!</v>
      </c>
      <c r="CQ331" s="39" t="s">
        <v>57</v>
      </c>
    </row>
    <row r="332" spans="2:95" ht="15.75">
      <c r="B332" s="49" t="str">
        <f>PL!A99</f>
        <v/>
      </c>
      <c r="C332" s="53" t="str">
        <f>IF(PL!B99="","",PL!B99)</f>
        <v/>
      </c>
      <c r="D332" s="53" t="str">
        <f>IF(PL!C99="","",PL!C99)</f>
        <v/>
      </c>
      <c r="E332" s="52">
        <f t="shared" si="255"/>
        <v>58076</v>
      </c>
      <c r="F332" s="52">
        <f t="shared" si="256"/>
        <v>43830</v>
      </c>
      <c r="G332" s="39" t="str">
        <f t="shared" si="257"/>
        <v>2059-A</v>
      </c>
      <c r="H332" s="52" t="e">
        <f t="shared" si="258"/>
        <v>#N/A</v>
      </c>
      <c r="J332" s="49" t="str">
        <f>PL!D99</f>
        <v/>
      </c>
      <c r="K332" s="49" t="str">
        <f t="shared" si="259"/>
        <v/>
      </c>
      <c r="L332" s="49">
        <f t="shared" si="260"/>
        <v>0</v>
      </c>
      <c r="M332" s="49">
        <f t="shared" si="261"/>
        <v>0</v>
      </c>
      <c r="N332" s="49" t="e">
        <f t="shared" si="341"/>
        <v>#NUM!</v>
      </c>
      <c r="O332" s="49" t="e">
        <f t="shared" si="262"/>
        <v>#NUM!</v>
      </c>
      <c r="P332" s="49" t="e">
        <f t="shared" si="263"/>
        <v>#NUM!</v>
      </c>
      <c r="Q332" s="49" t="e">
        <f t="shared" si="264"/>
        <v>#NUM!</v>
      </c>
      <c r="R332" s="49" t="e">
        <f t="shared" si="265"/>
        <v>#NUM!</v>
      </c>
      <c r="S332" s="49" t="e">
        <f t="shared" si="266"/>
        <v>#NUM!</v>
      </c>
      <c r="T332" s="49" t="e">
        <f t="shared" si="267"/>
        <v>#NUM!</v>
      </c>
      <c r="U332" s="49" t="e">
        <f t="shared" si="268"/>
        <v>#NUM!</v>
      </c>
      <c r="V332" s="49" t="e">
        <f t="shared" si="269"/>
        <v>#NUM!</v>
      </c>
      <c r="W332" s="51" t="e">
        <f t="shared" si="270"/>
        <v>#NUM!</v>
      </c>
      <c r="X332" s="49" t="e">
        <f t="shared" si="271"/>
        <v>#NUM!</v>
      </c>
      <c r="Y332" s="49" t="e">
        <f t="shared" si="272"/>
        <v>#NUM!</v>
      </c>
      <c r="Z332" s="49" t="e">
        <f t="shared" si="273"/>
        <v>#NUM!</v>
      </c>
      <c r="AA332" s="49" t="e">
        <f t="shared" si="274"/>
        <v>#NUM!</v>
      </c>
      <c r="AB332" s="49" t="e">
        <f t="shared" si="275"/>
        <v>#NUM!</v>
      </c>
      <c r="AC332" s="49" t="e">
        <f t="shared" si="276"/>
        <v>#NUM!</v>
      </c>
      <c r="AD332" s="49" t="e">
        <f t="shared" si="277"/>
        <v>#NUM!</v>
      </c>
      <c r="AE332" s="49" t="e">
        <f t="shared" si="278"/>
        <v>#NUM!</v>
      </c>
      <c r="AF332" s="49" t="e">
        <f t="shared" si="279"/>
        <v>#NUM!</v>
      </c>
      <c r="AG332" s="49" t="e">
        <f t="shared" si="280"/>
        <v>#NUM!</v>
      </c>
      <c r="AH332" s="49" t="e">
        <f t="shared" si="281"/>
        <v>#NUM!</v>
      </c>
      <c r="AI332" s="49" t="e">
        <f t="shared" si="282"/>
        <v>#NUM!</v>
      </c>
      <c r="AJ332" s="49" t="e">
        <f t="shared" si="283"/>
        <v>#NUM!</v>
      </c>
      <c r="AK332" s="49" t="e">
        <f t="shared" si="284"/>
        <v>#NUM!</v>
      </c>
      <c r="AL332" s="49" t="e">
        <f t="shared" si="285"/>
        <v>#NUM!</v>
      </c>
      <c r="AM332" s="49" t="e">
        <f t="shared" si="286"/>
        <v>#NUM!</v>
      </c>
      <c r="AN332" s="49" t="e">
        <f t="shared" si="287"/>
        <v>#NUM!</v>
      </c>
      <c r="AO332" s="49" t="e">
        <f t="shared" si="288"/>
        <v>#NUM!</v>
      </c>
      <c r="AP332" s="49" t="e">
        <f t="shared" si="289"/>
        <v>#NUM!</v>
      </c>
      <c r="AQ332" s="49" t="e">
        <f t="shared" si="290"/>
        <v>#NUM!</v>
      </c>
      <c r="AR332" s="49" t="e">
        <f t="shared" si="291"/>
        <v>#NUM!</v>
      </c>
      <c r="AS332" s="49" t="e">
        <f t="shared" si="292"/>
        <v>#NUM!</v>
      </c>
      <c r="AT332" s="49" t="e">
        <f t="shared" si="293"/>
        <v>#NUM!</v>
      </c>
      <c r="AU332" s="49" t="e">
        <f t="shared" si="294"/>
        <v>#NUM!</v>
      </c>
      <c r="AV332" s="49" t="e">
        <f t="shared" si="295"/>
        <v>#NUM!</v>
      </c>
      <c r="AW332" s="49" t="e">
        <f t="shared" si="296"/>
        <v>#NUM!</v>
      </c>
      <c r="AX332" s="49" t="e">
        <f t="shared" si="297"/>
        <v>#NUM!</v>
      </c>
      <c r="AY332" s="49" t="e">
        <f t="shared" si="298"/>
        <v>#NUM!</v>
      </c>
      <c r="AZ332" s="49" t="e">
        <f t="shared" si="299"/>
        <v>#NUM!</v>
      </c>
      <c r="BA332" s="49" t="e">
        <f t="shared" si="300"/>
        <v>#NUM!</v>
      </c>
      <c r="BB332" s="49" t="e">
        <f t="shared" si="301"/>
        <v>#NUM!</v>
      </c>
      <c r="BC332" s="49" t="e">
        <f t="shared" si="302"/>
        <v>#NUM!</v>
      </c>
      <c r="BD332" s="49" t="e">
        <f t="shared" si="303"/>
        <v>#NUM!</v>
      </c>
      <c r="BE332" s="39" t="e">
        <f t="shared" si="304"/>
        <v>#NUM!</v>
      </c>
      <c r="BF332" s="39" t="e">
        <f t="shared" si="305"/>
        <v>#NUM!</v>
      </c>
      <c r="BG332" s="39" t="e">
        <f t="shared" si="306"/>
        <v>#NUM!</v>
      </c>
      <c r="BH332" s="39" t="e">
        <f t="shared" si="307"/>
        <v>#NUM!</v>
      </c>
      <c r="BI332" s="39" t="e">
        <f t="shared" si="308"/>
        <v>#NUM!</v>
      </c>
      <c r="BJ332" s="39" t="e">
        <f t="shared" si="309"/>
        <v>#NUM!</v>
      </c>
      <c r="BK332" s="39" t="e">
        <f t="shared" si="310"/>
        <v>#NUM!</v>
      </c>
      <c r="BL332" s="39" t="e">
        <f t="shared" si="311"/>
        <v>#NUM!</v>
      </c>
      <c r="BM332" s="39" t="e">
        <f t="shared" si="312"/>
        <v>#NUM!</v>
      </c>
      <c r="BN332" s="39" t="e">
        <f t="shared" si="313"/>
        <v>#NUM!</v>
      </c>
      <c r="BO332" s="39" t="e">
        <f t="shared" si="314"/>
        <v>#NUM!</v>
      </c>
      <c r="BP332" s="39" t="e">
        <f t="shared" si="315"/>
        <v>#NUM!</v>
      </c>
      <c r="BQ332" s="39" t="e">
        <f t="shared" si="316"/>
        <v>#NUM!</v>
      </c>
      <c r="BR332" s="39" t="e">
        <f t="shared" si="317"/>
        <v>#NUM!</v>
      </c>
      <c r="BS332" s="39" t="e">
        <f t="shared" si="318"/>
        <v>#NUM!</v>
      </c>
      <c r="BT332" s="39" t="e">
        <f t="shared" si="319"/>
        <v>#NUM!</v>
      </c>
      <c r="BU332" s="39" t="e">
        <f t="shared" si="320"/>
        <v>#NUM!</v>
      </c>
      <c r="BV332" s="39" t="e">
        <f t="shared" si="321"/>
        <v>#NUM!</v>
      </c>
      <c r="BW332" s="39" t="e">
        <f t="shared" si="322"/>
        <v>#NUM!</v>
      </c>
      <c r="BX332" s="39" t="e">
        <f t="shared" si="323"/>
        <v>#NUM!</v>
      </c>
      <c r="BY332" s="39" t="e">
        <f t="shared" si="324"/>
        <v>#NUM!</v>
      </c>
      <c r="BZ332" s="39" t="e">
        <f t="shared" si="325"/>
        <v>#NUM!</v>
      </c>
      <c r="CA332" s="39" t="e">
        <f t="shared" si="326"/>
        <v>#NUM!</v>
      </c>
      <c r="CB332" s="39" t="e">
        <f t="shared" si="327"/>
        <v>#NUM!</v>
      </c>
      <c r="CC332" s="39" t="e">
        <f t="shared" si="328"/>
        <v>#NUM!</v>
      </c>
      <c r="CD332" s="39" t="e">
        <f t="shared" si="329"/>
        <v>#NUM!</v>
      </c>
      <c r="CE332" s="39" t="e">
        <f t="shared" si="330"/>
        <v>#NUM!</v>
      </c>
      <c r="CF332" s="39" t="e">
        <f t="shared" si="331"/>
        <v>#NUM!</v>
      </c>
      <c r="CG332" s="39" t="e">
        <f t="shared" si="332"/>
        <v>#NUM!</v>
      </c>
      <c r="CH332" s="39" t="e">
        <f t="shared" si="333"/>
        <v>#NUM!</v>
      </c>
      <c r="CI332" s="39" t="e">
        <f t="shared" si="334"/>
        <v>#NUM!</v>
      </c>
      <c r="CJ332" s="39" t="e">
        <f t="shared" si="335"/>
        <v>#NUM!</v>
      </c>
      <c r="CK332" s="39" t="e">
        <f t="shared" si="336"/>
        <v>#NUM!</v>
      </c>
      <c r="CL332" s="39" t="e">
        <f t="shared" si="337"/>
        <v>#NUM!</v>
      </c>
      <c r="CM332" s="39" t="e">
        <f t="shared" si="338"/>
        <v>#NUM!</v>
      </c>
      <c r="CN332" s="39" t="e">
        <f t="shared" si="339"/>
        <v>#NUM!</v>
      </c>
      <c r="CO332" s="39" t="e">
        <f t="shared" si="340"/>
        <v>#NUM!</v>
      </c>
      <c r="CQ332" s="39" t="s">
        <v>57</v>
      </c>
    </row>
    <row r="333" spans="2:95" ht="15.75">
      <c r="B333" s="49" t="str">
        <f>PL!A100</f>
        <v/>
      </c>
      <c r="C333" s="53" t="str">
        <f>IF(PL!B100="","",PL!B100)</f>
        <v/>
      </c>
      <c r="D333" s="53" t="str">
        <f>IF(PL!C100="","",PL!C100)</f>
        <v/>
      </c>
      <c r="E333" s="52">
        <f t="shared" si="255"/>
        <v>58257</v>
      </c>
      <c r="F333" s="52">
        <f t="shared" si="256"/>
        <v>43830</v>
      </c>
      <c r="G333" s="39" t="str">
        <f t="shared" si="257"/>
        <v>2059-B</v>
      </c>
      <c r="H333" s="52" t="e">
        <f t="shared" si="258"/>
        <v>#N/A</v>
      </c>
      <c r="J333" s="49" t="str">
        <f>PL!D100</f>
        <v/>
      </c>
      <c r="K333" s="49" t="str">
        <f t="shared" si="259"/>
        <v/>
      </c>
      <c r="L333" s="49">
        <f t="shared" si="260"/>
        <v>0</v>
      </c>
      <c r="M333" s="49">
        <f t="shared" si="261"/>
        <v>0</v>
      </c>
      <c r="N333" s="49" t="e">
        <f t="shared" si="341"/>
        <v>#NUM!</v>
      </c>
      <c r="O333" s="49" t="e">
        <f t="shared" si="262"/>
        <v>#NUM!</v>
      </c>
      <c r="P333" s="49" t="e">
        <f t="shared" si="263"/>
        <v>#NUM!</v>
      </c>
      <c r="Q333" s="49" t="e">
        <f t="shared" si="264"/>
        <v>#NUM!</v>
      </c>
      <c r="R333" s="49" t="e">
        <f t="shared" si="265"/>
        <v>#NUM!</v>
      </c>
      <c r="S333" s="49" t="e">
        <f t="shared" si="266"/>
        <v>#NUM!</v>
      </c>
      <c r="T333" s="49" t="e">
        <f t="shared" si="267"/>
        <v>#NUM!</v>
      </c>
      <c r="U333" s="49" t="e">
        <f t="shared" si="268"/>
        <v>#NUM!</v>
      </c>
      <c r="V333" s="49" t="e">
        <f t="shared" si="269"/>
        <v>#NUM!</v>
      </c>
      <c r="W333" s="51" t="e">
        <f t="shared" si="270"/>
        <v>#NUM!</v>
      </c>
      <c r="X333" s="49" t="e">
        <f t="shared" si="271"/>
        <v>#NUM!</v>
      </c>
      <c r="Y333" s="49" t="e">
        <f t="shared" si="272"/>
        <v>#NUM!</v>
      </c>
      <c r="Z333" s="49" t="e">
        <f t="shared" si="273"/>
        <v>#NUM!</v>
      </c>
      <c r="AA333" s="49" t="e">
        <f t="shared" si="274"/>
        <v>#NUM!</v>
      </c>
      <c r="AB333" s="49" t="e">
        <f t="shared" si="275"/>
        <v>#NUM!</v>
      </c>
      <c r="AC333" s="49" t="e">
        <f t="shared" si="276"/>
        <v>#NUM!</v>
      </c>
      <c r="AD333" s="49" t="e">
        <f t="shared" si="277"/>
        <v>#NUM!</v>
      </c>
      <c r="AE333" s="49" t="e">
        <f t="shared" si="278"/>
        <v>#NUM!</v>
      </c>
      <c r="AF333" s="49" t="e">
        <f t="shared" si="279"/>
        <v>#NUM!</v>
      </c>
      <c r="AG333" s="49" t="e">
        <f t="shared" si="280"/>
        <v>#NUM!</v>
      </c>
      <c r="AH333" s="49" t="e">
        <f t="shared" si="281"/>
        <v>#NUM!</v>
      </c>
      <c r="AI333" s="49" t="e">
        <f t="shared" si="282"/>
        <v>#NUM!</v>
      </c>
      <c r="AJ333" s="49" t="e">
        <f t="shared" si="283"/>
        <v>#NUM!</v>
      </c>
      <c r="AK333" s="49" t="e">
        <f t="shared" si="284"/>
        <v>#NUM!</v>
      </c>
      <c r="AL333" s="49" t="e">
        <f t="shared" si="285"/>
        <v>#NUM!</v>
      </c>
      <c r="AM333" s="49" t="e">
        <f t="shared" si="286"/>
        <v>#NUM!</v>
      </c>
      <c r="AN333" s="49" t="e">
        <f t="shared" si="287"/>
        <v>#NUM!</v>
      </c>
      <c r="AO333" s="49" t="e">
        <f t="shared" si="288"/>
        <v>#NUM!</v>
      </c>
      <c r="AP333" s="49" t="e">
        <f t="shared" si="289"/>
        <v>#NUM!</v>
      </c>
      <c r="AQ333" s="49" t="e">
        <f t="shared" si="290"/>
        <v>#NUM!</v>
      </c>
      <c r="AR333" s="49" t="e">
        <f t="shared" si="291"/>
        <v>#NUM!</v>
      </c>
      <c r="AS333" s="49" t="e">
        <f t="shared" si="292"/>
        <v>#NUM!</v>
      </c>
      <c r="AT333" s="49" t="e">
        <f t="shared" si="293"/>
        <v>#NUM!</v>
      </c>
      <c r="AU333" s="49" t="e">
        <f t="shared" si="294"/>
        <v>#NUM!</v>
      </c>
      <c r="AV333" s="49" t="e">
        <f t="shared" si="295"/>
        <v>#NUM!</v>
      </c>
      <c r="AW333" s="49" t="e">
        <f t="shared" si="296"/>
        <v>#NUM!</v>
      </c>
      <c r="AX333" s="49" t="e">
        <f t="shared" si="297"/>
        <v>#NUM!</v>
      </c>
      <c r="AY333" s="49" t="e">
        <f t="shared" si="298"/>
        <v>#NUM!</v>
      </c>
      <c r="AZ333" s="49" t="e">
        <f t="shared" si="299"/>
        <v>#NUM!</v>
      </c>
      <c r="BA333" s="49" t="e">
        <f t="shared" si="300"/>
        <v>#NUM!</v>
      </c>
      <c r="BB333" s="49" t="e">
        <f t="shared" si="301"/>
        <v>#NUM!</v>
      </c>
      <c r="BC333" s="49" t="e">
        <f t="shared" si="302"/>
        <v>#NUM!</v>
      </c>
      <c r="BD333" s="49" t="e">
        <f t="shared" si="303"/>
        <v>#NUM!</v>
      </c>
      <c r="BE333" s="39" t="e">
        <f t="shared" si="304"/>
        <v>#NUM!</v>
      </c>
      <c r="BF333" s="39" t="e">
        <f t="shared" si="305"/>
        <v>#NUM!</v>
      </c>
      <c r="BG333" s="39" t="e">
        <f t="shared" si="306"/>
        <v>#NUM!</v>
      </c>
      <c r="BH333" s="39" t="e">
        <f t="shared" si="307"/>
        <v>#NUM!</v>
      </c>
      <c r="BI333" s="39" t="e">
        <f t="shared" si="308"/>
        <v>#NUM!</v>
      </c>
      <c r="BJ333" s="39" t="e">
        <f t="shared" si="309"/>
        <v>#NUM!</v>
      </c>
      <c r="BK333" s="39" t="e">
        <f t="shared" si="310"/>
        <v>#NUM!</v>
      </c>
      <c r="BL333" s="39" t="e">
        <f t="shared" si="311"/>
        <v>#NUM!</v>
      </c>
      <c r="BM333" s="39" t="e">
        <f t="shared" si="312"/>
        <v>#NUM!</v>
      </c>
      <c r="BN333" s="39" t="e">
        <f t="shared" si="313"/>
        <v>#NUM!</v>
      </c>
      <c r="BO333" s="39" t="e">
        <f t="shared" si="314"/>
        <v>#NUM!</v>
      </c>
      <c r="BP333" s="39" t="e">
        <f t="shared" si="315"/>
        <v>#NUM!</v>
      </c>
      <c r="BQ333" s="39" t="e">
        <f t="shared" si="316"/>
        <v>#NUM!</v>
      </c>
      <c r="BR333" s="39" t="e">
        <f t="shared" si="317"/>
        <v>#NUM!</v>
      </c>
      <c r="BS333" s="39" t="e">
        <f t="shared" si="318"/>
        <v>#NUM!</v>
      </c>
      <c r="BT333" s="39" t="e">
        <f t="shared" si="319"/>
        <v>#NUM!</v>
      </c>
      <c r="BU333" s="39" t="e">
        <f t="shared" si="320"/>
        <v>#NUM!</v>
      </c>
      <c r="BV333" s="39" t="e">
        <f t="shared" si="321"/>
        <v>#NUM!</v>
      </c>
      <c r="BW333" s="39" t="e">
        <f t="shared" si="322"/>
        <v>#NUM!</v>
      </c>
      <c r="BX333" s="39" t="e">
        <f t="shared" si="323"/>
        <v>#NUM!</v>
      </c>
      <c r="BY333" s="39" t="e">
        <f t="shared" si="324"/>
        <v>#NUM!</v>
      </c>
      <c r="BZ333" s="39" t="e">
        <f t="shared" si="325"/>
        <v>#NUM!</v>
      </c>
      <c r="CA333" s="39" t="e">
        <f t="shared" si="326"/>
        <v>#NUM!</v>
      </c>
      <c r="CB333" s="39" t="e">
        <f t="shared" si="327"/>
        <v>#NUM!</v>
      </c>
      <c r="CC333" s="39" t="e">
        <f t="shared" si="328"/>
        <v>#NUM!</v>
      </c>
      <c r="CD333" s="39" t="e">
        <f t="shared" si="329"/>
        <v>#NUM!</v>
      </c>
      <c r="CE333" s="39" t="e">
        <f t="shared" si="330"/>
        <v>#NUM!</v>
      </c>
      <c r="CF333" s="39" t="e">
        <f t="shared" si="331"/>
        <v>#NUM!</v>
      </c>
      <c r="CG333" s="39" t="e">
        <f t="shared" si="332"/>
        <v>#NUM!</v>
      </c>
      <c r="CH333" s="39" t="e">
        <f t="shared" si="333"/>
        <v>#NUM!</v>
      </c>
      <c r="CI333" s="39" t="e">
        <f t="shared" si="334"/>
        <v>#NUM!</v>
      </c>
      <c r="CJ333" s="39" t="e">
        <f t="shared" si="335"/>
        <v>#NUM!</v>
      </c>
      <c r="CK333" s="39" t="e">
        <f t="shared" si="336"/>
        <v>#NUM!</v>
      </c>
      <c r="CL333" s="39" t="e">
        <f t="shared" si="337"/>
        <v>#NUM!</v>
      </c>
      <c r="CM333" s="39" t="e">
        <f t="shared" si="338"/>
        <v>#NUM!</v>
      </c>
      <c r="CN333" s="39" t="e">
        <f t="shared" si="339"/>
        <v>#NUM!</v>
      </c>
      <c r="CO333" s="39" t="e">
        <f t="shared" si="340"/>
        <v>#NUM!</v>
      </c>
      <c r="CQ333" s="39" t="s">
        <v>57</v>
      </c>
    </row>
    <row r="334" spans="2:95" ht="15.75">
      <c r="B334" s="49" t="str">
        <f>PL!A101</f>
        <v/>
      </c>
      <c r="C334" s="53" t="str">
        <f>IF(PL!B101="","",PL!B101)</f>
        <v/>
      </c>
      <c r="D334" s="53" t="str">
        <f>IF(PL!C101="","",PL!C101)</f>
        <v/>
      </c>
      <c r="E334" s="52">
        <f t="shared" si="255"/>
        <v>58441</v>
      </c>
      <c r="F334" s="52">
        <f t="shared" si="256"/>
        <v>43830</v>
      </c>
      <c r="G334" s="39" t="str">
        <f t="shared" si="257"/>
        <v>2060-B</v>
      </c>
      <c r="H334" s="52" t="e">
        <f t="shared" si="258"/>
        <v>#N/A</v>
      </c>
      <c r="J334" s="49" t="str">
        <f>PL!D101</f>
        <v/>
      </c>
      <c r="K334" s="49" t="str">
        <f t="shared" si="259"/>
        <v/>
      </c>
      <c r="L334" s="49">
        <f t="shared" si="260"/>
        <v>0</v>
      </c>
      <c r="M334" s="49">
        <f t="shared" si="261"/>
        <v>0</v>
      </c>
      <c r="N334" s="49" t="e">
        <f t="shared" si="341"/>
        <v>#NUM!</v>
      </c>
      <c r="O334" s="49" t="e">
        <f t="shared" si="262"/>
        <v>#NUM!</v>
      </c>
      <c r="P334" s="49" t="e">
        <f t="shared" si="263"/>
        <v>#NUM!</v>
      </c>
      <c r="Q334" s="49" t="e">
        <f t="shared" si="264"/>
        <v>#NUM!</v>
      </c>
      <c r="R334" s="49" t="e">
        <f t="shared" si="265"/>
        <v>#NUM!</v>
      </c>
      <c r="S334" s="49" t="e">
        <f t="shared" si="266"/>
        <v>#NUM!</v>
      </c>
      <c r="T334" s="49" t="e">
        <f t="shared" si="267"/>
        <v>#NUM!</v>
      </c>
      <c r="U334" s="49" t="e">
        <f t="shared" si="268"/>
        <v>#NUM!</v>
      </c>
      <c r="V334" s="49" t="e">
        <f t="shared" si="269"/>
        <v>#NUM!</v>
      </c>
      <c r="W334" s="51" t="e">
        <f t="shared" si="270"/>
        <v>#NUM!</v>
      </c>
      <c r="X334" s="49" t="e">
        <f t="shared" si="271"/>
        <v>#NUM!</v>
      </c>
      <c r="Y334" s="49" t="e">
        <f t="shared" si="272"/>
        <v>#NUM!</v>
      </c>
      <c r="Z334" s="49" t="e">
        <f t="shared" si="273"/>
        <v>#NUM!</v>
      </c>
      <c r="AA334" s="49" t="e">
        <f t="shared" si="274"/>
        <v>#NUM!</v>
      </c>
      <c r="AB334" s="49" t="e">
        <f t="shared" si="275"/>
        <v>#NUM!</v>
      </c>
      <c r="AC334" s="49" t="e">
        <f t="shared" si="276"/>
        <v>#NUM!</v>
      </c>
      <c r="AD334" s="49" t="e">
        <f t="shared" si="277"/>
        <v>#NUM!</v>
      </c>
      <c r="AE334" s="49" t="e">
        <f t="shared" si="278"/>
        <v>#NUM!</v>
      </c>
      <c r="AF334" s="49" t="e">
        <f t="shared" si="279"/>
        <v>#NUM!</v>
      </c>
      <c r="AG334" s="49" t="e">
        <f t="shared" si="280"/>
        <v>#NUM!</v>
      </c>
      <c r="AH334" s="49" t="e">
        <f t="shared" si="281"/>
        <v>#NUM!</v>
      </c>
      <c r="AI334" s="49" t="e">
        <f t="shared" si="282"/>
        <v>#NUM!</v>
      </c>
      <c r="AJ334" s="49" t="e">
        <f t="shared" si="283"/>
        <v>#NUM!</v>
      </c>
      <c r="AK334" s="49" t="e">
        <f t="shared" si="284"/>
        <v>#NUM!</v>
      </c>
      <c r="AL334" s="49" t="e">
        <f t="shared" si="285"/>
        <v>#NUM!</v>
      </c>
      <c r="AM334" s="49" t="e">
        <f t="shared" si="286"/>
        <v>#NUM!</v>
      </c>
      <c r="AN334" s="49" t="e">
        <f t="shared" si="287"/>
        <v>#NUM!</v>
      </c>
      <c r="AO334" s="49" t="e">
        <f t="shared" si="288"/>
        <v>#NUM!</v>
      </c>
      <c r="AP334" s="49" t="e">
        <f t="shared" si="289"/>
        <v>#NUM!</v>
      </c>
      <c r="AQ334" s="49" t="e">
        <f t="shared" si="290"/>
        <v>#NUM!</v>
      </c>
      <c r="AR334" s="49" t="e">
        <f t="shared" si="291"/>
        <v>#NUM!</v>
      </c>
      <c r="AS334" s="49" t="e">
        <f t="shared" si="292"/>
        <v>#NUM!</v>
      </c>
      <c r="AT334" s="49" t="e">
        <f t="shared" si="293"/>
        <v>#NUM!</v>
      </c>
      <c r="AU334" s="49" t="e">
        <f t="shared" si="294"/>
        <v>#NUM!</v>
      </c>
      <c r="AV334" s="49" t="e">
        <f t="shared" si="295"/>
        <v>#NUM!</v>
      </c>
      <c r="AW334" s="49" t="e">
        <f t="shared" si="296"/>
        <v>#NUM!</v>
      </c>
      <c r="AX334" s="49" t="e">
        <f t="shared" si="297"/>
        <v>#NUM!</v>
      </c>
      <c r="AY334" s="49" t="e">
        <f t="shared" si="298"/>
        <v>#NUM!</v>
      </c>
      <c r="AZ334" s="49" t="e">
        <f t="shared" si="299"/>
        <v>#NUM!</v>
      </c>
      <c r="BA334" s="49" t="e">
        <f t="shared" si="300"/>
        <v>#NUM!</v>
      </c>
      <c r="BB334" s="49" t="e">
        <f t="shared" si="301"/>
        <v>#NUM!</v>
      </c>
      <c r="BC334" s="49" t="e">
        <f t="shared" si="302"/>
        <v>#NUM!</v>
      </c>
      <c r="BD334" s="49" t="e">
        <f t="shared" si="303"/>
        <v>#NUM!</v>
      </c>
      <c r="BE334" s="39" t="e">
        <f t="shared" si="304"/>
        <v>#NUM!</v>
      </c>
      <c r="BF334" s="39" t="e">
        <f t="shared" si="305"/>
        <v>#NUM!</v>
      </c>
      <c r="BG334" s="39" t="e">
        <f t="shared" si="306"/>
        <v>#NUM!</v>
      </c>
      <c r="BH334" s="39" t="e">
        <f t="shared" si="307"/>
        <v>#NUM!</v>
      </c>
      <c r="BI334" s="39" t="e">
        <f t="shared" si="308"/>
        <v>#NUM!</v>
      </c>
      <c r="BJ334" s="39" t="e">
        <f t="shared" si="309"/>
        <v>#NUM!</v>
      </c>
      <c r="BK334" s="39" t="e">
        <f t="shared" si="310"/>
        <v>#NUM!</v>
      </c>
      <c r="BL334" s="39" t="e">
        <f t="shared" si="311"/>
        <v>#NUM!</v>
      </c>
      <c r="BM334" s="39" t="e">
        <f t="shared" si="312"/>
        <v>#NUM!</v>
      </c>
      <c r="BN334" s="39" t="e">
        <f t="shared" si="313"/>
        <v>#NUM!</v>
      </c>
      <c r="BO334" s="39" t="e">
        <f t="shared" si="314"/>
        <v>#NUM!</v>
      </c>
      <c r="BP334" s="39" t="e">
        <f t="shared" si="315"/>
        <v>#NUM!</v>
      </c>
      <c r="BQ334" s="39" t="e">
        <f t="shared" si="316"/>
        <v>#NUM!</v>
      </c>
      <c r="BR334" s="39" t="e">
        <f t="shared" si="317"/>
        <v>#NUM!</v>
      </c>
      <c r="BS334" s="39" t="e">
        <f t="shared" si="318"/>
        <v>#NUM!</v>
      </c>
      <c r="BT334" s="39" t="e">
        <f t="shared" si="319"/>
        <v>#NUM!</v>
      </c>
      <c r="BU334" s="39" t="e">
        <f t="shared" si="320"/>
        <v>#NUM!</v>
      </c>
      <c r="BV334" s="39" t="e">
        <f t="shared" si="321"/>
        <v>#NUM!</v>
      </c>
      <c r="BW334" s="39" t="e">
        <f t="shared" si="322"/>
        <v>#NUM!</v>
      </c>
      <c r="BX334" s="39" t="e">
        <f t="shared" si="323"/>
        <v>#NUM!</v>
      </c>
      <c r="BY334" s="39" t="e">
        <f t="shared" si="324"/>
        <v>#NUM!</v>
      </c>
      <c r="BZ334" s="39" t="e">
        <f t="shared" si="325"/>
        <v>#NUM!</v>
      </c>
      <c r="CA334" s="39" t="e">
        <f t="shared" si="326"/>
        <v>#NUM!</v>
      </c>
      <c r="CB334" s="39" t="e">
        <f t="shared" si="327"/>
        <v>#NUM!</v>
      </c>
      <c r="CC334" s="39" t="e">
        <f t="shared" si="328"/>
        <v>#NUM!</v>
      </c>
      <c r="CD334" s="39" t="e">
        <f t="shared" si="329"/>
        <v>#NUM!</v>
      </c>
      <c r="CE334" s="39" t="e">
        <f t="shared" si="330"/>
        <v>#NUM!</v>
      </c>
      <c r="CF334" s="39" t="e">
        <f t="shared" si="331"/>
        <v>#NUM!</v>
      </c>
      <c r="CG334" s="39" t="e">
        <f t="shared" si="332"/>
        <v>#NUM!</v>
      </c>
      <c r="CH334" s="39" t="e">
        <f t="shared" si="333"/>
        <v>#NUM!</v>
      </c>
      <c r="CI334" s="39" t="e">
        <f t="shared" si="334"/>
        <v>#NUM!</v>
      </c>
      <c r="CJ334" s="39" t="e">
        <f t="shared" si="335"/>
        <v>#NUM!</v>
      </c>
      <c r="CK334" s="39" t="e">
        <f t="shared" si="336"/>
        <v>#NUM!</v>
      </c>
      <c r="CL334" s="39" t="e">
        <f t="shared" si="337"/>
        <v>#NUM!</v>
      </c>
      <c r="CM334" s="39" t="e">
        <f t="shared" si="338"/>
        <v>#NUM!</v>
      </c>
      <c r="CN334" s="39" t="e">
        <f t="shared" si="339"/>
        <v>#NUM!</v>
      </c>
      <c r="CO334" s="39" t="e">
        <f t="shared" si="340"/>
        <v>#NUM!</v>
      </c>
      <c r="CQ334" s="39" t="s">
        <v>57</v>
      </c>
    </row>
    <row r="335" spans="2:95" ht="15.75">
      <c r="B335" s="49" t="str">
        <f>PL!A102</f>
        <v/>
      </c>
      <c r="C335" s="53" t="str">
        <f>IF(PL!B102="","",PL!B102)</f>
        <v/>
      </c>
      <c r="D335" s="53" t="str">
        <f>IF(PL!C102="","",PL!C102)</f>
        <v/>
      </c>
      <c r="E335" s="52" t="str">
        <f t="shared" si="255"/>
        <v>END LINE</v>
      </c>
      <c r="F335" s="52" t="str">
        <f t="shared" si="256"/>
        <v>END LINE</v>
      </c>
      <c r="G335" s="39" t="str">
        <f t="shared" si="257"/>
        <v>END LINE</v>
      </c>
      <c r="H335" s="52" t="e">
        <f t="shared" si="258"/>
        <v>#N/A</v>
      </c>
      <c r="J335" s="49" t="str">
        <f>PL!D102</f>
        <v/>
      </c>
      <c r="K335" s="49" t="str">
        <f t="shared" si="259"/>
        <v/>
      </c>
      <c r="L335" s="49">
        <f t="shared" si="260"/>
        <v>0</v>
      </c>
      <c r="M335" s="49">
        <f t="shared" si="261"/>
        <v>0</v>
      </c>
      <c r="N335" s="49" t="e">
        <f t="shared" si="341"/>
        <v>#NUM!</v>
      </c>
      <c r="O335" s="49" t="e">
        <f t="shared" si="262"/>
        <v>#NUM!</v>
      </c>
      <c r="P335" s="49" t="e">
        <f t="shared" si="263"/>
        <v>#NUM!</v>
      </c>
      <c r="Q335" s="49" t="e">
        <f t="shared" si="264"/>
        <v>#NUM!</v>
      </c>
      <c r="R335" s="49" t="e">
        <f t="shared" si="265"/>
        <v>#NUM!</v>
      </c>
      <c r="S335" s="49" t="e">
        <f t="shared" si="266"/>
        <v>#NUM!</v>
      </c>
      <c r="T335" s="49" t="e">
        <f t="shared" si="267"/>
        <v>#NUM!</v>
      </c>
      <c r="U335" s="49" t="e">
        <f t="shared" si="268"/>
        <v>#NUM!</v>
      </c>
      <c r="V335" s="49" t="e">
        <f t="shared" si="269"/>
        <v>#NUM!</v>
      </c>
      <c r="W335" s="51" t="e">
        <f t="shared" si="270"/>
        <v>#NUM!</v>
      </c>
      <c r="X335" s="49" t="e">
        <f t="shared" si="271"/>
        <v>#NUM!</v>
      </c>
      <c r="Y335" s="49" t="e">
        <f t="shared" si="272"/>
        <v>#NUM!</v>
      </c>
      <c r="Z335" s="49" t="e">
        <f t="shared" si="273"/>
        <v>#NUM!</v>
      </c>
      <c r="AA335" s="49" t="e">
        <f t="shared" si="274"/>
        <v>#NUM!</v>
      </c>
      <c r="AB335" s="49" t="e">
        <f t="shared" si="275"/>
        <v>#NUM!</v>
      </c>
      <c r="AC335" s="49" t="e">
        <f t="shared" si="276"/>
        <v>#NUM!</v>
      </c>
      <c r="AD335" s="49" t="e">
        <f t="shared" si="277"/>
        <v>#NUM!</v>
      </c>
      <c r="AE335" s="49" t="e">
        <f t="shared" si="278"/>
        <v>#NUM!</v>
      </c>
      <c r="AF335" s="49" t="e">
        <f t="shared" si="279"/>
        <v>#NUM!</v>
      </c>
      <c r="AG335" s="49" t="e">
        <f t="shared" si="280"/>
        <v>#NUM!</v>
      </c>
      <c r="AH335" s="49" t="e">
        <f t="shared" si="281"/>
        <v>#NUM!</v>
      </c>
      <c r="AI335" s="49" t="e">
        <f t="shared" si="282"/>
        <v>#NUM!</v>
      </c>
      <c r="AJ335" s="49" t="e">
        <f t="shared" si="283"/>
        <v>#NUM!</v>
      </c>
      <c r="AK335" s="49" t="e">
        <f t="shared" si="284"/>
        <v>#NUM!</v>
      </c>
      <c r="AL335" s="49" t="e">
        <f t="shared" si="285"/>
        <v>#NUM!</v>
      </c>
      <c r="AM335" s="49" t="e">
        <f t="shared" si="286"/>
        <v>#NUM!</v>
      </c>
      <c r="AN335" s="49" t="e">
        <f t="shared" si="287"/>
        <v>#NUM!</v>
      </c>
      <c r="AO335" s="49" t="e">
        <f t="shared" si="288"/>
        <v>#NUM!</v>
      </c>
      <c r="AP335" s="49" t="e">
        <f t="shared" si="289"/>
        <v>#NUM!</v>
      </c>
      <c r="AQ335" s="49" t="e">
        <f t="shared" si="290"/>
        <v>#NUM!</v>
      </c>
      <c r="AR335" s="49" t="e">
        <f t="shared" si="291"/>
        <v>#NUM!</v>
      </c>
      <c r="AS335" s="49" t="e">
        <f t="shared" si="292"/>
        <v>#NUM!</v>
      </c>
      <c r="AT335" s="49" t="e">
        <f t="shared" si="293"/>
        <v>#NUM!</v>
      </c>
      <c r="AU335" s="49" t="e">
        <f t="shared" si="294"/>
        <v>#NUM!</v>
      </c>
      <c r="AV335" s="49" t="e">
        <f t="shared" si="295"/>
        <v>#NUM!</v>
      </c>
      <c r="AW335" s="49" t="e">
        <f t="shared" si="296"/>
        <v>#NUM!</v>
      </c>
      <c r="AX335" s="49" t="e">
        <f t="shared" si="297"/>
        <v>#NUM!</v>
      </c>
      <c r="AY335" s="49" t="e">
        <f t="shared" si="298"/>
        <v>#NUM!</v>
      </c>
      <c r="AZ335" s="49" t="e">
        <f t="shared" si="299"/>
        <v>#NUM!</v>
      </c>
      <c r="BA335" s="49" t="e">
        <f t="shared" si="300"/>
        <v>#NUM!</v>
      </c>
      <c r="BB335" s="49" t="e">
        <f t="shared" si="301"/>
        <v>#NUM!</v>
      </c>
      <c r="BC335" s="49" t="e">
        <f t="shared" si="302"/>
        <v>#NUM!</v>
      </c>
      <c r="BD335" s="49" t="e">
        <f t="shared" si="303"/>
        <v>#NUM!</v>
      </c>
      <c r="BE335" s="39" t="e">
        <f t="shared" si="304"/>
        <v>#NUM!</v>
      </c>
      <c r="BF335" s="39" t="e">
        <f t="shared" si="305"/>
        <v>#NUM!</v>
      </c>
      <c r="BG335" s="39" t="e">
        <f t="shared" si="306"/>
        <v>#NUM!</v>
      </c>
      <c r="BH335" s="39" t="e">
        <f t="shared" si="307"/>
        <v>#NUM!</v>
      </c>
      <c r="BI335" s="39" t="e">
        <f t="shared" si="308"/>
        <v>#NUM!</v>
      </c>
      <c r="BJ335" s="39" t="e">
        <f t="shared" si="309"/>
        <v>#NUM!</v>
      </c>
      <c r="BK335" s="39" t="e">
        <f t="shared" si="310"/>
        <v>#NUM!</v>
      </c>
      <c r="BL335" s="39" t="e">
        <f t="shared" si="311"/>
        <v>#NUM!</v>
      </c>
      <c r="BM335" s="39" t="e">
        <f t="shared" si="312"/>
        <v>#NUM!</v>
      </c>
      <c r="BN335" s="39" t="e">
        <f t="shared" si="313"/>
        <v>#NUM!</v>
      </c>
      <c r="BO335" s="39" t="e">
        <f t="shared" si="314"/>
        <v>#NUM!</v>
      </c>
      <c r="BP335" s="39" t="e">
        <f t="shared" si="315"/>
        <v>#NUM!</v>
      </c>
      <c r="BQ335" s="39" t="e">
        <f t="shared" si="316"/>
        <v>#NUM!</v>
      </c>
      <c r="BR335" s="39" t="e">
        <f t="shared" si="317"/>
        <v>#NUM!</v>
      </c>
      <c r="BS335" s="39" t="e">
        <f t="shared" si="318"/>
        <v>#NUM!</v>
      </c>
      <c r="BT335" s="39" t="e">
        <f t="shared" si="319"/>
        <v>#NUM!</v>
      </c>
      <c r="BU335" s="39" t="e">
        <f t="shared" si="320"/>
        <v>#NUM!</v>
      </c>
      <c r="BV335" s="39" t="e">
        <f t="shared" si="321"/>
        <v>#NUM!</v>
      </c>
      <c r="BW335" s="39" t="e">
        <f t="shared" si="322"/>
        <v>#NUM!</v>
      </c>
      <c r="BX335" s="39" t="e">
        <f t="shared" si="323"/>
        <v>#NUM!</v>
      </c>
      <c r="BY335" s="39" t="e">
        <f t="shared" si="324"/>
        <v>#NUM!</v>
      </c>
      <c r="BZ335" s="39" t="e">
        <f t="shared" si="325"/>
        <v>#NUM!</v>
      </c>
      <c r="CA335" s="39" t="e">
        <f t="shared" si="326"/>
        <v>#NUM!</v>
      </c>
      <c r="CB335" s="39" t="e">
        <f t="shared" si="327"/>
        <v>#NUM!</v>
      </c>
      <c r="CC335" s="39" t="e">
        <f t="shared" si="328"/>
        <v>#NUM!</v>
      </c>
      <c r="CD335" s="39" t="e">
        <f t="shared" si="329"/>
        <v>#NUM!</v>
      </c>
      <c r="CE335" s="39" t="e">
        <f t="shared" si="330"/>
        <v>#NUM!</v>
      </c>
      <c r="CF335" s="39" t="e">
        <f t="shared" si="331"/>
        <v>#NUM!</v>
      </c>
      <c r="CG335" s="39" t="e">
        <f t="shared" si="332"/>
        <v>#NUM!</v>
      </c>
      <c r="CH335" s="39" t="e">
        <f t="shared" si="333"/>
        <v>#NUM!</v>
      </c>
      <c r="CI335" s="39" t="e">
        <f t="shared" si="334"/>
        <v>#NUM!</v>
      </c>
      <c r="CJ335" s="39" t="e">
        <f t="shared" si="335"/>
        <v>#NUM!</v>
      </c>
      <c r="CK335" s="39" t="e">
        <f t="shared" si="336"/>
        <v>#NUM!</v>
      </c>
      <c r="CL335" s="39" t="e">
        <f t="shared" si="337"/>
        <v>#NUM!</v>
      </c>
      <c r="CM335" s="39" t="e">
        <f t="shared" si="338"/>
        <v>#NUM!</v>
      </c>
      <c r="CN335" s="39" t="e">
        <f t="shared" si="339"/>
        <v>#NUM!</v>
      </c>
      <c r="CO335" s="39" t="e">
        <f t="shared" si="340"/>
        <v>#NUM!</v>
      </c>
      <c r="CQ335" s="39" t="s">
        <v>57</v>
      </c>
    </row>
    <row r="336" spans="2:95" ht="15.75">
      <c r="B336" s="49" t="str">
        <f>PL!A103</f>
        <v/>
      </c>
      <c r="C336" s="53" t="str">
        <f>IF(PL!B103="","",PL!B103)</f>
        <v/>
      </c>
      <c r="D336" s="53" t="str">
        <f>IF(PL!C103="","",PL!C103)</f>
        <v/>
      </c>
      <c r="E336" s="52">
        <f t="shared" si="255"/>
        <v>0</v>
      </c>
      <c r="F336" s="52">
        <f t="shared" si="256"/>
        <v>0</v>
      </c>
      <c r="G336" s="39">
        <f t="shared" si="257"/>
        <v>0</v>
      </c>
      <c r="H336" s="52" t="e">
        <f t="shared" ref="H336:H367" si="342">VLOOKUP(D336,$E$252:$G$258,3)</f>
        <v>#N/A</v>
      </c>
      <c r="J336" s="49" t="str">
        <f>PL!D103</f>
        <v/>
      </c>
      <c r="K336" s="49" t="str">
        <f t="shared" si="259"/>
        <v/>
      </c>
      <c r="L336" s="49">
        <f t="shared" si="260"/>
        <v>0</v>
      </c>
      <c r="M336" s="49">
        <f t="shared" si="261"/>
        <v>0</v>
      </c>
      <c r="N336" s="49" t="e">
        <f t="shared" si="341"/>
        <v>#NUM!</v>
      </c>
      <c r="O336" s="49" t="e">
        <f t="shared" si="262"/>
        <v>#NUM!</v>
      </c>
      <c r="P336" s="49" t="e">
        <f t="shared" si="263"/>
        <v>#NUM!</v>
      </c>
      <c r="Q336" s="49" t="e">
        <f t="shared" si="264"/>
        <v>#NUM!</v>
      </c>
      <c r="R336" s="49" t="e">
        <f t="shared" si="265"/>
        <v>#NUM!</v>
      </c>
      <c r="S336" s="49" t="e">
        <f t="shared" si="266"/>
        <v>#NUM!</v>
      </c>
      <c r="T336" s="49" t="e">
        <f t="shared" si="267"/>
        <v>#NUM!</v>
      </c>
      <c r="U336" s="49" t="e">
        <f t="shared" si="268"/>
        <v>#NUM!</v>
      </c>
      <c r="V336" s="49" t="e">
        <f t="shared" si="269"/>
        <v>#NUM!</v>
      </c>
      <c r="W336" s="51" t="e">
        <f t="shared" si="270"/>
        <v>#NUM!</v>
      </c>
      <c r="X336" s="49" t="e">
        <f t="shared" si="271"/>
        <v>#NUM!</v>
      </c>
      <c r="Y336" s="49" t="e">
        <f t="shared" si="272"/>
        <v>#NUM!</v>
      </c>
      <c r="Z336" s="49" t="e">
        <f t="shared" si="273"/>
        <v>#NUM!</v>
      </c>
      <c r="AA336" s="49" t="e">
        <f t="shared" si="274"/>
        <v>#NUM!</v>
      </c>
      <c r="AB336" s="49" t="e">
        <f t="shared" si="275"/>
        <v>#NUM!</v>
      </c>
      <c r="AC336" s="49" t="e">
        <f t="shared" si="276"/>
        <v>#NUM!</v>
      </c>
      <c r="AD336" s="49" t="e">
        <f t="shared" si="277"/>
        <v>#NUM!</v>
      </c>
      <c r="AE336" s="49" t="e">
        <f t="shared" si="278"/>
        <v>#NUM!</v>
      </c>
      <c r="AF336" s="49" t="e">
        <f t="shared" si="279"/>
        <v>#NUM!</v>
      </c>
      <c r="AG336" s="49" t="e">
        <f t="shared" si="280"/>
        <v>#NUM!</v>
      </c>
      <c r="AH336" s="49" t="e">
        <f t="shared" si="281"/>
        <v>#NUM!</v>
      </c>
      <c r="AI336" s="49" t="e">
        <f t="shared" si="282"/>
        <v>#NUM!</v>
      </c>
      <c r="AJ336" s="49" t="e">
        <f t="shared" si="283"/>
        <v>#NUM!</v>
      </c>
      <c r="AK336" s="49" t="e">
        <f t="shared" si="284"/>
        <v>#NUM!</v>
      </c>
      <c r="AL336" s="49" t="e">
        <f t="shared" si="285"/>
        <v>#NUM!</v>
      </c>
      <c r="AM336" s="49" t="e">
        <f t="shared" si="286"/>
        <v>#NUM!</v>
      </c>
      <c r="AN336" s="49" t="e">
        <f t="shared" si="287"/>
        <v>#NUM!</v>
      </c>
      <c r="AO336" s="49" t="e">
        <f t="shared" si="288"/>
        <v>#NUM!</v>
      </c>
      <c r="AP336" s="49" t="e">
        <f t="shared" si="289"/>
        <v>#NUM!</v>
      </c>
      <c r="AQ336" s="49" t="e">
        <f t="shared" si="290"/>
        <v>#NUM!</v>
      </c>
      <c r="AR336" s="49" t="e">
        <f t="shared" si="291"/>
        <v>#NUM!</v>
      </c>
      <c r="AS336" s="49" t="e">
        <f t="shared" si="292"/>
        <v>#NUM!</v>
      </c>
      <c r="AT336" s="49" t="e">
        <f t="shared" si="293"/>
        <v>#NUM!</v>
      </c>
      <c r="AU336" s="49" t="e">
        <f t="shared" si="294"/>
        <v>#NUM!</v>
      </c>
      <c r="AV336" s="49" t="e">
        <f t="shared" si="295"/>
        <v>#NUM!</v>
      </c>
      <c r="AW336" s="49" t="e">
        <f t="shared" si="296"/>
        <v>#NUM!</v>
      </c>
      <c r="AX336" s="49" t="e">
        <f t="shared" si="297"/>
        <v>#NUM!</v>
      </c>
      <c r="AY336" s="49" t="e">
        <f t="shared" si="298"/>
        <v>#NUM!</v>
      </c>
      <c r="AZ336" s="49" t="e">
        <f t="shared" si="299"/>
        <v>#NUM!</v>
      </c>
      <c r="BA336" s="49" t="e">
        <f t="shared" si="300"/>
        <v>#NUM!</v>
      </c>
      <c r="BB336" s="49" t="e">
        <f t="shared" si="301"/>
        <v>#NUM!</v>
      </c>
      <c r="BC336" s="49" t="e">
        <f t="shared" si="302"/>
        <v>#NUM!</v>
      </c>
      <c r="BD336" s="49" t="e">
        <f t="shared" si="303"/>
        <v>#NUM!</v>
      </c>
      <c r="BE336" s="39" t="e">
        <f t="shared" si="304"/>
        <v>#NUM!</v>
      </c>
      <c r="BF336" s="39" t="e">
        <f t="shared" si="305"/>
        <v>#NUM!</v>
      </c>
      <c r="BG336" s="39" t="e">
        <f t="shared" si="306"/>
        <v>#NUM!</v>
      </c>
      <c r="BH336" s="39" t="e">
        <f t="shared" si="307"/>
        <v>#NUM!</v>
      </c>
      <c r="BI336" s="39" t="e">
        <f t="shared" si="308"/>
        <v>#NUM!</v>
      </c>
      <c r="BJ336" s="39" t="e">
        <f t="shared" si="309"/>
        <v>#NUM!</v>
      </c>
      <c r="BK336" s="39" t="e">
        <f t="shared" si="310"/>
        <v>#NUM!</v>
      </c>
      <c r="BL336" s="39" t="e">
        <f t="shared" si="311"/>
        <v>#NUM!</v>
      </c>
      <c r="BM336" s="39" t="e">
        <f t="shared" si="312"/>
        <v>#NUM!</v>
      </c>
      <c r="BN336" s="39" t="e">
        <f t="shared" si="313"/>
        <v>#NUM!</v>
      </c>
      <c r="BO336" s="39" t="e">
        <f t="shared" si="314"/>
        <v>#NUM!</v>
      </c>
      <c r="BP336" s="39" t="e">
        <f t="shared" si="315"/>
        <v>#NUM!</v>
      </c>
      <c r="BQ336" s="39" t="e">
        <f t="shared" si="316"/>
        <v>#NUM!</v>
      </c>
      <c r="BR336" s="39" t="e">
        <f t="shared" si="317"/>
        <v>#NUM!</v>
      </c>
      <c r="BS336" s="39" t="e">
        <f t="shared" si="318"/>
        <v>#NUM!</v>
      </c>
      <c r="BT336" s="39" t="e">
        <f t="shared" si="319"/>
        <v>#NUM!</v>
      </c>
      <c r="BU336" s="39" t="e">
        <f t="shared" si="320"/>
        <v>#NUM!</v>
      </c>
      <c r="BV336" s="39" t="e">
        <f t="shared" si="321"/>
        <v>#NUM!</v>
      </c>
      <c r="BW336" s="39" t="e">
        <f t="shared" si="322"/>
        <v>#NUM!</v>
      </c>
      <c r="BX336" s="39" t="e">
        <f t="shared" si="323"/>
        <v>#NUM!</v>
      </c>
      <c r="BY336" s="39" t="e">
        <f t="shared" si="324"/>
        <v>#NUM!</v>
      </c>
      <c r="BZ336" s="39" t="e">
        <f t="shared" si="325"/>
        <v>#NUM!</v>
      </c>
      <c r="CA336" s="39" t="e">
        <f t="shared" si="326"/>
        <v>#NUM!</v>
      </c>
      <c r="CB336" s="39" t="e">
        <f t="shared" si="327"/>
        <v>#NUM!</v>
      </c>
      <c r="CC336" s="39" t="e">
        <f t="shared" si="328"/>
        <v>#NUM!</v>
      </c>
      <c r="CD336" s="39" t="e">
        <f t="shared" si="329"/>
        <v>#NUM!</v>
      </c>
      <c r="CE336" s="39" t="e">
        <f t="shared" si="330"/>
        <v>#NUM!</v>
      </c>
      <c r="CF336" s="39" t="e">
        <f t="shared" si="331"/>
        <v>#NUM!</v>
      </c>
      <c r="CG336" s="39" t="e">
        <f t="shared" si="332"/>
        <v>#NUM!</v>
      </c>
      <c r="CH336" s="39" t="e">
        <f t="shared" si="333"/>
        <v>#NUM!</v>
      </c>
      <c r="CI336" s="39" t="e">
        <f t="shared" si="334"/>
        <v>#NUM!</v>
      </c>
      <c r="CJ336" s="39" t="e">
        <f t="shared" si="335"/>
        <v>#NUM!</v>
      </c>
      <c r="CK336" s="39" t="e">
        <f t="shared" si="336"/>
        <v>#NUM!</v>
      </c>
      <c r="CL336" s="39" t="e">
        <f t="shared" si="337"/>
        <v>#NUM!</v>
      </c>
      <c r="CM336" s="39" t="e">
        <f t="shared" si="338"/>
        <v>#NUM!</v>
      </c>
      <c r="CN336" s="39" t="e">
        <f t="shared" si="339"/>
        <v>#NUM!</v>
      </c>
      <c r="CO336" s="39" t="e">
        <f t="shared" si="340"/>
        <v>#NUM!</v>
      </c>
      <c r="CQ336" s="39" t="s">
        <v>57</v>
      </c>
    </row>
    <row r="337" spans="2:95" ht="15.75">
      <c r="B337" s="49" t="str">
        <f>PL!A104</f>
        <v/>
      </c>
      <c r="C337" s="53" t="str">
        <f>IF(PL!B104="","",PL!B104)</f>
        <v/>
      </c>
      <c r="D337" s="53" t="str">
        <f>IF(PL!C104="","",PL!C104)</f>
        <v/>
      </c>
      <c r="E337" s="52">
        <f t="shared" si="255"/>
        <v>0</v>
      </c>
      <c r="F337" s="52">
        <f t="shared" si="256"/>
        <v>0</v>
      </c>
      <c r="G337" s="39">
        <f t="shared" si="257"/>
        <v>0</v>
      </c>
      <c r="H337" s="52" t="e">
        <f t="shared" si="342"/>
        <v>#N/A</v>
      </c>
      <c r="J337" s="49" t="str">
        <f>PL!D104</f>
        <v/>
      </c>
      <c r="K337" s="49" t="str">
        <f t="shared" si="259"/>
        <v/>
      </c>
      <c r="L337" s="49">
        <f t="shared" si="260"/>
        <v>0</v>
      </c>
      <c r="M337" s="49">
        <f t="shared" si="261"/>
        <v>0</v>
      </c>
      <c r="N337" s="49" t="e">
        <f t="shared" si="341"/>
        <v>#NUM!</v>
      </c>
      <c r="O337" s="49" t="e">
        <f t="shared" si="262"/>
        <v>#NUM!</v>
      </c>
      <c r="P337" s="49" t="e">
        <f t="shared" si="263"/>
        <v>#NUM!</v>
      </c>
      <c r="Q337" s="49" t="e">
        <f t="shared" si="264"/>
        <v>#NUM!</v>
      </c>
      <c r="R337" s="49" t="e">
        <f t="shared" si="265"/>
        <v>#NUM!</v>
      </c>
      <c r="S337" s="49" t="e">
        <f t="shared" si="266"/>
        <v>#NUM!</v>
      </c>
      <c r="T337" s="49" t="e">
        <f t="shared" si="267"/>
        <v>#NUM!</v>
      </c>
      <c r="U337" s="49" t="e">
        <f t="shared" si="268"/>
        <v>#NUM!</v>
      </c>
      <c r="V337" s="49" t="e">
        <f t="shared" si="269"/>
        <v>#NUM!</v>
      </c>
      <c r="W337" s="51" t="e">
        <f t="shared" si="270"/>
        <v>#NUM!</v>
      </c>
      <c r="X337" s="49" t="e">
        <f t="shared" si="271"/>
        <v>#NUM!</v>
      </c>
      <c r="Y337" s="49" t="e">
        <f t="shared" si="272"/>
        <v>#NUM!</v>
      </c>
      <c r="Z337" s="49" t="e">
        <f t="shared" si="273"/>
        <v>#NUM!</v>
      </c>
      <c r="AA337" s="49" t="e">
        <f t="shared" si="274"/>
        <v>#NUM!</v>
      </c>
      <c r="AB337" s="49" t="e">
        <f t="shared" si="275"/>
        <v>#NUM!</v>
      </c>
      <c r="AC337" s="49" t="e">
        <f t="shared" si="276"/>
        <v>#NUM!</v>
      </c>
      <c r="AD337" s="49" t="e">
        <f t="shared" si="277"/>
        <v>#NUM!</v>
      </c>
      <c r="AE337" s="49" t="e">
        <f t="shared" si="278"/>
        <v>#NUM!</v>
      </c>
      <c r="AF337" s="49" t="e">
        <f t="shared" si="279"/>
        <v>#NUM!</v>
      </c>
      <c r="AG337" s="49" t="e">
        <f t="shared" si="280"/>
        <v>#NUM!</v>
      </c>
      <c r="AH337" s="49" t="e">
        <f t="shared" si="281"/>
        <v>#NUM!</v>
      </c>
      <c r="AI337" s="49" t="e">
        <f t="shared" si="282"/>
        <v>#NUM!</v>
      </c>
      <c r="AJ337" s="49" t="e">
        <f t="shared" si="283"/>
        <v>#NUM!</v>
      </c>
      <c r="AK337" s="49" t="e">
        <f t="shared" si="284"/>
        <v>#NUM!</v>
      </c>
      <c r="AL337" s="49" t="e">
        <f t="shared" si="285"/>
        <v>#NUM!</v>
      </c>
      <c r="AM337" s="49" t="e">
        <f t="shared" si="286"/>
        <v>#NUM!</v>
      </c>
      <c r="AN337" s="49" t="e">
        <f t="shared" si="287"/>
        <v>#NUM!</v>
      </c>
      <c r="AO337" s="49" t="e">
        <f t="shared" si="288"/>
        <v>#NUM!</v>
      </c>
      <c r="AP337" s="49" t="e">
        <f t="shared" si="289"/>
        <v>#NUM!</v>
      </c>
      <c r="AQ337" s="49" t="e">
        <f t="shared" si="290"/>
        <v>#NUM!</v>
      </c>
      <c r="AR337" s="49" t="e">
        <f t="shared" si="291"/>
        <v>#NUM!</v>
      </c>
      <c r="AS337" s="49" t="e">
        <f t="shared" si="292"/>
        <v>#NUM!</v>
      </c>
      <c r="AT337" s="49" t="e">
        <f t="shared" si="293"/>
        <v>#NUM!</v>
      </c>
      <c r="AU337" s="49" t="e">
        <f t="shared" si="294"/>
        <v>#NUM!</v>
      </c>
      <c r="AV337" s="49" t="e">
        <f t="shared" si="295"/>
        <v>#NUM!</v>
      </c>
      <c r="AW337" s="49" t="e">
        <f t="shared" si="296"/>
        <v>#NUM!</v>
      </c>
      <c r="AX337" s="49" t="e">
        <f t="shared" si="297"/>
        <v>#NUM!</v>
      </c>
      <c r="AY337" s="49" t="e">
        <f t="shared" si="298"/>
        <v>#NUM!</v>
      </c>
      <c r="AZ337" s="49" t="e">
        <f t="shared" si="299"/>
        <v>#NUM!</v>
      </c>
      <c r="BA337" s="49" t="e">
        <f t="shared" si="300"/>
        <v>#NUM!</v>
      </c>
      <c r="BB337" s="49" t="e">
        <f t="shared" si="301"/>
        <v>#NUM!</v>
      </c>
      <c r="BC337" s="49" t="e">
        <f t="shared" si="302"/>
        <v>#NUM!</v>
      </c>
      <c r="BD337" s="49" t="e">
        <f t="shared" si="303"/>
        <v>#NUM!</v>
      </c>
      <c r="BE337" s="39" t="e">
        <f t="shared" si="304"/>
        <v>#NUM!</v>
      </c>
      <c r="BF337" s="39" t="e">
        <f t="shared" si="305"/>
        <v>#NUM!</v>
      </c>
      <c r="BG337" s="39" t="e">
        <f t="shared" si="306"/>
        <v>#NUM!</v>
      </c>
      <c r="BH337" s="39" t="e">
        <f t="shared" si="307"/>
        <v>#NUM!</v>
      </c>
      <c r="BI337" s="39" t="e">
        <f t="shared" si="308"/>
        <v>#NUM!</v>
      </c>
      <c r="BJ337" s="39" t="e">
        <f t="shared" si="309"/>
        <v>#NUM!</v>
      </c>
      <c r="BK337" s="39" t="e">
        <f t="shared" si="310"/>
        <v>#NUM!</v>
      </c>
      <c r="BL337" s="39" t="e">
        <f t="shared" si="311"/>
        <v>#NUM!</v>
      </c>
      <c r="BM337" s="39" t="e">
        <f t="shared" si="312"/>
        <v>#NUM!</v>
      </c>
      <c r="BN337" s="39" t="e">
        <f t="shared" si="313"/>
        <v>#NUM!</v>
      </c>
      <c r="BO337" s="39" t="e">
        <f t="shared" si="314"/>
        <v>#NUM!</v>
      </c>
      <c r="BP337" s="39" t="e">
        <f t="shared" si="315"/>
        <v>#NUM!</v>
      </c>
      <c r="BQ337" s="39" t="e">
        <f t="shared" si="316"/>
        <v>#NUM!</v>
      </c>
      <c r="BR337" s="39" t="e">
        <f t="shared" si="317"/>
        <v>#NUM!</v>
      </c>
      <c r="BS337" s="39" t="e">
        <f t="shared" si="318"/>
        <v>#NUM!</v>
      </c>
      <c r="BT337" s="39" t="e">
        <f t="shared" si="319"/>
        <v>#NUM!</v>
      </c>
      <c r="BU337" s="39" t="e">
        <f t="shared" si="320"/>
        <v>#NUM!</v>
      </c>
      <c r="BV337" s="39" t="e">
        <f t="shared" si="321"/>
        <v>#NUM!</v>
      </c>
      <c r="BW337" s="39" t="e">
        <f t="shared" si="322"/>
        <v>#NUM!</v>
      </c>
      <c r="BX337" s="39" t="e">
        <f t="shared" si="323"/>
        <v>#NUM!</v>
      </c>
      <c r="BY337" s="39" t="e">
        <f t="shared" si="324"/>
        <v>#NUM!</v>
      </c>
      <c r="BZ337" s="39" t="e">
        <f t="shared" si="325"/>
        <v>#NUM!</v>
      </c>
      <c r="CA337" s="39" t="e">
        <f t="shared" si="326"/>
        <v>#NUM!</v>
      </c>
      <c r="CB337" s="39" t="e">
        <f t="shared" si="327"/>
        <v>#NUM!</v>
      </c>
      <c r="CC337" s="39" t="e">
        <f t="shared" si="328"/>
        <v>#NUM!</v>
      </c>
      <c r="CD337" s="39" t="e">
        <f t="shared" si="329"/>
        <v>#NUM!</v>
      </c>
      <c r="CE337" s="39" t="e">
        <f t="shared" si="330"/>
        <v>#NUM!</v>
      </c>
      <c r="CF337" s="39" t="e">
        <f t="shared" si="331"/>
        <v>#NUM!</v>
      </c>
      <c r="CG337" s="39" t="e">
        <f t="shared" si="332"/>
        <v>#NUM!</v>
      </c>
      <c r="CH337" s="39" t="e">
        <f t="shared" si="333"/>
        <v>#NUM!</v>
      </c>
      <c r="CI337" s="39" t="e">
        <f t="shared" si="334"/>
        <v>#NUM!</v>
      </c>
      <c r="CJ337" s="39" t="e">
        <f t="shared" si="335"/>
        <v>#NUM!</v>
      </c>
      <c r="CK337" s="39" t="e">
        <f t="shared" si="336"/>
        <v>#NUM!</v>
      </c>
      <c r="CL337" s="39" t="e">
        <f t="shared" si="337"/>
        <v>#NUM!</v>
      </c>
      <c r="CM337" s="39" t="e">
        <f t="shared" si="338"/>
        <v>#NUM!</v>
      </c>
      <c r="CN337" s="39" t="e">
        <f t="shared" si="339"/>
        <v>#NUM!</v>
      </c>
      <c r="CO337" s="39" t="e">
        <f t="shared" si="340"/>
        <v>#NUM!</v>
      </c>
      <c r="CQ337" s="39" t="s">
        <v>57</v>
      </c>
    </row>
    <row r="338" spans="2:95" ht="15.75">
      <c r="B338" s="49" t="str">
        <f>PL!A105</f>
        <v/>
      </c>
      <c r="C338" s="53" t="str">
        <f>IF(PL!B105="","",PL!B105)</f>
        <v/>
      </c>
      <c r="D338" s="53" t="str">
        <f>IF(PL!C105="","",PL!C105)</f>
        <v/>
      </c>
      <c r="E338" s="52">
        <f t="shared" si="255"/>
        <v>0</v>
      </c>
      <c r="F338" s="52">
        <f t="shared" si="256"/>
        <v>0</v>
      </c>
      <c r="G338" s="39">
        <f t="shared" si="257"/>
        <v>0</v>
      </c>
      <c r="H338" s="52" t="e">
        <f t="shared" si="342"/>
        <v>#N/A</v>
      </c>
      <c r="J338" s="49" t="str">
        <f>PL!D105</f>
        <v/>
      </c>
      <c r="K338" s="49" t="str">
        <f t="shared" si="259"/>
        <v/>
      </c>
      <c r="L338" s="49">
        <f t="shared" si="260"/>
        <v>0</v>
      </c>
      <c r="M338" s="49">
        <f t="shared" si="261"/>
        <v>0</v>
      </c>
      <c r="N338" s="49" t="e">
        <f t="shared" si="341"/>
        <v>#NUM!</v>
      </c>
      <c r="O338" s="49" t="e">
        <f t="shared" si="262"/>
        <v>#NUM!</v>
      </c>
      <c r="P338" s="49" t="e">
        <f t="shared" si="263"/>
        <v>#NUM!</v>
      </c>
      <c r="Q338" s="49" t="e">
        <f t="shared" si="264"/>
        <v>#NUM!</v>
      </c>
      <c r="R338" s="49" t="e">
        <f t="shared" si="265"/>
        <v>#NUM!</v>
      </c>
      <c r="S338" s="49" t="e">
        <f t="shared" si="266"/>
        <v>#NUM!</v>
      </c>
      <c r="T338" s="49" t="e">
        <f t="shared" si="267"/>
        <v>#NUM!</v>
      </c>
      <c r="U338" s="49" t="e">
        <f t="shared" si="268"/>
        <v>#NUM!</v>
      </c>
      <c r="V338" s="49" t="e">
        <f t="shared" si="269"/>
        <v>#NUM!</v>
      </c>
      <c r="W338" s="51" t="e">
        <f t="shared" si="270"/>
        <v>#NUM!</v>
      </c>
      <c r="X338" s="49" t="e">
        <f t="shared" si="271"/>
        <v>#NUM!</v>
      </c>
      <c r="Y338" s="49" t="e">
        <f t="shared" si="272"/>
        <v>#NUM!</v>
      </c>
      <c r="Z338" s="49" t="e">
        <f t="shared" si="273"/>
        <v>#NUM!</v>
      </c>
      <c r="AA338" s="49" t="e">
        <f t="shared" si="274"/>
        <v>#NUM!</v>
      </c>
      <c r="AB338" s="49" t="e">
        <f t="shared" si="275"/>
        <v>#NUM!</v>
      </c>
      <c r="AC338" s="49" t="e">
        <f t="shared" si="276"/>
        <v>#NUM!</v>
      </c>
      <c r="AD338" s="49" t="e">
        <f t="shared" si="277"/>
        <v>#NUM!</v>
      </c>
      <c r="AE338" s="49" t="e">
        <f t="shared" si="278"/>
        <v>#NUM!</v>
      </c>
      <c r="AF338" s="49" t="e">
        <f t="shared" si="279"/>
        <v>#NUM!</v>
      </c>
      <c r="AG338" s="49" t="e">
        <f t="shared" si="280"/>
        <v>#NUM!</v>
      </c>
      <c r="AH338" s="49" t="e">
        <f t="shared" si="281"/>
        <v>#NUM!</v>
      </c>
      <c r="AI338" s="49" t="e">
        <f t="shared" si="282"/>
        <v>#NUM!</v>
      </c>
      <c r="AJ338" s="49" t="e">
        <f t="shared" si="283"/>
        <v>#NUM!</v>
      </c>
      <c r="AK338" s="49" t="e">
        <f t="shared" si="284"/>
        <v>#NUM!</v>
      </c>
      <c r="AL338" s="49" t="e">
        <f t="shared" si="285"/>
        <v>#NUM!</v>
      </c>
      <c r="AM338" s="49" t="e">
        <f t="shared" si="286"/>
        <v>#NUM!</v>
      </c>
      <c r="AN338" s="49" t="e">
        <f t="shared" si="287"/>
        <v>#NUM!</v>
      </c>
      <c r="AO338" s="49" t="e">
        <f t="shared" si="288"/>
        <v>#NUM!</v>
      </c>
      <c r="AP338" s="49" t="e">
        <f t="shared" si="289"/>
        <v>#NUM!</v>
      </c>
      <c r="AQ338" s="49" t="e">
        <f t="shared" si="290"/>
        <v>#NUM!</v>
      </c>
      <c r="AR338" s="49" t="e">
        <f t="shared" si="291"/>
        <v>#NUM!</v>
      </c>
      <c r="AS338" s="49" t="e">
        <f t="shared" si="292"/>
        <v>#NUM!</v>
      </c>
      <c r="AT338" s="49" t="e">
        <f t="shared" si="293"/>
        <v>#NUM!</v>
      </c>
      <c r="AU338" s="49" t="e">
        <f t="shared" si="294"/>
        <v>#NUM!</v>
      </c>
      <c r="AV338" s="49" t="e">
        <f t="shared" si="295"/>
        <v>#NUM!</v>
      </c>
      <c r="AW338" s="49" t="e">
        <f t="shared" si="296"/>
        <v>#NUM!</v>
      </c>
      <c r="AX338" s="49" t="e">
        <f t="shared" si="297"/>
        <v>#NUM!</v>
      </c>
      <c r="AY338" s="49" t="e">
        <f t="shared" si="298"/>
        <v>#NUM!</v>
      </c>
      <c r="AZ338" s="49" t="e">
        <f t="shared" si="299"/>
        <v>#NUM!</v>
      </c>
      <c r="BA338" s="49" t="e">
        <f t="shared" si="300"/>
        <v>#NUM!</v>
      </c>
      <c r="BB338" s="49" t="e">
        <f t="shared" si="301"/>
        <v>#NUM!</v>
      </c>
      <c r="BC338" s="49" t="e">
        <f t="shared" si="302"/>
        <v>#NUM!</v>
      </c>
      <c r="BD338" s="49" t="e">
        <f t="shared" si="303"/>
        <v>#NUM!</v>
      </c>
      <c r="BE338" s="39" t="e">
        <f t="shared" si="304"/>
        <v>#NUM!</v>
      </c>
      <c r="BF338" s="39" t="e">
        <f t="shared" si="305"/>
        <v>#NUM!</v>
      </c>
      <c r="BG338" s="39" t="e">
        <f t="shared" si="306"/>
        <v>#NUM!</v>
      </c>
      <c r="BH338" s="39" t="e">
        <f t="shared" si="307"/>
        <v>#NUM!</v>
      </c>
      <c r="BI338" s="39" t="e">
        <f t="shared" si="308"/>
        <v>#NUM!</v>
      </c>
      <c r="BJ338" s="39" t="e">
        <f t="shared" si="309"/>
        <v>#NUM!</v>
      </c>
      <c r="BK338" s="39" t="e">
        <f t="shared" si="310"/>
        <v>#NUM!</v>
      </c>
      <c r="BL338" s="39" t="e">
        <f t="shared" si="311"/>
        <v>#NUM!</v>
      </c>
      <c r="BM338" s="39" t="e">
        <f t="shared" si="312"/>
        <v>#NUM!</v>
      </c>
      <c r="BN338" s="39" t="e">
        <f t="shared" si="313"/>
        <v>#NUM!</v>
      </c>
      <c r="BO338" s="39" t="e">
        <f t="shared" si="314"/>
        <v>#NUM!</v>
      </c>
      <c r="BP338" s="39" t="e">
        <f t="shared" si="315"/>
        <v>#NUM!</v>
      </c>
      <c r="BQ338" s="39" t="e">
        <f t="shared" si="316"/>
        <v>#NUM!</v>
      </c>
      <c r="BR338" s="39" t="e">
        <f t="shared" si="317"/>
        <v>#NUM!</v>
      </c>
      <c r="BS338" s="39" t="e">
        <f t="shared" si="318"/>
        <v>#NUM!</v>
      </c>
      <c r="BT338" s="39" t="e">
        <f t="shared" si="319"/>
        <v>#NUM!</v>
      </c>
      <c r="BU338" s="39" t="e">
        <f t="shared" si="320"/>
        <v>#NUM!</v>
      </c>
      <c r="BV338" s="39" t="e">
        <f t="shared" si="321"/>
        <v>#NUM!</v>
      </c>
      <c r="BW338" s="39" t="e">
        <f t="shared" si="322"/>
        <v>#NUM!</v>
      </c>
      <c r="BX338" s="39" t="e">
        <f t="shared" si="323"/>
        <v>#NUM!</v>
      </c>
      <c r="BY338" s="39" t="e">
        <f t="shared" si="324"/>
        <v>#NUM!</v>
      </c>
      <c r="BZ338" s="39" t="e">
        <f t="shared" si="325"/>
        <v>#NUM!</v>
      </c>
      <c r="CA338" s="39" t="e">
        <f t="shared" si="326"/>
        <v>#NUM!</v>
      </c>
      <c r="CB338" s="39" t="e">
        <f t="shared" si="327"/>
        <v>#NUM!</v>
      </c>
      <c r="CC338" s="39" t="e">
        <f t="shared" si="328"/>
        <v>#NUM!</v>
      </c>
      <c r="CD338" s="39" t="e">
        <f t="shared" si="329"/>
        <v>#NUM!</v>
      </c>
      <c r="CE338" s="39" t="e">
        <f t="shared" si="330"/>
        <v>#NUM!</v>
      </c>
      <c r="CF338" s="39" t="e">
        <f t="shared" si="331"/>
        <v>#NUM!</v>
      </c>
      <c r="CG338" s="39" t="e">
        <f t="shared" si="332"/>
        <v>#NUM!</v>
      </c>
      <c r="CH338" s="39" t="e">
        <f t="shared" si="333"/>
        <v>#NUM!</v>
      </c>
      <c r="CI338" s="39" t="e">
        <f t="shared" si="334"/>
        <v>#NUM!</v>
      </c>
      <c r="CJ338" s="39" t="e">
        <f t="shared" si="335"/>
        <v>#NUM!</v>
      </c>
      <c r="CK338" s="39" t="e">
        <f t="shared" si="336"/>
        <v>#NUM!</v>
      </c>
      <c r="CL338" s="39" t="e">
        <f t="shared" si="337"/>
        <v>#NUM!</v>
      </c>
      <c r="CM338" s="39" t="e">
        <f t="shared" si="338"/>
        <v>#NUM!</v>
      </c>
      <c r="CN338" s="39" t="e">
        <f t="shared" si="339"/>
        <v>#NUM!</v>
      </c>
      <c r="CO338" s="39" t="e">
        <f t="shared" si="340"/>
        <v>#NUM!</v>
      </c>
      <c r="CQ338" s="39" t="s">
        <v>57</v>
      </c>
    </row>
    <row r="339" spans="2:95" ht="15.75">
      <c r="B339" s="49" t="str">
        <f>PL!A106</f>
        <v/>
      </c>
      <c r="C339" s="53" t="str">
        <f>IF(PL!B106="","",PL!B106)</f>
        <v/>
      </c>
      <c r="D339" s="53" t="str">
        <f>IF(PL!C106="","",PL!C106)</f>
        <v/>
      </c>
      <c r="E339" s="52">
        <f t="shared" si="255"/>
        <v>0</v>
      </c>
      <c r="F339" s="52">
        <f t="shared" si="256"/>
        <v>0</v>
      </c>
      <c r="G339" s="39">
        <f t="shared" si="257"/>
        <v>0</v>
      </c>
      <c r="H339" s="52" t="e">
        <f t="shared" si="342"/>
        <v>#N/A</v>
      </c>
      <c r="J339" s="49" t="str">
        <f>PL!D106</f>
        <v/>
      </c>
      <c r="K339" s="49" t="str">
        <f t="shared" si="259"/>
        <v/>
      </c>
      <c r="L339" s="49">
        <f t="shared" si="260"/>
        <v>0</v>
      </c>
      <c r="M339" s="49">
        <f t="shared" si="261"/>
        <v>0</v>
      </c>
      <c r="N339" s="49" t="e">
        <f t="shared" si="341"/>
        <v>#NUM!</v>
      </c>
      <c r="O339" s="49" t="e">
        <f t="shared" si="262"/>
        <v>#NUM!</v>
      </c>
      <c r="P339" s="49" t="e">
        <f t="shared" si="263"/>
        <v>#NUM!</v>
      </c>
      <c r="Q339" s="49" t="e">
        <f t="shared" si="264"/>
        <v>#NUM!</v>
      </c>
      <c r="R339" s="49" t="e">
        <f t="shared" si="265"/>
        <v>#NUM!</v>
      </c>
      <c r="S339" s="49" t="e">
        <f t="shared" si="266"/>
        <v>#NUM!</v>
      </c>
      <c r="T339" s="49" t="e">
        <f t="shared" si="267"/>
        <v>#NUM!</v>
      </c>
      <c r="U339" s="49" t="e">
        <f t="shared" si="268"/>
        <v>#NUM!</v>
      </c>
      <c r="V339" s="49" t="e">
        <f t="shared" si="269"/>
        <v>#NUM!</v>
      </c>
      <c r="W339" s="51" t="e">
        <f t="shared" si="270"/>
        <v>#NUM!</v>
      </c>
      <c r="X339" s="49" t="e">
        <f t="shared" si="271"/>
        <v>#NUM!</v>
      </c>
      <c r="Y339" s="49" t="e">
        <f t="shared" si="272"/>
        <v>#NUM!</v>
      </c>
      <c r="Z339" s="49" t="e">
        <f t="shared" si="273"/>
        <v>#NUM!</v>
      </c>
      <c r="AA339" s="49" t="e">
        <f t="shared" si="274"/>
        <v>#NUM!</v>
      </c>
      <c r="AB339" s="49" t="e">
        <f t="shared" si="275"/>
        <v>#NUM!</v>
      </c>
      <c r="AC339" s="49" t="e">
        <f t="shared" si="276"/>
        <v>#NUM!</v>
      </c>
      <c r="AD339" s="49" t="e">
        <f t="shared" si="277"/>
        <v>#NUM!</v>
      </c>
      <c r="AE339" s="49" t="e">
        <f t="shared" si="278"/>
        <v>#NUM!</v>
      </c>
      <c r="AF339" s="49" t="e">
        <f t="shared" si="279"/>
        <v>#NUM!</v>
      </c>
      <c r="AG339" s="49" t="e">
        <f t="shared" si="280"/>
        <v>#NUM!</v>
      </c>
      <c r="AH339" s="49" t="e">
        <f t="shared" si="281"/>
        <v>#NUM!</v>
      </c>
      <c r="AI339" s="49" t="e">
        <f t="shared" si="282"/>
        <v>#NUM!</v>
      </c>
      <c r="AJ339" s="49" t="e">
        <f t="shared" si="283"/>
        <v>#NUM!</v>
      </c>
      <c r="AK339" s="49" t="e">
        <f t="shared" si="284"/>
        <v>#NUM!</v>
      </c>
      <c r="AL339" s="49" t="e">
        <f t="shared" si="285"/>
        <v>#NUM!</v>
      </c>
      <c r="AM339" s="49" t="e">
        <f t="shared" si="286"/>
        <v>#NUM!</v>
      </c>
      <c r="AN339" s="49" t="e">
        <f t="shared" si="287"/>
        <v>#NUM!</v>
      </c>
      <c r="AO339" s="49" t="e">
        <f t="shared" si="288"/>
        <v>#NUM!</v>
      </c>
      <c r="AP339" s="49" t="e">
        <f t="shared" si="289"/>
        <v>#NUM!</v>
      </c>
      <c r="AQ339" s="49" t="e">
        <f t="shared" si="290"/>
        <v>#NUM!</v>
      </c>
      <c r="AR339" s="49" t="e">
        <f t="shared" si="291"/>
        <v>#NUM!</v>
      </c>
      <c r="AS339" s="49" t="e">
        <f t="shared" si="292"/>
        <v>#NUM!</v>
      </c>
      <c r="AT339" s="49" t="e">
        <f t="shared" si="293"/>
        <v>#NUM!</v>
      </c>
      <c r="AU339" s="49" t="e">
        <f t="shared" si="294"/>
        <v>#NUM!</v>
      </c>
      <c r="AV339" s="49" t="e">
        <f t="shared" si="295"/>
        <v>#NUM!</v>
      </c>
      <c r="AW339" s="49" t="e">
        <f t="shared" si="296"/>
        <v>#NUM!</v>
      </c>
      <c r="AX339" s="49" t="e">
        <f t="shared" si="297"/>
        <v>#NUM!</v>
      </c>
      <c r="AY339" s="49" t="e">
        <f t="shared" si="298"/>
        <v>#NUM!</v>
      </c>
      <c r="AZ339" s="49" t="e">
        <f t="shared" si="299"/>
        <v>#NUM!</v>
      </c>
      <c r="BA339" s="49" t="e">
        <f t="shared" si="300"/>
        <v>#NUM!</v>
      </c>
      <c r="BB339" s="49" t="e">
        <f t="shared" si="301"/>
        <v>#NUM!</v>
      </c>
      <c r="BC339" s="49" t="e">
        <f t="shared" si="302"/>
        <v>#NUM!</v>
      </c>
      <c r="BD339" s="49" t="e">
        <f t="shared" si="303"/>
        <v>#NUM!</v>
      </c>
      <c r="BE339" s="39" t="e">
        <f t="shared" si="304"/>
        <v>#NUM!</v>
      </c>
      <c r="BF339" s="39" t="e">
        <f t="shared" si="305"/>
        <v>#NUM!</v>
      </c>
      <c r="BG339" s="39" t="e">
        <f t="shared" si="306"/>
        <v>#NUM!</v>
      </c>
      <c r="BH339" s="39" t="e">
        <f t="shared" si="307"/>
        <v>#NUM!</v>
      </c>
      <c r="BI339" s="39" t="e">
        <f t="shared" si="308"/>
        <v>#NUM!</v>
      </c>
      <c r="BJ339" s="39" t="e">
        <f t="shared" si="309"/>
        <v>#NUM!</v>
      </c>
      <c r="BK339" s="39" t="e">
        <f t="shared" si="310"/>
        <v>#NUM!</v>
      </c>
      <c r="BL339" s="39" t="e">
        <f t="shared" si="311"/>
        <v>#NUM!</v>
      </c>
      <c r="BM339" s="39" t="e">
        <f t="shared" si="312"/>
        <v>#NUM!</v>
      </c>
      <c r="BN339" s="39" t="e">
        <f t="shared" si="313"/>
        <v>#NUM!</v>
      </c>
      <c r="BO339" s="39" t="e">
        <f t="shared" si="314"/>
        <v>#NUM!</v>
      </c>
      <c r="BP339" s="39" t="e">
        <f t="shared" si="315"/>
        <v>#NUM!</v>
      </c>
      <c r="BQ339" s="39" t="e">
        <f t="shared" si="316"/>
        <v>#NUM!</v>
      </c>
      <c r="BR339" s="39" t="e">
        <f t="shared" si="317"/>
        <v>#NUM!</v>
      </c>
      <c r="BS339" s="39" t="e">
        <f t="shared" si="318"/>
        <v>#NUM!</v>
      </c>
      <c r="BT339" s="39" t="e">
        <f t="shared" si="319"/>
        <v>#NUM!</v>
      </c>
      <c r="BU339" s="39" t="e">
        <f t="shared" si="320"/>
        <v>#NUM!</v>
      </c>
      <c r="BV339" s="39" t="e">
        <f t="shared" si="321"/>
        <v>#NUM!</v>
      </c>
      <c r="BW339" s="39" t="e">
        <f t="shared" si="322"/>
        <v>#NUM!</v>
      </c>
      <c r="BX339" s="39" t="e">
        <f t="shared" si="323"/>
        <v>#NUM!</v>
      </c>
      <c r="BY339" s="39" t="e">
        <f t="shared" si="324"/>
        <v>#NUM!</v>
      </c>
      <c r="BZ339" s="39" t="e">
        <f t="shared" si="325"/>
        <v>#NUM!</v>
      </c>
      <c r="CA339" s="39" t="e">
        <f t="shared" si="326"/>
        <v>#NUM!</v>
      </c>
      <c r="CB339" s="39" t="e">
        <f t="shared" si="327"/>
        <v>#NUM!</v>
      </c>
      <c r="CC339" s="39" t="e">
        <f t="shared" si="328"/>
        <v>#NUM!</v>
      </c>
      <c r="CD339" s="39" t="e">
        <f t="shared" si="329"/>
        <v>#NUM!</v>
      </c>
      <c r="CE339" s="39" t="e">
        <f t="shared" si="330"/>
        <v>#NUM!</v>
      </c>
      <c r="CF339" s="39" t="e">
        <f t="shared" si="331"/>
        <v>#NUM!</v>
      </c>
      <c r="CG339" s="39" t="e">
        <f t="shared" si="332"/>
        <v>#NUM!</v>
      </c>
      <c r="CH339" s="39" t="e">
        <f t="shared" si="333"/>
        <v>#NUM!</v>
      </c>
      <c r="CI339" s="39" t="e">
        <f t="shared" si="334"/>
        <v>#NUM!</v>
      </c>
      <c r="CJ339" s="39" t="e">
        <f t="shared" si="335"/>
        <v>#NUM!</v>
      </c>
      <c r="CK339" s="39" t="e">
        <f t="shared" si="336"/>
        <v>#NUM!</v>
      </c>
      <c r="CL339" s="39" t="e">
        <f t="shared" si="337"/>
        <v>#NUM!</v>
      </c>
      <c r="CM339" s="39" t="e">
        <f t="shared" si="338"/>
        <v>#NUM!</v>
      </c>
      <c r="CN339" s="39" t="e">
        <f t="shared" si="339"/>
        <v>#NUM!</v>
      </c>
      <c r="CO339" s="39" t="e">
        <f t="shared" si="340"/>
        <v>#NUM!</v>
      </c>
      <c r="CQ339" s="39" t="s">
        <v>57</v>
      </c>
    </row>
    <row r="340" spans="2:95" ht="15.75">
      <c r="B340" s="49" t="str">
        <f>PL!A107</f>
        <v/>
      </c>
      <c r="C340" s="53" t="str">
        <f>IF(PL!B107="","",PL!B107)</f>
        <v/>
      </c>
      <c r="D340" s="53" t="str">
        <f>IF(PL!C107="","",PL!C107)</f>
        <v/>
      </c>
      <c r="E340" s="52">
        <f t="shared" si="255"/>
        <v>0</v>
      </c>
      <c r="F340" s="52">
        <f t="shared" si="256"/>
        <v>0</v>
      </c>
      <c r="G340" s="39">
        <f t="shared" si="257"/>
        <v>0</v>
      </c>
      <c r="H340" s="52" t="e">
        <f t="shared" si="342"/>
        <v>#N/A</v>
      </c>
      <c r="J340" s="49" t="str">
        <f>PL!D107</f>
        <v/>
      </c>
      <c r="K340" s="49" t="str">
        <f t="shared" si="259"/>
        <v/>
      </c>
      <c r="L340" s="49">
        <f t="shared" si="260"/>
        <v>0</v>
      </c>
      <c r="M340" s="49">
        <f t="shared" si="261"/>
        <v>0</v>
      </c>
      <c r="N340" s="49" t="e">
        <f t="shared" si="341"/>
        <v>#NUM!</v>
      </c>
      <c r="O340" s="49" t="e">
        <f t="shared" si="262"/>
        <v>#NUM!</v>
      </c>
      <c r="P340" s="49" t="e">
        <f t="shared" si="263"/>
        <v>#NUM!</v>
      </c>
      <c r="Q340" s="49" t="e">
        <f t="shared" si="264"/>
        <v>#NUM!</v>
      </c>
      <c r="R340" s="49" t="e">
        <f t="shared" si="265"/>
        <v>#NUM!</v>
      </c>
      <c r="S340" s="49" t="e">
        <f t="shared" si="266"/>
        <v>#NUM!</v>
      </c>
      <c r="T340" s="49" t="e">
        <f t="shared" si="267"/>
        <v>#NUM!</v>
      </c>
      <c r="U340" s="49" t="e">
        <f t="shared" si="268"/>
        <v>#NUM!</v>
      </c>
      <c r="V340" s="49" t="e">
        <f t="shared" si="269"/>
        <v>#NUM!</v>
      </c>
      <c r="W340" s="51" t="e">
        <f t="shared" si="270"/>
        <v>#NUM!</v>
      </c>
      <c r="X340" s="49" t="e">
        <f t="shared" si="271"/>
        <v>#NUM!</v>
      </c>
      <c r="Y340" s="49" t="e">
        <f t="shared" si="272"/>
        <v>#NUM!</v>
      </c>
      <c r="Z340" s="49" t="e">
        <f t="shared" si="273"/>
        <v>#NUM!</v>
      </c>
      <c r="AA340" s="49" t="e">
        <f t="shared" si="274"/>
        <v>#NUM!</v>
      </c>
      <c r="AB340" s="49" t="e">
        <f t="shared" si="275"/>
        <v>#NUM!</v>
      </c>
      <c r="AC340" s="49" t="e">
        <f t="shared" si="276"/>
        <v>#NUM!</v>
      </c>
      <c r="AD340" s="49" t="e">
        <f t="shared" si="277"/>
        <v>#NUM!</v>
      </c>
      <c r="AE340" s="49" t="e">
        <f t="shared" si="278"/>
        <v>#NUM!</v>
      </c>
      <c r="AF340" s="49" t="e">
        <f t="shared" si="279"/>
        <v>#NUM!</v>
      </c>
      <c r="AG340" s="49" t="e">
        <f t="shared" si="280"/>
        <v>#NUM!</v>
      </c>
      <c r="AH340" s="49" t="e">
        <f t="shared" si="281"/>
        <v>#NUM!</v>
      </c>
      <c r="AI340" s="49" t="e">
        <f t="shared" si="282"/>
        <v>#NUM!</v>
      </c>
      <c r="AJ340" s="49" t="e">
        <f t="shared" si="283"/>
        <v>#NUM!</v>
      </c>
      <c r="AK340" s="49" t="e">
        <f t="shared" si="284"/>
        <v>#NUM!</v>
      </c>
      <c r="AL340" s="49" t="e">
        <f t="shared" si="285"/>
        <v>#NUM!</v>
      </c>
      <c r="AM340" s="49" t="e">
        <f t="shared" si="286"/>
        <v>#NUM!</v>
      </c>
      <c r="AN340" s="49" t="e">
        <f t="shared" si="287"/>
        <v>#NUM!</v>
      </c>
      <c r="AO340" s="49" t="e">
        <f t="shared" si="288"/>
        <v>#NUM!</v>
      </c>
      <c r="AP340" s="49" t="e">
        <f t="shared" si="289"/>
        <v>#NUM!</v>
      </c>
      <c r="AQ340" s="49" t="e">
        <f t="shared" si="290"/>
        <v>#NUM!</v>
      </c>
      <c r="AR340" s="49" t="e">
        <f t="shared" si="291"/>
        <v>#NUM!</v>
      </c>
      <c r="AS340" s="49" t="e">
        <f t="shared" si="292"/>
        <v>#NUM!</v>
      </c>
      <c r="AT340" s="49" t="e">
        <f t="shared" si="293"/>
        <v>#NUM!</v>
      </c>
      <c r="AU340" s="49" t="e">
        <f t="shared" si="294"/>
        <v>#NUM!</v>
      </c>
      <c r="AV340" s="49" t="e">
        <f t="shared" si="295"/>
        <v>#NUM!</v>
      </c>
      <c r="AW340" s="49" t="e">
        <f t="shared" si="296"/>
        <v>#NUM!</v>
      </c>
      <c r="AX340" s="49" t="e">
        <f t="shared" si="297"/>
        <v>#NUM!</v>
      </c>
      <c r="AY340" s="49" t="e">
        <f t="shared" si="298"/>
        <v>#NUM!</v>
      </c>
      <c r="AZ340" s="49" t="e">
        <f t="shared" si="299"/>
        <v>#NUM!</v>
      </c>
      <c r="BA340" s="49" t="e">
        <f t="shared" si="300"/>
        <v>#NUM!</v>
      </c>
      <c r="BB340" s="49" t="e">
        <f t="shared" si="301"/>
        <v>#NUM!</v>
      </c>
      <c r="BC340" s="49" t="e">
        <f t="shared" si="302"/>
        <v>#NUM!</v>
      </c>
      <c r="BD340" s="49" t="e">
        <f t="shared" si="303"/>
        <v>#NUM!</v>
      </c>
      <c r="BE340" s="39" t="e">
        <f t="shared" si="304"/>
        <v>#NUM!</v>
      </c>
      <c r="BF340" s="39" t="e">
        <f t="shared" si="305"/>
        <v>#NUM!</v>
      </c>
      <c r="BG340" s="39" t="e">
        <f t="shared" si="306"/>
        <v>#NUM!</v>
      </c>
      <c r="BH340" s="39" t="e">
        <f t="shared" si="307"/>
        <v>#NUM!</v>
      </c>
      <c r="BI340" s="39" t="e">
        <f t="shared" si="308"/>
        <v>#NUM!</v>
      </c>
      <c r="BJ340" s="39" t="e">
        <f t="shared" si="309"/>
        <v>#NUM!</v>
      </c>
      <c r="BK340" s="39" t="e">
        <f t="shared" si="310"/>
        <v>#NUM!</v>
      </c>
      <c r="BL340" s="39" t="e">
        <f t="shared" si="311"/>
        <v>#NUM!</v>
      </c>
      <c r="BM340" s="39" t="e">
        <f t="shared" si="312"/>
        <v>#NUM!</v>
      </c>
      <c r="BN340" s="39" t="e">
        <f t="shared" si="313"/>
        <v>#NUM!</v>
      </c>
      <c r="BO340" s="39" t="e">
        <f t="shared" si="314"/>
        <v>#NUM!</v>
      </c>
      <c r="BP340" s="39" t="e">
        <f t="shared" si="315"/>
        <v>#NUM!</v>
      </c>
      <c r="BQ340" s="39" t="e">
        <f t="shared" si="316"/>
        <v>#NUM!</v>
      </c>
      <c r="BR340" s="39" t="e">
        <f t="shared" si="317"/>
        <v>#NUM!</v>
      </c>
      <c r="BS340" s="39" t="e">
        <f t="shared" si="318"/>
        <v>#NUM!</v>
      </c>
      <c r="BT340" s="39" t="e">
        <f t="shared" si="319"/>
        <v>#NUM!</v>
      </c>
      <c r="BU340" s="39" t="e">
        <f t="shared" si="320"/>
        <v>#NUM!</v>
      </c>
      <c r="BV340" s="39" t="e">
        <f t="shared" si="321"/>
        <v>#NUM!</v>
      </c>
      <c r="BW340" s="39" t="e">
        <f t="shared" si="322"/>
        <v>#NUM!</v>
      </c>
      <c r="BX340" s="39" t="e">
        <f t="shared" si="323"/>
        <v>#NUM!</v>
      </c>
      <c r="BY340" s="39" t="e">
        <f t="shared" si="324"/>
        <v>#NUM!</v>
      </c>
      <c r="BZ340" s="39" t="e">
        <f t="shared" si="325"/>
        <v>#NUM!</v>
      </c>
      <c r="CA340" s="39" t="e">
        <f t="shared" si="326"/>
        <v>#NUM!</v>
      </c>
      <c r="CB340" s="39" t="e">
        <f t="shared" si="327"/>
        <v>#NUM!</v>
      </c>
      <c r="CC340" s="39" t="e">
        <f t="shared" si="328"/>
        <v>#NUM!</v>
      </c>
      <c r="CD340" s="39" t="e">
        <f t="shared" si="329"/>
        <v>#NUM!</v>
      </c>
      <c r="CE340" s="39" t="e">
        <f t="shared" si="330"/>
        <v>#NUM!</v>
      </c>
      <c r="CF340" s="39" t="e">
        <f t="shared" si="331"/>
        <v>#NUM!</v>
      </c>
      <c r="CG340" s="39" t="e">
        <f t="shared" si="332"/>
        <v>#NUM!</v>
      </c>
      <c r="CH340" s="39" t="e">
        <f t="shared" si="333"/>
        <v>#NUM!</v>
      </c>
      <c r="CI340" s="39" t="e">
        <f t="shared" si="334"/>
        <v>#NUM!</v>
      </c>
      <c r="CJ340" s="39" t="e">
        <f t="shared" si="335"/>
        <v>#NUM!</v>
      </c>
      <c r="CK340" s="39" t="e">
        <f t="shared" si="336"/>
        <v>#NUM!</v>
      </c>
      <c r="CL340" s="39" t="e">
        <f t="shared" si="337"/>
        <v>#NUM!</v>
      </c>
      <c r="CM340" s="39" t="e">
        <f t="shared" si="338"/>
        <v>#NUM!</v>
      </c>
      <c r="CN340" s="39" t="e">
        <f t="shared" si="339"/>
        <v>#NUM!</v>
      </c>
      <c r="CO340" s="39" t="e">
        <f t="shared" si="340"/>
        <v>#NUM!</v>
      </c>
      <c r="CQ340" s="39" t="s">
        <v>57</v>
      </c>
    </row>
    <row r="341" spans="2:95" ht="15.75">
      <c r="B341" s="49" t="str">
        <f>PL!A108</f>
        <v/>
      </c>
      <c r="C341" s="53" t="str">
        <f>IF(PL!B108="","",PL!B108)</f>
        <v/>
      </c>
      <c r="D341" s="53" t="str">
        <f>IF(PL!C108="","",PL!C108)</f>
        <v/>
      </c>
      <c r="E341" s="52">
        <f t="shared" si="255"/>
        <v>0</v>
      </c>
      <c r="F341" s="52">
        <f t="shared" si="256"/>
        <v>0</v>
      </c>
      <c r="G341" s="39">
        <f t="shared" si="257"/>
        <v>0</v>
      </c>
      <c r="H341" s="52" t="e">
        <f t="shared" si="342"/>
        <v>#N/A</v>
      </c>
      <c r="J341" s="49" t="str">
        <f>PL!D108</f>
        <v/>
      </c>
      <c r="K341" s="49" t="str">
        <f t="shared" si="259"/>
        <v/>
      </c>
      <c r="L341" s="49">
        <f t="shared" si="260"/>
        <v>0</v>
      </c>
      <c r="M341" s="49">
        <f t="shared" si="261"/>
        <v>0</v>
      </c>
      <c r="N341" s="49" t="e">
        <f t="shared" si="341"/>
        <v>#NUM!</v>
      </c>
      <c r="O341" s="49" t="e">
        <f t="shared" si="262"/>
        <v>#NUM!</v>
      </c>
      <c r="P341" s="49" t="e">
        <f t="shared" si="263"/>
        <v>#NUM!</v>
      </c>
      <c r="Q341" s="49" t="e">
        <f t="shared" si="264"/>
        <v>#NUM!</v>
      </c>
      <c r="R341" s="49" t="e">
        <f t="shared" si="265"/>
        <v>#NUM!</v>
      </c>
      <c r="S341" s="49" t="e">
        <f t="shared" si="266"/>
        <v>#NUM!</v>
      </c>
      <c r="T341" s="49" t="e">
        <f t="shared" si="267"/>
        <v>#NUM!</v>
      </c>
      <c r="U341" s="49" t="e">
        <f t="shared" si="268"/>
        <v>#NUM!</v>
      </c>
      <c r="V341" s="49" t="e">
        <f t="shared" si="269"/>
        <v>#NUM!</v>
      </c>
      <c r="W341" s="51" t="e">
        <f t="shared" si="270"/>
        <v>#NUM!</v>
      </c>
      <c r="X341" s="49" t="e">
        <f t="shared" si="271"/>
        <v>#NUM!</v>
      </c>
      <c r="Y341" s="49" t="e">
        <f t="shared" si="272"/>
        <v>#NUM!</v>
      </c>
      <c r="Z341" s="49" t="e">
        <f t="shared" si="273"/>
        <v>#NUM!</v>
      </c>
      <c r="AA341" s="49" t="e">
        <f t="shared" si="274"/>
        <v>#NUM!</v>
      </c>
      <c r="AB341" s="49" t="e">
        <f t="shared" si="275"/>
        <v>#NUM!</v>
      </c>
      <c r="AC341" s="49" t="e">
        <f t="shared" si="276"/>
        <v>#NUM!</v>
      </c>
      <c r="AD341" s="49" t="e">
        <f t="shared" si="277"/>
        <v>#NUM!</v>
      </c>
      <c r="AE341" s="49" t="e">
        <f t="shared" si="278"/>
        <v>#NUM!</v>
      </c>
      <c r="AF341" s="49" t="e">
        <f t="shared" si="279"/>
        <v>#NUM!</v>
      </c>
      <c r="AG341" s="49" t="e">
        <f t="shared" si="280"/>
        <v>#NUM!</v>
      </c>
      <c r="AH341" s="49" t="e">
        <f t="shared" si="281"/>
        <v>#NUM!</v>
      </c>
      <c r="AI341" s="49" t="e">
        <f t="shared" si="282"/>
        <v>#NUM!</v>
      </c>
      <c r="AJ341" s="49" t="e">
        <f t="shared" si="283"/>
        <v>#NUM!</v>
      </c>
      <c r="AK341" s="49" t="e">
        <f t="shared" si="284"/>
        <v>#NUM!</v>
      </c>
      <c r="AL341" s="49" t="e">
        <f t="shared" si="285"/>
        <v>#NUM!</v>
      </c>
      <c r="AM341" s="49" t="e">
        <f t="shared" si="286"/>
        <v>#NUM!</v>
      </c>
      <c r="AN341" s="49" t="e">
        <f t="shared" si="287"/>
        <v>#NUM!</v>
      </c>
      <c r="AO341" s="49" t="e">
        <f t="shared" si="288"/>
        <v>#NUM!</v>
      </c>
      <c r="AP341" s="49" t="e">
        <f t="shared" si="289"/>
        <v>#NUM!</v>
      </c>
      <c r="AQ341" s="49" t="e">
        <f t="shared" si="290"/>
        <v>#NUM!</v>
      </c>
      <c r="AR341" s="49" t="e">
        <f t="shared" si="291"/>
        <v>#NUM!</v>
      </c>
      <c r="AS341" s="49" t="e">
        <f t="shared" si="292"/>
        <v>#NUM!</v>
      </c>
      <c r="AT341" s="49" t="e">
        <f t="shared" si="293"/>
        <v>#NUM!</v>
      </c>
      <c r="AU341" s="49" t="e">
        <f t="shared" si="294"/>
        <v>#NUM!</v>
      </c>
      <c r="AV341" s="49" t="e">
        <f t="shared" si="295"/>
        <v>#NUM!</v>
      </c>
      <c r="AW341" s="49" t="e">
        <f t="shared" si="296"/>
        <v>#NUM!</v>
      </c>
      <c r="AX341" s="49" t="e">
        <f t="shared" si="297"/>
        <v>#NUM!</v>
      </c>
      <c r="AY341" s="49" t="e">
        <f t="shared" si="298"/>
        <v>#NUM!</v>
      </c>
      <c r="AZ341" s="49" t="e">
        <f t="shared" si="299"/>
        <v>#NUM!</v>
      </c>
      <c r="BA341" s="49" t="e">
        <f t="shared" si="300"/>
        <v>#NUM!</v>
      </c>
      <c r="BB341" s="49" t="e">
        <f t="shared" si="301"/>
        <v>#NUM!</v>
      </c>
      <c r="BC341" s="49" t="e">
        <f t="shared" si="302"/>
        <v>#NUM!</v>
      </c>
      <c r="BD341" s="49" t="e">
        <f t="shared" si="303"/>
        <v>#NUM!</v>
      </c>
      <c r="BE341" s="39" t="e">
        <f t="shared" si="304"/>
        <v>#NUM!</v>
      </c>
      <c r="BF341" s="39" t="e">
        <f t="shared" si="305"/>
        <v>#NUM!</v>
      </c>
      <c r="BG341" s="39" t="e">
        <f t="shared" si="306"/>
        <v>#NUM!</v>
      </c>
      <c r="BH341" s="39" t="e">
        <f t="shared" si="307"/>
        <v>#NUM!</v>
      </c>
      <c r="BI341" s="39" t="e">
        <f t="shared" si="308"/>
        <v>#NUM!</v>
      </c>
      <c r="BJ341" s="39" t="e">
        <f t="shared" si="309"/>
        <v>#NUM!</v>
      </c>
      <c r="BK341" s="39" t="e">
        <f t="shared" si="310"/>
        <v>#NUM!</v>
      </c>
      <c r="BL341" s="39" t="e">
        <f t="shared" si="311"/>
        <v>#NUM!</v>
      </c>
      <c r="BM341" s="39" t="e">
        <f t="shared" si="312"/>
        <v>#NUM!</v>
      </c>
      <c r="BN341" s="39" t="e">
        <f t="shared" si="313"/>
        <v>#NUM!</v>
      </c>
      <c r="BO341" s="39" t="e">
        <f t="shared" si="314"/>
        <v>#NUM!</v>
      </c>
      <c r="BP341" s="39" t="e">
        <f t="shared" si="315"/>
        <v>#NUM!</v>
      </c>
      <c r="BQ341" s="39" t="e">
        <f t="shared" si="316"/>
        <v>#NUM!</v>
      </c>
      <c r="BR341" s="39" t="e">
        <f t="shared" si="317"/>
        <v>#NUM!</v>
      </c>
      <c r="BS341" s="39" t="e">
        <f t="shared" si="318"/>
        <v>#NUM!</v>
      </c>
      <c r="BT341" s="39" t="e">
        <f t="shared" si="319"/>
        <v>#NUM!</v>
      </c>
      <c r="BU341" s="39" t="e">
        <f t="shared" si="320"/>
        <v>#NUM!</v>
      </c>
      <c r="BV341" s="39" t="e">
        <f t="shared" si="321"/>
        <v>#NUM!</v>
      </c>
      <c r="BW341" s="39" t="e">
        <f t="shared" si="322"/>
        <v>#NUM!</v>
      </c>
      <c r="BX341" s="39" t="e">
        <f t="shared" si="323"/>
        <v>#NUM!</v>
      </c>
      <c r="BY341" s="39" t="e">
        <f t="shared" si="324"/>
        <v>#NUM!</v>
      </c>
      <c r="BZ341" s="39" t="e">
        <f t="shared" si="325"/>
        <v>#NUM!</v>
      </c>
      <c r="CA341" s="39" t="e">
        <f t="shared" si="326"/>
        <v>#NUM!</v>
      </c>
      <c r="CB341" s="39" t="e">
        <f t="shared" si="327"/>
        <v>#NUM!</v>
      </c>
      <c r="CC341" s="39" t="e">
        <f t="shared" si="328"/>
        <v>#NUM!</v>
      </c>
      <c r="CD341" s="39" t="e">
        <f t="shared" si="329"/>
        <v>#NUM!</v>
      </c>
      <c r="CE341" s="39" t="e">
        <f t="shared" si="330"/>
        <v>#NUM!</v>
      </c>
      <c r="CF341" s="39" t="e">
        <f t="shared" si="331"/>
        <v>#NUM!</v>
      </c>
      <c r="CG341" s="39" t="e">
        <f t="shared" si="332"/>
        <v>#NUM!</v>
      </c>
      <c r="CH341" s="39" t="e">
        <f t="shared" si="333"/>
        <v>#NUM!</v>
      </c>
      <c r="CI341" s="39" t="e">
        <f t="shared" si="334"/>
        <v>#NUM!</v>
      </c>
      <c r="CJ341" s="39" t="e">
        <f t="shared" si="335"/>
        <v>#NUM!</v>
      </c>
      <c r="CK341" s="39" t="e">
        <f t="shared" si="336"/>
        <v>#NUM!</v>
      </c>
      <c r="CL341" s="39" t="e">
        <f t="shared" si="337"/>
        <v>#NUM!</v>
      </c>
      <c r="CM341" s="39" t="e">
        <f t="shared" si="338"/>
        <v>#NUM!</v>
      </c>
      <c r="CN341" s="39" t="e">
        <f t="shared" si="339"/>
        <v>#NUM!</v>
      </c>
      <c r="CO341" s="39" t="e">
        <f t="shared" si="340"/>
        <v>#NUM!</v>
      </c>
      <c r="CQ341" s="39" t="s">
        <v>57</v>
      </c>
    </row>
    <row r="342" spans="2:95" ht="15.75">
      <c r="B342" s="49" t="str">
        <f>PL!A109</f>
        <v/>
      </c>
      <c r="C342" s="53" t="str">
        <f>IF(PL!B109="","",PL!B109)</f>
        <v/>
      </c>
      <c r="D342" s="53" t="str">
        <f>IF(PL!C109="","",PL!C109)</f>
        <v/>
      </c>
      <c r="E342" s="52">
        <f t="shared" si="255"/>
        <v>0</v>
      </c>
      <c r="F342" s="52">
        <f t="shared" si="256"/>
        <v>0</v>
      </c>
      <c r="G342" s="39">
        <f t="shared" si="257"/>
        <v>0</v>
      </c>
      <c r="H342" s="52" t="e">
        <f t="shared" si="342"/>
        <v>#N/A</v>
      </c>
      <c r="J342" s="49" t="str">
        <f>PL!D109</f>
        <v/>
      </c>
      <c r="K342" s="49" t="str">
        <f t="shared" si="259"/>
        <v/>
      </c>
      <c r="L342" s="49">
        <f t="shared" si="260"/>
        <v>0</v>
      </c>
      <c r="M342" s="49">
        <f t="shared" si="261"/>
        <v>0</v>
      </c>
      <c r="N342" s="49" t="e">
        <f t="shared" si="341"/>
        <v>#NUM!</v>
      </c>
      <c r="O342" s="49" t="e">
        <f t="shared" si="262"/>
        <v>#NUM!</v>
      </c>
      <c r="P342" s="49" t="e">
        <f t="shared" si="263"/>
        <v>#NUM!</v>
      </c>
      <c r="Q342" s="49" t="e">
        <f t="shared" si="264"/>
        <v>#NUM!</v>
      </c>
      <c r="R342" s="49" t="e">
        <f t="shared" si="265"/>
        <v>#NUM!</v>
      </c>
      <c r="S342" s="49" t="e">
        <f t="shared" si="266"/>
        <v>#NUM!</v>
      </c>
      <c r="T342" s="49" t="e">
        <f t="shared" si="267"/>
        <v>#NUM!</v>
      </c>
      <c r="U342" s="49" t="e">
        <f t="shared" si="268"/>
        <v>#NUM!</v>
      </c>
      <c r="V342" s="49" t="e">
        <f t="shared" si="269"/>
        <v>#NUM!</v>
      </c>
      <c r="W342" s="51" t="e">
        <f t="shared" si="270"/>
        <v>#NUM!</v>
      </c>
      <c r="X342" s="49" t="e">
        <f t="shared" si="271"/>
        <v>#NUM!</v>
      </c>
      <c r="Y342" s="49" t="e">
        <f t="shared" si="272"/>
        <v>#NUM!</v>
      </c>
      <c r="Z342" s="49" t="e">
        <f t="shared" si="273"/>
        <v>#NUM!</v>
      </c>
      <c r="AA342" s="49" t="e">
        <f t="shared" si="274"/>
        <v>#NUM!</v>
      </c>
      <c r="AB342" s="49" t="e">
        <f t="shared" si="275"/>
        <v>#NUM!</v>
      </c>
      <c r="AC342" s="49" t="e">
        <f t="shared" si="276"/>
        <v>#NUM!</v>
      </c>
      <c r="AD342" s="49" t="e">
        <f t="shared" si="277"/>
        <v>#NUM!</v>
      </c>
      <c r="AE342" s="49" t="e">
        <f t="shared" si="278"/>
        <v>#NUM!</v>
      </c>
      <c r="AF342" s="49" t="e">
        <f t="shared" si="279"/>
        <v>#NUM!</v>
      </c>
      <c r="AG342" s="49" t="e">
        <f t="shared" si="280"/>
        <v>#NUM!</v>
      </c>
      <c r="AH342" s="49" t="e">
        <f t="shared" si="281"/>
        <v>#NUM!</v>
      </c>
      <c r="AI342" s="49" t="e">
        <f t="shared" si="282"/>
        <v>#NUM!</v>
      </c>
      <c r="AJ342" s="49" t="e">
        <f t="shared" si="283"/>
        <v>#NUM!</v>
      </c>
      <c r="AK342" s="49" t="e">
        <f t="shared" si="284"/>
        <v>#NUM!</v>
      </c>
      <c r="AL342" s="49" t="e">
        <f t="shared" si="285"/>
        <v>#NUM!</v>
      </c>
      <c r="AM342" s="49" t="e">
        <f t="shared" si="286"/>
        <v>#NUM!</v>
      </c>
      <c r="AN342" s="49" t="e">
        <f t="shared" si="287"/>
        <v>#NUM!</v>
      </c>
      <c r="AO342" s="49" t="e">
        <f t="shared" si="288"/>
        <v>#NUM!</v>
      </c>
      <c r="AP342" s="49" t="e">
        <f t="shared" si="289"/>
        <v>#NUM!</v>
      </c>
      <c r="AQ342" s="49" t="e">
        <f t="shared" si="290"/>
        <v>#NUM!</v>
      </c>
      <c r="AR342" s="49" t="e">
        <f t="shared" si="291"/>
        <v>#NUM!</v>
      </c>
      <c r="AS342" s="49" t="e">
        <f t="shared" si="292"/>
        <v>#NUM!</v>
      </c>
      <c r="AT342" s="49" t="e">
        <f t="shared" si="293"/>
        <v>#NUM!</v>
      </c>
      <c r="AU342" s="49" t="e">
        <f t="shared" si="294"/>
        <v>#NUM!</v>
      </c>
      <c r="AV342" s="49" t="e">
        <f t="shared" si="295"/>
        <v>#NUM!</v>
      </c>
      <c r="AW342" s="49" t="e">
        <f t="shared" si="296"/>
        <v>#NUM!</v>
      </c>
      <c r="AX342" s="49" t="e">
        <f t="shared" si="297"/>
        <v>#NUM!</v>
      </c>
      <c r="AY342" s="49" t="e">
        <f t="shared" si="298"/>
        <v>#NUM!</v>
      </c>
      <c r="AZ342" s="49" t="e">
        <f t="shared" si="299"/>
        <v>#NUM!</v>
      </c>
      <c r="BA342" s="49" t="e">
        <f t="shared" si="300"/>
        <v>#NUM!</v>
      </c>
      <c r="BB342" s="49" t="e">
        <f t="shared" si="301"/>
        <v>#NUM!</v>
      </c>
      <c r="BC342" s="49" t="e">
        <f t="shared" si="302"/>
        <v>#NUM!</v>
      </c>
      <c r="BD342" s="49" t="e">
        <f t="shared" si="303"/>
        <v>#NUM!</v>
      </c>
      <c r="BE342" s="39" t="e">
        <f t="shared" si="304"/>
        <v>#NUM!</v>
      </c>
      <c r="BF342" s="39" t="e">
        <f t="shared" si="305"/>
        <v>#NUM!</v>
      </c>
      <c r="BG342" s="39" t="e">
        <f t="shared" si="306"/>
        <v>#NUM!</v>
      </c>
      <c r="BH342" s="39" t="e">
        <f t="shared" si="307"/>
        <v>#NUM!</v>
      </c>
      <c r="BI342" s="39" t="e">
        <f t="shared" si="308"/>
        <v>#NUM!</v>
      </c>
      <c r="BJ342" s="39" t="e">
        <f t="shared" si="309"/>
        <v>#NUM!</v>
      </c>
      <c r="BK342" s="39" t="e">
        <f t="shared" si="310"/>
        <v>#NUM!</v>
      </c>
      <c r="BL342" s="39" t="e">
        <f t="shared" si="311"/>
        <v>#NUM!</v>
      </c>
      <c r="BM342" s="39" t="e">
        <f t="shared" si="312"/>
        <v>#NUM!</v>
      </c>
      <c r="BN342" s="39" t="e">
        <f t="shared" si="313"/>
        <v>#NUM!</v>
      </c>
      <c r="BO342" s="39" t="e">
        <f t="shared" si="314"/>
        <v>#NUM!</v>
      </c>
      <c r="BP342" s="39" t="e">
        <f t="shared" si="315"/>
        <v>#NUM!</v>
      </c>
      <c r="BQ342" s="39" t="e">
        <f t="shared" si="316"/>
        <v>#NUM!</v>
      </c>
      <c r="BR342" s="39" t="e">
        <f t="shared" si="317"/>
        <v>#NUM!</v>
      </c>
      <c r="BS342" s="39" t="e">
        <f t="shared" si="318"/>
        <v>#NUM!</v>
      </c>
      <c r="BT342" s="39" t="e">
        <f t="shared" si="319"/>
        <v>#NUM!</v>
      </c>
      <c r="BU342" s="39" t="e">
        <f t="shared" si="320"/>
        <v>#NUM!</v>
      </c>
      <c r="BV342" s="39" t="e">
        <f t="shared" si="321"/>
        <v>#NUM!</v>
      </c>
      <c r="BW342" s="39" t="e">
        <f t="shared" si="322"/>
        <v>#NUM!</v>
      </c>
      <c r="BX342" s="39" t="e">
        <f t="shared" si="323"/>
        <v>#NUM!</v>
      </c>
      <c r="BY342" s="39" t="e">
        <f t="shared" si="324"/>
        <v>#NUM!</v>
      </c>
      <c r="BZ342" s="39" t="e">
        <f t="shared" si="325"/>
        <v>#NUM!</v>
      </c>
      <c r="CA342" s="39" t="e">
        <f t="shared" si="326"/>
        <v>#NUM!</v>
      </c>
      <c r="CB342" s="39" t="e">
        <f t="shared" si="327"/>
        <v>#NUM!</v>
      </c>
      <c r="CC342" s="39" t="e">
        <f t="shared" si="328"/>
        <v>#NUM!</v>
      </c>
      <c r="CD342" s="39" t="e">
        <f t="shared" si="329"/>
        <v>#NUM!</v>
      </c>
      <c r="CE342" s="39" t="e">
        <f t="shared" si="330"/>
        <v>#NUM!</v>
      </c>
      <c r="CF342" s="39" t="e">
        <f t="shared" si="331"/>
        <v>#NUM!</v>
      </c>
      <c r="CG342" s="39" t="e">
        <f t="shared" si="332"/>
        <v>#NUM!</v>
      </c>
      <c r="CH342" s="39" t="e">
        <f t="shared" si="333"/>
        <v>#NUM!</v>
      </c>
      <c r="CI342" s="39" t="e">
        <f t="shared" si="334"/>
        <v>#NUM!</v>
      </c>
      <c r="CJ342" s="39" t="e">
        <f t="shared" si="335"/>
        <v>#NUM!</v>
      </c>
      <c r="CK342" s="39" t="e">
        <f t="shared" si="336"/>
        <v>#NUM!</v>
      </c>
      <c r="CL342" s="39" t="e">
        <f t="shared" si="337"/>
        <v>#NUM!</v>
      </c>
      <c r="CM342" s="39" t="e">
        <f t="shared" si="338"/>
        <v>#NUM!</v>
      </c>
      <c r="CN342" s="39" t="e">
        <f t="shared" si="339"/>
        <v>#NUM!</v>
      </c>
      <c r="CO342" s="39" t="e">
        <f t="shared" si="340"/>
        <v>#NUM!</v>
      </c>
      <c r="CQ342" s="39" t="s">
        <v>57</v>
      </c>
    </row>
    <row r="343" spans="2:95" ht="15.75">
      <c r="B343" s="49" t="str">
        <f>PL!A110</f>
        <v/>
      </c>
      <c r="C343" s="53" t="str">
        <f>IF(PL!B110="","",PL!B110)</f>
        <v/>
      </c>
      <c r="D343" s="53" t="str">
        <f>IF(PL!C110="","",PL!C110)</f>
        <v/>
      </c>
      <c r="E343" s="52">
        <f t="shared" si="255"/>
        <v>0</v>
      </c>
      <c r="F343" s="52">
        <f t="shared" si="256"/>
        <v>0</v>
      </c>
      <c r="G343" s="39">
        <f t="shared" si="257"/>
        <v>0</v>
      </c>
      <c r="H343" s="52" t="e">
        <f t="shared" si="342"/>
        <v>#N/A</v>
      </c>
      <c r="J343" s="49" t="str">
        <f>PL!D110</f>
        <v/>
      </c>
      <c r="K343" s="49" t="str">
        <f t="shared" si="259"/>
        <v/>
      </c>
      <c r="L343" s="49">
        <f t="shared" si="260"/>
        <v>0</v>
      </c>
      <c r="M343" s="49">
        <f t="shared" si="261"/>
        <v>0</v>
      </c>
      <c r="N343" s="49" t="e">
        <f t="shared" si="341"/>
        <v>#NUM!</v>
      </c>
      <c r="O343" s="49" t="e">
        <f t="shared" si="262"/>
        <v>#NUM!</v>
      </c>
      <c r="P343" s="49" t="e">
        <f t="shared" si="263"/>
        <v>#NUM!</v>
      </c>
      <c r="Q343" s="49" t="e">
        <f t="shared" si="264"/>
        <v>#NUM!</v>
      </c>
      <c r="R343" s="49" t="e">
        <f t="shared" si="265"/>
        <v>#NUM!</v>
      </c>
      <c r="S343" s="49" t="e">
        <f t="shared" si="266"/>
        <v>#NUM!</v>
      </c>
      <c r="T343" s="49" t="e">
        <f t="shared" si="267"/>
        <v>#NUM!</v>
      </c>
      <c r="U343" s="49" t="e">
        <f t="shared" si="268"/>
        <v>#NUM!</v>
      </c>
      <c r="V343" s="49" t="e">
        <f t="shared" si="269"/>
        <v>#NUM!</v>
      </c>
      <c r="W343" s="51" t="e">
        <f t="shared" si="270"/>
        <v>#NUM!</v>
      </c>
      <c r="X343" s="49" t="e">
        <f t="shared" si="271"/>
        <v>#NUM!</v>
      </c>
      <c r="Y343" s="49" t="e">
        <f t="shared" si="272"/>
        <v>#NUM!</v>
      </c>
      <c r="Z343" s="49" t="e">
        <f t="shared" si="273"/>
        <v>#NUM!</v>
      </c>
      <c r="AA343" s="49" t="e">
        <f t="shared" si="274"/>
        <v>#NUM!</v>
      </c>
      <c r="AB343" s="49" t="e">
        <f t="shared" si="275"/>
        <v>#NUM!</v>
      </c>
      <c r="AC343" s="49" t="e">
        <f t="shared" si="276"/>
        <v>#NUM!</v>
      </c>
      <c r="AD343" s="49" t="e">
        <f t="shared" si="277"/>
        <v>#NUM!</v>
      </c>
      <c r="AE343" s="49" t="e">
        <f t="shared" si="278"/>
        <v>#NUM!</v>
      </c>
      <c r="AF343" s="49" t="e">
        <f t="shared" si="279"/>
        <v>#NUM!</v>
      </c>
      <c r="AG343" s="49" t="e">
        <f t="shared" si="280"/>
        <v>#NUM!</v>
      </c>
      <c r="AH343" s="49" t="e">
        <f t="shared" si="281"/>
        <v>#NUM!</v>
      </c>
      <c r="AI343" s="49" t="e">
        <f t="shared" si="282"/>
        <v>#NUM!</v>
      </c>
      <c r="AJ343" s="49" t="e">
        <f t="shared" si="283"/>
        <v>#NUM!</v>
      </c>
      <c r="AK343" s="49" t="e">
        <f t="shared" si="284"/>
        <v>#NUM!</v>
      </c>
      <c r="AL343" s="49" t="e">
        <f t="shared" si="285"/>
        <v>#NUM!</v>
      </c>
      <c r="AM343" s="49" t="e">
        <f t="shared" si="286"/>
        <v>#NUM!</v>
      </c>
      <c r="AN343" s="49" t="e">
        <f t="shared" si="287"/>
        <v>#NUM!</v>
      </c>
      <c r="AO343" s="49" t="e">
        <f t="shared" si="288"/>
        <v>#NUM!</v>
      </c>
      <c r="AP343" s="49" t="e">
        <f t="shared" si="289"/>
        <v>#NUM!</v>
      </c>
      <c r="AQ343" s="49" t="e">
        <f t="shared" si="290"/>
        <v>#NUM!</v>
      </c>
      <c r="AR343" s="49" t="e">
        <f t="shared" si="291"/>
        <v>#NUM!</v>
      </c>
      <c r="AS343" s="49" t="e">
        <f t="shared" si="292"/>
        <v>#NUM!</v>
      </c>
      <c r="AT343" s="49" t="e">
        <f t="shared" si="293"/>
        <v>#NUM!</v>
      </c>
      <c r="AU343" s="49" t="e">
        <f t="shared" si="294"/>
        <v>#NUM!</v>
      </c>
      <c r="AV343" s="49" t="e">
        <f t="shared" si="295"/>
        <v>#NUM!</v>
      </c>
      <c r="AW343" s="49" t="e">
        <f t="shared" si="296"/>
        <v>#NUM!</v>
      </c>
      <c r="AX343" s="49" t="e">
        <f t="shared" si="297"/>
        <v>#NUM!</v>
      </c>
      <c r="AY343" s="49" t="e">
        <f t="shared" si="298"/>
        <v>#NUM!</v>
      </c>
      <c r="AZ343" s="49" t="e">
        <f t="shared" si="299"/>
        <v>#NUM!</v>
      </c>
      <c r="BA343" s="49" t="e">
        <f t="shared" si="300"/>
        <v>#NUM!</v>
      </c>
      <c r="BB343" s="49" t="e">
        <f t="shared" si="301"/>
        <v>#NUM!</v>
      </c>
      <c r="BC343" s="49" t="e">
        <f t="shared" si="302"/>
        <v>#NUM!</v>
      </c>
      <c r="BD343" s="49" t="e">
        <f t="shared" si="303"/>
        <v>#NUM!</v>
      </c>
      <c r="BE343" s="39" t="e">
        <f t="shared" si="304"/>
        <v>#NUM!</v>
      </c>
      <c r="BF343" s="39" t="e">
        <f t="shared" si="305"/>
        <v>#NUM!</v>
      </c>
      <c r="BG343" s="39" t="e">
        <f t="shared" si="306"/>
        <v>#NUM!</v>
      </c>
      <c r="BH343" s="39" t="e">
        <f t="shared" si="307"/>
        <v>#NUM!</v>
      </c>
      <c r="BI343" s="39" t="e">
        <f t="shared" si="308"/>
        <v>#NUM!</v>
      </c>
      <c r="BJ343" s="39" t="e">
        <f t="shared" si="309"/>
        <v>#NUM!</v>
      </c>
      <c r="BK343" s="39" t="e">
        <f t="shared" si="310"/>
        <v>#NUM!</v>
      </c>
      <c r="BL343" s="39" t="e">
        <f t="shared" si="311"/>
        <v>#NUM!</v>
      </c>
      <c r="BM343" s="39" t="e">
        <f t="shared" si="312"/>
        <v>#NUM!</v>
      </c>
      <c r="BN343" s="39" t="e">
        <f t="shared" si="313"/>
        <v>#NUM!</v>
      </c>
      <c r="BO343" s="39" t="e">
        <f t="shared" si="314"/>
        <v>#NUM!</v>
      </c>
      <c r="BP343" s="39" t="e">
        <f t="shared" si="315"/>
        <v>#NUM!</v>
      </c>
      <c r="BQ343" s="39" t="e">
        <f t="shared" si="316"/>
        <v>#NUM!</v>
      </c>
      <c r="BR343" s="39" t="e">
        <f t="shared" si="317"/>
        <v>#NUM!</v>
      </c>
      <c r="BS343" s="39" t="e">
        <f t="shared" si="318"/>
        <v>#NUM!</v>
      </c>
      <c r="BT343" s="39" t="e">
        <f t="shared" si="319"/>
        <v>#NUM!</v>
      </c>
      <c r="BU343" s="39" t="e">
        <f t="shared" si="320"/>
        <v>#NUM!</v>
      </c>
      <c r="BV343" s="39" t="e">
        <f t="shared" si="321"/>
        <v>#NUM!</v>
      </c>
      <c r="BW343" s="39" t="e">
        <f t="shared" si="322"/>
        <v>#NUM!</v>
      </c>
      <c r="BX343" s="39" t="e">
        <f t="shared" si="323"/>
        <v>#NUM!</v>
      </c>
      <c r="BY343" s="39" t="e">
        <f t="shared" si="324"/>
        <v>#NUM!</v>
      </c>
      <c r="BZ343" s="39" t="e">
        <f t="shared" si="325"/>
        <v>#NUM!</v>
      </c>
      <c r="CA343" s="39" t="e">
        <f t="shared" si="326"/>
        <v>#NUM!</v>
      </c>
      <c r="CB343" s="39" t="e">
        <f t="shared" si="327"/>
        <v>#NUM!</v>
      </c>
      <c r="CC343" s="39" t="e">
        <f t="shared" si="328"/>
        <v>#NUM!</v>
      </c>
      <c r="CD343" s="39" t="e">
        <f t="shared" si="329"/>
        <v>#NUM!</v>
      </c>
      <c r="CE343" s="39" t="e">
        <f t="shared" si="330"/>
        <v>#NUM!</v>
      </c>
      <c r="CF343" s="39" t="e">
        <f t="shared" si="331"/>
        <v>#NUM!</v>
      </c>
      <c r="CG343" s="39" t="e">
        <f t="shared" si="332"/>
        <v>#NUM!</v>
      </c>
      <c r="CH343" s="39" t="e">
        <f t="shared" si="333"/>
        <v>#NUM!</v>
      </c>
      <c r="CI343" s="39" t="e">
        <f t="shared" si="334"/>
        <v>#NUM!</v>
      </c>
      <c r="CJ343" s="39" t="e">
        <f t="shared" si="335"/>
        <v>#NUM!</v>
      </c>
      <c r="CK343" s="39" t="e">
        <f t="shared" si="336"/>
        <v>#NUM!</v>
      </c>
      <c r="CL343" s="39" t="e">
        <f t="shared" si="337"/>
        <v>#NUM!</v>
      </c>
      <c r="CM343" s="39" t="e">
        <f t="shared" si="338"/>
        <v>#NUM!</v>
      </c>
      <c r="CN343" s="39" t="e">
        <f t="shared" si="339"/>
        <v>#NUM!</v>
      </c>
      <c r="CO343" s="39" t="e">
        <f t="shared" si="340"/>
        <v>#NUM!</v>
      </c>
      <c r="CQ343" s="39" t="s">
        <v>57</v>
      </c>
    </row>
    <row r="344" spans="2:95" ht="15.75">
      <c r="B344" s="49" t="str">
        <f>PL!A111</f>
        <v/>
      </c>
      <c r="C344" s="53" t="str">
        <f>IF(PL!B111="","",PL!B111)</f>
        <v/>
      </c>
      <c r="D344" s="53" t="str">
        <f>IF(PL!C111="","",PL!C111)</f>
        <v/>
      </c>
      <c r="E344" s="52">
        <f t="shared" si="255"/>
        <v>0</v>
      </c>
      <c r="F344" s="52">
        <f t="shared" si="256"/>
        <v>0</v>
      </c>
      <c r="G344" s="39">
        <f t="shared" si="257"/>
        <v>0</v>
      </c>
      <c r="H344" s="52" t="e">
        <f t="shared" si="342"/>
        <v>#N/A</v>
      </c>
      <c r="J344" s="49" t="str">
        <f>PL!D111</f>
        <v/>
      </c>
      <c r="K344" s="49" t="str">
        <f t="shared" si="259"/>
        <v/>
      </c>
      <c r="L344" s="49">
        <f t="shared" si="260"/>
        <v>0</v>
      </c>
      <c r="M344" s="49">
        <f t="shared" si="261"/>
        <v>0</v>
      </c>
      <c r="N344" s="49" t="e">
        <f t="shared" si="341"/>
        <v>#NUM!</v>
      </c>
      <c r="O344" s="49" t="e">
        <f t="shared" si="262"/>
        <v>#NUM!</v>
      </c>
      <c r="P344" s="49" t="e">
        <f t="shared" si="263"/>
        <v>#NUM!</v>
      </c>
      <c r="Q344" s="49" t="e">
        <f t="shared" si="264"/>
        <v>#NUM!</v>
      </c>
      <c r="R344" s="49" t="e">
        <f t="shared" si="265"/>
        <v>#NUM!</v>
      </c>
      <c r="S344" s="49" t="e">
        <f t="shared" si="266"/>
        <v>#NUM!</v>
      </c>
      <c r="T344" s="49" t="e">
        <f t="shared" si="267"/>
        <v>#NUM!</v>
      </c>
      <c r="U344" s="49" t="e">
        <f t="shared" si="268"/>
        <v>#NUM!</v>
      </c>
      <c r="V344" s="49" t="e">
        <f t="shared" si="269"/>
        <v>#NUM!</v>
      </c>
      <c r="W344" s="51" t="e">
        <f t="shared" si="270"/>
        <v>#NUM!</v>
      </c>
      <c r="X344" s="49" t="e">
        <f t="shared" si="271"/>
        <v>#NUM!</v>
      </c>
      <c r="Y344" s="49" t="e">
        <f t="shared" si="272"/>
        <v>#NUM!</v>
      </c>
      <c r="Z344" s="49" t="e">
        <f t="shared" si="273"/>
        <v>#NUM!</v>
      </c>
      <c r="AA344" s="49" t="e">
        <f t="shared" si="274"/>
        <v>#NUM!</v>
      </c>
      <c r="AB344" s="49" t="e">
        <f t="shared" si="275"/>
        <v>#NUM!</v>
      </c>
      <c r="AC344" s="49" t="e">
        <f t="shared" si="276"/>
        <v>#NUM!</v>
      </c>
      <c r="AD344" s="49" t="e">
        <f t="shared" si="277"/>
        <v>#NUM!</v>
      </c>
      <c r="AE344" s="49" t="e">
        <f t="shared" si="278"/>
        <v>#NUM!</v>
      </c>
      <c r="AF344" s="49" t="e">
        <f t="shared" si="279"/>
        <v>#NUM!</v>
      </c>
      <c r="AG344" s="49" t="e">
        <f t="shared" si="280"/>
        <v>#NUM!</v>
      </c>
      <c r="AH344" s="49" t="e">
        <f t="shared" si="281"/>
        <v>#NUM!</v>
      </c>
      <c r="AI344" s="49" t="e">
        <f t="shared" si="282"/>
        <v>#NUM!</v>
      </c>
      <c r="AJ344" s="49" t="e">
        <f t="shared" si="283"/>
        <v>#NUM!</v>
      </c>
      <c r="AK344" s="49" t="e">
        <f t="shared" si="284"/>
        <v>#NUM!</v>
      </c>
      <c r="AL344" s="49" t="e">
        <f t="shared" si="285"/>
        <v>#NUM!</v>
      </c>
      <c r="AM344" s="49" t="e">
        <f t="shared" si="286"/>
        <v>#NUM!</v>
      </c>
      <c r="AN344" s="49" t="e">
        <f t="shared" si="287"/>
        <v>#NUM!</v>
      </c>
      <c r="AO344" s="49" t="e">
        <f t="shared" si="288"/>
        <v>#NUM!</v>
      </c>
      <c r="AP344" s="49" t="e">
        <f t="shared" si="289"/>
        <v>#NUM!</v>
      </c>
      <c r="AQ344" s="49" t="e">
        <f t="shared" si="290"/>
        <v>#NUM!</v>
      </c>
      <c r="AR344" s="49" t="e">
        <f t="shared" si="291"/>
        <v>#NUM!</v>
      </c>
      <c r="AS344" s="49" t="e">
        <f t="shared" si="292"/>
        <v>#NUM!</v>
      </c>
      <c r="AT344" s="49" t="e">
        <f t="shared" si="293"/>
        <v>#NUM!</v>
      </c>
      <c r="AU344" s="49" t="e">
        <f t="shared" si="294"/>
        <v>#NUM!</v>
      </c>
      <c r="AV344" s="49" t="e">
        <f t="shared" si="295"/>
        <v>#NUM!</v>
      </c>
      <c r="AW344" s="49" t="e">
        <f t="shared" si="296"/>
        <v>#NUM!</v>
      </c>
      <c r="AX344" s="49" t="e">
        <f t="shared" si="297"/>
        <v>#NUM!</v>
      </c>
      <c r="AY344" s="49" t="e">
        <f t="shared" si="298"/>
        <v>#NUM!</v>
      </c>
      <c r="AZ344" s="49" t="e">
        <f t="shared" si="299"/>
        <v>#NUM!</v>
      </c>
      <c r="BA344" s="49" t="e">
        <f t="shared" si="300"/>
        <v>#NUM!</v>
      </c>
      <c r="BB344" s="49" t="e">
        <f t="shared" si="301"/>
        <v>#NUM!</v>
      </c>
      <c r="BC344" s="49" t="e">
        <f t="shared" si="302"/>
        <v>#NUM!</v>
      </c>
      <c r="BD344" s="49" t="e">
        <f t="shared" si="303"/>
        <v>#NUM!</v>
      </c>
      <c r="BE344" s="39" t="e">
        <f t="shared" si="304"/>
        <v>#NUM!</v>
      </c>
      <c r="BF344" s="39" t="e">
        <f t="shared" si="305"/>
        <v>#NUM!</v>
      </c>
      <c r="BG344" s="39" t="e">
        <f t="shared" si="306"/>
        <v>#NUM!</v>
      </c>
      <c r="BH344" s="39" t="e">
        <f t="shared" si="307"/>
        <v>#NUM!</v>
      </c>
      <c r="BI344" s="39" t="e">
        <f t="shared" si="308"/>
        <v>#NUM!</v>
      </c>
      <c r="BJ344" s="39" t="e">
        <f t="shared" si="309"/>
        <v>#NUM!</v>
      </c>
      <c r="BK344" s="39" t="e">
        <f t="shared" si="310"/>
        <v>#NUM!</v>
      </c>
      <c r="BL344" s="39" t="e">
        <f t="shared" si="311"/>
        <v>#NUM!</v>
      </c>
      <c r="BM344" s="39" t="e">
        <f t="shared" si="312"/>
        <v>#NUM!</v>
      </c>
      <c r="BN344" s="39" t="e">
        <f t="shared" si="313"/>
        <v>#NUM!</v>
      </c>
      <c r="BO344" s="39" t="e">
        <f t="shared" si="314"/>
        <v>#NUM!</v>
      </c>
      <c r="BP344" s="39" t="e">
        <f t="shared" si="315"/>
        <v>#NUM!</v>
      </c>
      <c r="BQ344" s="39" t="e">
        <f t="shared" si="316"/>
        <v>#NUM!</v>
      </c>
      <c r="BR344" s="39" t="e">
        <f t="shared" si="317"/>
        <v>#NUM!</v>
      </c>
      <c r="BS344" s="39" t="e">
        <f t="shared" si="318"/>
        <v>#NUM!</v>
      </c>
      <c r="BT344" s="39" t="e">
        <f t="shared" si="319"/>
        <v>#NUM!</v>
      </c>
      <c r="BU344" s="39" t="e">
        <f t="shared" si="320"/>
        <v>#NUM!</v>
      </c>
      <c r="BV344" s="39" t="e">
        <f t="shared" si="321"/>
        <v>#NUM!</v>
      </c>
      <c r="BW344" s="39" t="e">
        <f t="shared" si="322"/>
        <v>#NUM!</v>
      </c>
      <c r="BX344" s="39" t="e">
        <f t="shared" si="323"/>
        <v>#NUM!</v>
      </c>
      <c r="BY344" s="39" t="e">
        <f t="shared" si="324"/>
        <v>#NUM!</v>
      </c>
      <c r="BZ344" s="39" t="e">
        <f t="shared" si="325"/>
        <v>#NUM!</v>
      </c>
      <c r="CA344" s="39" t="e">
        <f t="shared" si="326"/>
        <v>#NUM!</v>
      </c>
      <c r="CB344" s="39" t="e">
        <f t="shared" si="327"/>
        <v>#NUM!</v>
      </c>
      <c r="CC344" s="39" t="e">
        <f t="shared" si="328"/>
        <v>#NUM!</v>
      </c>
      <c r="CD344" s="39" t="e">
        <f t="shared" si="329"/>
        <v>#NUM!</v>
      </c>
      <c r="CE344" s="39" t="e">
        <f t="shared" si="330"/>
        <v>#NUM!</v>
      </c>
      <c r="CF344" s="39" t="e">
        <f t="shared" si="331"/>
        <v>#NUM!</v>
      </c>
      <c r="CG344" s="39" t="e">
        <f t="shared" si="332"/>
        <v>#NUM!</v>
      </c>
      <c r="CH344" s="39" t="e">
        <f t="shared" si="333"/>
        <v>#NUM!</v>
      </c>
      <c r="CI344" s="39" t="e">
        <f t="shared" si="334"/>
        <v>#NUM!</v>
      </c>
      <c r="CJ344" s="39" t="e">
        <f t="shared" si="335"/>
        <v>#NUM!</v>
      </c>
      <c r="CK344" s="39" t="e">
        <f t="shared" si="336"/>
        <v>#NUM!</v>
      </c>
      <c r="CL344" s="39" t="e">
        <f t="shared" si="337"/>
        <v>#NUM!</v>
      </c>
      <c r="CM344" s="39" t="e">
        <f t="shared" si="338"/>
        <v>#NUM!</v>
      </c>
      <c r="CN344" s="39" t="e">
        <f t="shared" si="339"/>
        <v>#NUM!</v>
      </c>
      <c r="CO344" s="39" t="e">
        <f t="shared" si="340"/>
        <v>#NUM!</v>
      </c>
      <c r="CQ344" s="39" t="s">
        <v>57</v>
      </c>
    </row>
    <row r="345" spans="2:95" ht="15.75">
      <c r="B345" s="49" t="str">
        <f>PL!A112</f>
        <v/>
      </c>
      <c r="C345" s="53" t="str">
        <f>IF(PL!B112="","",PL!B112)</f>
        <v/>
      </c>
      <c r="D345" s="53" t="str">
        <f>IF(PL!C112="","",PL!C112)</f>
        <v/>
      </c>
      <c r="E345" s="52">
        <f t="shared" si="255"/>
        <v>0</v>
      </c>
      <c r="F345" s="52">
        <f t="shared" si="256"/>
        <v>0</v>
      </c>
      <c r="G345" s="39">
        <f t="shared" si="257"/>
        <v>0</v>
      </c>
      <c r="H345" s="52" t="e">
        <f t="shared" si="342"/>
        <v>#N/A</v>
      </c>
      <c r="J345" s="49" t="str">
        <f>PL!D112</f>
        <v/>
      </c>
      <c r="K345" s="49" t="str">
        <f t="shared" si="259"/>
        <v/>
      </c>
      <c r="L345" s="49">
        <f t="shared" si="260"/>
        <v>0</v>
      </c>
      <c r="M345" s="49">
        <f t="shared" si="261"/>
        <v>0</v>
      </c>
      <c r="N345" s="49" t="e">
        <f t="shared" si="341"/>
        <v>#NUM!</v>
      </c>
      <c r="O345" s="49" t="e">
        <f t="shared" si="262"/>
        <v>#NUM!</v>
      </c>
      <c r="P345" s="49" t="e">
        <f t="shared" si="263"/>
        <v>#NUM!</v>
      </c>
      <c r="Q345" s="49" t="e">
        <f t="shared" si="264"/>
        <v>#NUM!</v>
      </c>
      <c r="R345" s="49" t="e">
        <f t="shared" si="265"/>
        <v>#NUM!</v>
      </c>
      <c r="S345" s="49" t="e">
        <f t="shared" si="266"/>
        <v>#NUM!</v>
      </c>
      <c r="T345" s="49" t="e">
        <f t="shared" si="267"/>
        <v>#NUM!</v>
      </c>
      <c r="U345" s="49" t="e">
        <f t="shared" si="268"/>
        <v>#NUM!</v>
      </c>
      <c r="V345" s="49" t="e">
        <f t="shared" si="269"/>
        <v>#NUM!</v>
      </c>
      <c r="W345" s="51" t="e">
        <f t="shared" si="270"/>
        <v>#NUM!</v>
      </c>
      <c r="X345" s="49" t="e">
        <f t="shared" si="271"/>
        <v>#NUM!</v>
      </c>
      <c r="Y345" s="49" t="e">
        <f t="shared" si="272"/>
        <v>#NUM!</v>
      </c>
      <c r="Z345" s="49" t="e">
        <f t="shared" si="273"/>
        <v>#NUM!</v>
      </c>
      <c r="AA345" s="49" t="e">
        <f t="shared" si="274"/>
        <v>#NUM!</v>
      </c>
      <c r="AB345" s="49" t="e">
        <f t="shared" si="275"/>
        <v>#NUM!</v>
      </c>
      <c r="AC345" s="49" t="e">
        <f t="shared" si="276"/>
        <v>#NUM!</v>
      </c>
      <c r="AD345" s="49" t="e">
        <f t="shared" si="277"/>
        <v>#NUM!</v>
      </c>
      <c r="AE345" s="49" t="e">
        <f t="shared" si="278"/>
        <v>#NUM!</v>
      </c>
      <c r="AF345" s="49" t="e">
        <f t="shared" si="279"/>
        <v>#NUM!</v>
      </c>
      <c r="AG345" s="49" t="e">
        <f t="shared" si="280"/>
        <v>#NUM!</v>
      </c>
      <c r="AH345" s="49" t="e">
        <f t="shared" si="281"/>
        <v>#NUM!</v>
      </c>
      <c r="AI345" s="49" t="e">
        <f t="shared" si="282"/>
        <v>#NUM!</v>
      </c>
      <c r="AJ345" s="49" t="e">
        <f t="shared" si="283"/>
        <v>#NUM!</v>
      </c>
      <c r="AK345" s="49" t="e">
        <f t="shared" si="284"/>
        <v>#NUM!</v>
      </c>
      <c r="AL345" s="49" t="e">
        <f t="shared" si="285"/>
        <v>#NUM!</v>
      </c>
      <c r="AM345" s="49" t="e">
        <f t="shared" si="286"/>
        <v>#NUM!</v>
      </c>
      <c r="AN345" s="49" t="e">
        <f t="shared" si="287"/>
        <v>#NUM!</v>
      </c>
      <c r="AO345" s="49" t="e">
        <f t="shared" si="288"/>
        <v>#NUM!</v>
      </c>
      <c r="AP345" s="49" t="e">
        <f t="shared" si="289"/>
        <v>#NUM!</v>
      </c>
      <c r="AQ345" s="49" t="e">
        <f t="shared" si="290"/>
        <v>#NUM!</v>
      </c>
      <c r="AR345" s="49" t="e">
        <f t="shared" si="291"/>
        <v>#NUM!</v>
      </c>
      <c r="AS345" s="49" t="e">
        <f t="shared" si="292"/>
        <v>#NUM!</v>
      </c>
      <c r="AT345" s="49" t="e">
        <f t="shared" si="293"/>
        <v>#NUM!</v>
      </c>
      <c r="AU345" s="49" t="e">
        <f t="shared" si="294"/>
        <v>#NUM!</v>
      </c>
      <c r="AV345" s="49" t="e">
        <f t="shared" si="295"/>
        <v>#NUM!</v>
      </c>
      <c r="AW345" s="49" t="e">
        <f t="shared" si="296"/>
        <v>#NUM!</v>
      </c>
      <c r="AX345" s="49" t="e">
        <f t="shared" si="297"/>
        <v>#NUM!</v>
      </c>
      <c r="AY345" s="49" t="e">
        <f t="shared" si="298"/>
        <v>#NUM!</v>
      </c>
      <c r="AZ345" s="49" t="e">
        <f t="shared" si="299"/>
        <v>#NUM!</v>
      </c>
      <c r="BA345" s="49" t="e">
        <f t="shared" si="300"/>
        <v>#NUM!</v>
      </c>
      <c r="BB345" s="49" t="e">
        <f t="shared" si="301"/>
        <v>#NUM!</v>
      </c>
      <c r="BC345" s="49" t="e">
        <f t="shared" si="302"/>
        <v>#NUM!</v>
      </c>
      <c r="BD345" s="49" t="e">
        <f t="shared" si="303"/>
        <v>#NUM!</v>
      </c>
      <c r="BE345" s="39" t="e">
        <f t="shared" si="304"/>
        <v>#NUM!</v>
      </c>
      <c r="BF345" s="39" t="e">
        <f t="shared" si="305"/>
        <v>#NUM!</v>
      </c>
      <c r="BG345" s="39" t="e">
        <f t="shared" si="306"/>
        <v>#NUM!</v>
      </c>
      <c r="BH345" s="39" t="e">
        <f t="shared" si="307"/>
        <v>#NUM!</v>
      </c>
      <c r="BI345" s="39" t="e">
        <f t="shared" si="308"/>
        <v>#NUM!</v>
      </c>
      <c r="BJ345" s="39" t="e">
        <f t="shared" si="309"/>
        <v>#NUM!</v>
      </c>
      <c r="BK345" s="39" t="e">
        <f t="shared" si="310"/>
        <v>#NUM!</v>
      </c>
      <c r="BL345" s="39" t="e">
        <f t="shared" si="311"/>
        <v>#NUM!</v>
      </c>
      <c r="BM345" s="39" t="e">
        <f t="shared" si="312"/>
        <v>#NUM!</v>
      </c>
      <c r="BN345" s="39" t="e">
        <f t="shared" si="313"/>
        <v>#NUM!</v>
      </c>
      <c r="BO345" s="39" t="e">
        <f t="shared" si="314"/>
        <v>#NUM!</v>
      </c>
      <c r="BP345" s="39" t="e">
        <f t="shared" si="315"/>
        <v>#NUM!</v>
      </c>
      <c r="BQ345" s="39" t="e">
        <f t="shared" si="316"/>
        <v>#NUM!</v>
      </c>
      <c r="BR345" s="39" t="e">
        <f t="shared" si="317"/>
        <v>#NUM!</v>
      </c>
      <c r="BS345" s="39" t="e">
        <f t="shared" si="318"/>
        <v>#NUM!</v>
      </c>
      <c r="BT345" s="39" t="e">
        <f t="shared" si="319"/>
        <v>#NUM!</v>
      </c>
      <c r="BU345" s="39" t="e">
        <f t="shared" si="320"/>
        <v>#NUM!</v>
      </c>
      <c r="BV345" s="39" t="e">
        <f t="shared" si="321"/>
        <v>#NUM!</v>
      </c>
      <c r="BW345" s="39" t="e">
        <f t="shared" si="322"/>
        <v>#NUM!</v>
      </c>
      <c r="BX345" s="39" t="e">
        <f t="shared" si="323"/>
        <v>#NUM!</v>
      </c>
      <c r="BY345" s="39" t="e">
        <f t="shared" si="324"/>
        <v>#NUM!</v>
      </c>
      <c r="BZ345" s="39" t="e">
        <f t="shared" si="325"/>
        <v>#NUM!</v>
      </c>
      <c r="CA345" s="39" t="e">
        <f t="shared" si="326"/>
        <v>#NUM!</v>
      </c>
      <c r="CB345" s="39" t="e">
        <f t="shared" si="327"/>
        <v>#NUM!</v>
      </c>
      <c r="CC345" s="39" t="e">
        <f t="shared" si="328"/>
        <v>#NUM!</v>
      </c>
      <c r="CD345" s="39" t="e">
        <f t="shared" si="329"/>
        <v>#NUM!</v>
      </c>
      <c r="CE345" s="39" t="e">
        <f t="shared" si="330"/>
        <v>#NUM!</v>
      </c>
      <c r="CF345" s="39" t="e">
        <f t="shared" si="331"/>
        <v>#NUM!</v>
      </c>
      <c r="CG345" s="39" t="e">
        <f t="shared" si="332"/>
        <v>#NUM!</v>
      </c>
      <c r="CH345" s="39" t="e">
        <f t="shared" si="333"/>
        <v>#NUM!</v>
      </c>
      <c r="CI345" s="39" t="e">
        <f t="shared" si="334"/>
        <v>#NUM!</v>
      </c>
      <c r="CJ345" s="39" t="e">
        <f t="shared" si="335"/>
        <v>#NUM!</v>
      </c>
      <c r="CK345" s="39" t="e">
        <f t="shared" si="336"/>
        <v>#NUM!</v>
      </c>
      <c r="CL345" s="39" t="e">
        <f t="shared" si="337"/>
        <v>#NUM!</v>
      </c>
      <c r="CM345" s="39" t="e">
        <f t="shared" si="338"/>
        <v>#NUM!</v>
      </c>
      <c r="CN345" s="39" t="e">
        <f t="shared" si="339"/>
        <v>#NUM!</v>
      </c>
      <c r="CO345" s="39" t="e">
        <f t="shared" si="340"/>
        <v>#NUM!</v>
      </c>
      <c r="CQ345" s="39" t="s">
        <v>57</v>
      </c>
    </row>
    <row r="346" spans="2:95" ht="15.75">
      <c r="B346" s="49" t="str">
        <f>PL!A113</f>
        <v/>
      </c>
      <c r="C346" s="53" t="str">
        <f>IF(PL!B113="","",PL!B113)</f>
        <v/>
      </c>
      <c r="D346" s="53" t="str">
        <f>IF(PL!C113="","",PL!C113)</f>
        <v/>
      </c>
      <c r="E346" s="52">
        <f t="shared" si="255"/>
        <v>0</v>
      </c>
      <c r="F346" s="52">
        <f t="shared" si="256"/>
        <v>0</v>
      </c>
      <c r="G346" s="39">
        <f t="shared" si="257"/>
        <v>0</v>
      </c>
      <c r="H346" s="52" t="e">
        <f t="shared" si="342"/>
        <v>#N/A</v>
      </c>
      <c r="J346" s="49" t="str">
        <f>PL!D113</f>
        <v/>
      </c>
      <c r="K346" s="49" t="str">
        <f t="shared" si="259"/>
        <v/>
      </c>
      <c r="L346" s="49">
        <f t="shared" si="260"/>
        <v>0</v>
      </c>
      <c r="M346" s="49">
        <f t="shared" si="261"/>
        <v>0</v>
      </c>
      <c r="N346" s="49" t="e">
        <f t="shared" si="341"/>
        <v>#NUM!</v>
      </c>
      <c r="O346" s="49" t="e">
        <f t="shared" si="262"/>
        <v>#NUM!</v>
      </c>
      <c r="P346" s="49" t="e">
        <f t="shared" si="263"/>
        <v>#NUM!</v>
      </c>
      <c r="Q346" s="49" t="e">
        <f t="shared" si="264"/>
        <v>#NUM!</v>
      </c>
      <c r="R346" s="49" t="e">
        <f t="shared" si="265"/>
        <v>#NUM!</v>
      </c>
      <c r="S346" s="49" t="e">
        <f t="shared" si="266"/>
        <v>#NUM!</v>
      </c>
      <c r="T346" s="49" t="e">
        <f t="shared" si="267"/>
        <v>#NUM!</v>
      </c>
      <c r="U346" s="49" t="e">
        <f t="shared" si="268"/>
        <v>#NUM!</v>
      </c>
      <c r="V346" s="49" t="e">
        <f t="shared" si="269"/>
        <v>#NUM!</v>
      </c>
      <c r="W346" s="51" t="e">
        <f t="shared" si="270"/>
        <v>#NUM!</v>
      </c>
      <c r="X346" s="49" t="e">
        <f t="shared" si="271"/>
        <v>#NUM!</v>
      </c>
      <c r="Y346" s="49" t="e">
        <f t="shared" si="272"/>
        <v>#NUM!</v>
      </c>
      <c r="Z346" s="49" t="e">
        <f t="shared" si="273"/>
        <v>#NUM!</v>
      </c>
      <c r="AA346" s="49" t="e">
        <f t="shared" si="274"/>
        <v>#NUM!</v>
      </c>
      <c r="AB346" s="49" t="e">
        <f t="shared" si="275"/>
        <v>#NUM!</v>
      </c>
      <c r="AC346" s="49" t="e">
        <f t="shared" si="276"/>
        <v>#NUM!</v>
      </c>
      <c r="AD346" s="49" t="e">
        <f t="shared" si="277"/>
        <v>#NUM!</v>
      </c>
      <c r="AE346" s="49" t="e">
        <f t="shared" si="278"/>
        <v>#NUM!</v>
      </c>
      <c r="AF346" s="49" t="e">
        <f t="shared" si="279"/>
        <v>#NUM!</v>
      </c>
      <c r="AG346" s="49" t="e">
        <f t="shared" si="280"/>
        <v>#NUM!</v>
      </c>
      <c r="AH346" s="49" t="e">
        <f t="shared" si="281"/>
        <v>#NUM!</v>
      </c>
      <c r="AI346" s="49" t="e">
        <f t="shared" si="282"/>
        <v>#NUM!</v>
      </c>
      <c r="AJ346" s="49" t="e">
        <f t="shared" si="283"/>
        <v>#NUM!</v>
      </c>
      <c r="AK346" s="49" t="e">
        <f t="shared" si="284"/>
        <v>#NUM!</v>
      </c>
      <c r="AL346" s="49" t="e">
        <f t="shared" si="285"/>
        <v>#NUM!</v>
      </c>
      <c r="AM346" s="49" t="e">
        <f t="shared" si="286"/>
        <v>#NUM!</v>
      </c>
      <c r="AN346" s="49" t="e">
        <f t="shared" si="287"/>
        <v>#NUM!</v>
      </c>
      <c r="AO346" s="49" t="e">
        <f t="shared" si="288"/>
        <v>#NUM!</v>
      </c>
      <c r="AP346" s="49" t="e">
        <f t="shared" si="289"/>
        <v>#NUM!</v>
      </c>
      <c r="AQ346" s="49" t="e">
        <f t="shared" si="290"/>
        <v>#NUM!</v>
      </c>
      <c r="AR346" s="49" t="e">
        <f t="shared" si="291"/>
        <v>#NUM!</v>
      </c>
      <c r="AS346" s="49" t="e">
        <f t="shared" si="292"/>
        <v>#NUM!</v>
      </c>
      <c r="AT346" s="49" t="e">
        <f t="shared" si="293"/>
        <v>#NUM!</v>
      </c>
      <c r="AU346" s="49" t="e">
        <f t="shared" si="294"/>
        <v>#NUM!</v>
      </c>
      <c r="AV346" s="49" t="e">
        <f t="shared" si="295"/>
        <v>#NUM!</v>
      </c>
      <c r="AW346" s="49" t="e">
        <f t="shared" si="296"/>
        <v>#NUM!</v>
      </c>
      <c r="AX346" s="49" t="e">
        <f t="shared" si="297"/>
        <v>#NUM!</v>
      </c>
      <c r="AY346" s="49" t="e">
        <f t="shared" si="298"/>
        <v>#NUM!</v>
      </c>
      <c r="AZ346" s="49" t="e">
        <f t="shared" si="299"/>
        <v>#NUM!</v>
      </c>
      <c r="BA346" s="49" t="e">
        <f t="shared" si="300"/>
        <v>#NUM!</v>
      </c>
      <c r="BB346" s="49" t="e">
        <f t="shared" si="301"/>
        <v>#NUM!</v>
      </c>
      <c r="BC346" s="49" t="e">
        <f t="shared" si="302"/>
        <v>#NUM!</v>
      </c>
      <c r="BD346" s="49" t="e">
        <f t="shared" si="303"/>
        <v>#NUM!</v>
      </c>
      <c r="BE346" s="39" t="e">
        <f t="shared" si="304"/>
        <v>#NUM!</v>
      </c>
      <c r="BF346" s="39" t="e">
        <f t="shared" si="305"/>
        <v>#NUM!</v>
      </c>
      <c r="BG346" s="39" t="e">
        <f t="shared" si="306"/>
        <v>#NUM!</v>
      </c>
      <c r="BH346" s="39" t="e">
        <f t="shared" si="307"/>
        <v>#NUM!</v>
      </c>
      <c r="BI346" s="39" t="e">
        <f t="shared" si="308"/>
        <v>#NUM!</v>
      </c>
      <c r="BJ346" s="39" t="e">
        <f t="shared" si="309"/>
        <v>#NUM!</v>
      </c>
      <c r="BK346" s="39" t="e">
        <f t="shared" si="310"/>
        <v>#NUM!</v>
      </c>
      <c r="BL346" s="39" t="e">
        <f t="shared" si="311"/>
        <v>#NUM!</v>
      </c>
      <c r="BM346" s="39" t="e">
        <f t="shared" si="312"/>
        <v>#NUM!</v>
      </c>
      <c r="BN346" s="39" t="e">
        <f t="shared" si="313"/>
        <v>#NUM!</v>
      </c>
      <c r="BO346" s="39" t="e">
        <f t="shared" si="314"/>
        <v>#NUM!</v>
      </c>
      <c r="BP346" s="39" t="e">
        <f t="shared" si="315"/>
        <v>#NUM!</v>
      </c>
      <c r="BQ346" s="39" t="e">
        <f t="shared" si="316"/>
        <v>#NUM!</v>
      </c>
      <c r="BR346" s="39" t="e">
        <f t="shared" si="317"/>
        <v>#NUM!</v>
      </c>
      <c r="BS346" s="39" t="e">
        <f t="shared" si="318"/>
        <v>#NUM!</v>
      </c>
      <c r="BT346" s="39" t="e">
        <f t="shared" si="319"/>
        <v>#NUM!</v>
      </c>
      <c r="BU346" s="39" t="e">
        <f t="shared" si="320"/>
        <v>#NUM!</v>
      </c>
      <c r="BV346" s="39" t="e">
        <f t="shared" si="321"/>
        <v>#NUM!</v>
      </c>
      <c r="BW346" s="39" t="e">
        <f t="shared" si="322"/>
        <v>#NUM!</v>
      </c>
      <c r="BX346" s="39" t="e">
        <f t="shared" si="323"/>
        <v>#NUM!</v>
      </c>
      <c r="BY346" s="39" t="e">
        <f t="shared" si="324"/>
        <v>#NUM!</v>
      </c>
      <c r="BZ346" s="39" t="e">
        <f t="shared" si="325"/>
        <v>#NUM!</v>
      </c>
      <c r="CA346" s="39" t="e">
        <f t="shared" si="326"/>
        <v>#NUM!</v>
      </c>
      <c r="CB346" s="39" t="e">
        <f t="shared" si="327"/>
        <v>#NUM!</v>
      </c>
      <c r="CC346" s="39" t="e">
        <f t="shared" si="328"/>
        <v>#NUM!</v>
      </c>
      <c r="CD346" s="39" t="e">
        <f t="shared" si="329"/>
        <v>#NUM!</v>
      </c>
      <c r="CE346" s="39" t="e">
        <f t="shared" si="330"/>
        <v>#NUM!</v>
      </c>
      <c r="CF346" s="39" t="e">
        <f t="shared" si="331"/>
        <v>#NUM!</v>
      </c>
      <c r="CG346" s="39" t="e">
        <f t="shared" si="332"/>
        <v>#NUM!</v>
      </c>
      <c r="CH346" s="39" t="e">
        <f t="shared" si="333"/>
        <v>#NUM!</v>
      </c>
      <c r="CI346" s="39" t="e">
        <f t="shared" si="334"/>
        <v>#NUM!</v>
      </c>
      <c r="CJ346" s="39" t="e">
        <f t="shared" si="335"/>
        <v>#NUM!</v>
      </c>
      <c r="CK346" s="39" t="e">
        <f t="shared" si="336"/>
        <v>#NUM!</v>
      </c>
      <c r="CL346" s="39" t="e">
        <f t="shared" si="337"/>
        <v>#NUM!</v>
      </c>
      <c r="CM346" s="39" t="e">
        <f t="shared" si="338"/>
        <v>#NUM!</v>
      </c>
      <c r="CN346" s="39" t="e">
        <f t="shared" si="339"/>
        <v>#NUM!</v>
      </c>
      <c r="CO346" s="39" t="e">
        <f t="shared" si="340"/>
        <v>#NUM!</v>
      </c>
      <c r="CQ346" s="39" t="s">
        <v>57</v>
      </c>
    </row>
    <row r="347" spans="2:95" ht="15.75">
      <c r="B347" s="49" t="str">
        <f>PL!A114</f>
        <v/>
      </c>
      <c r="C347" s="53" t="str">
        <f>IF(PL!B114="","",PL!B114)</f>
        <v/>
      </c>
      <c r="D347" s="53" t="str">
        <f>IF(PL!C114="","",PL!C114)</f>
        <v/>
      </c>
      <c r="E347" s="52">
        <f t="shared" si="255"/>
        <v>0</v>
      </c>
      <c r="F347" s="52">
        <f t="shared" si="256"/>
        <v>0</v>
      </c>
      <c r="G347" s="39">
        <f t="shared" si="257"/>
        <v>0</v>
      </c>
      <c r="H347" s="52" t="e">
        <f t="shared" si="342"/>
        <v>#N/A</v>
      </c>
      <c r="J347" s="49" t="str">
        <f>PL!D114</f>
        <v/>
      </c>
      <c r="K347" s="49" t="str">
        <f t="shared" si="259"/>
        <v/>
      </c>
      <c r="L347" s="49">
        <f t="shared" si="260"/>
        <v>0</v>
      </c>
      <c r="M347" s="49">
        <f t="shared" si="261"/>
        <v>0</v>
      </c>
      <c r="N347" s="49" t="e">
        <f t="shared" si="341"/>
        <v>#NUM!</v>
      </c>
      <c r="O347" s="49" t="e">
        <f t="shared" si="262"/>
        <v>#NUM!</v>
      </c>
      <c r="P347" s="49" t="e">
        <f t="shared" si="263"/>
        <v>#NUM!</v>
      </c>
      <c r="Q347" s="49" t="e">
        <f t="shared" si="264"/>
        <v>#NUM!</v>
      </c>
      <c r="R347" s="49" t="e">
        <f t="shared" si="265"/>
        <v>#NUM!</v>
      </c>
      <c r="S347" s="49" t="e">
        <f t="shared" si="266"/>
        <v>#NUM!</v>
      </c>
      <c r="T347" s="49" t="e">
        <f t="shared" si="267"/>
        <v>#NUM!</v>
      </c>
      <c r="U347" s="49" t="e">
        <f t="shared" si="268"/>
        <v>#NUM!</v>
      </c>
      <c r="V347" s="49" t="e">
        <f t="shared" si="269"/>
        <v>#NUM!</v>
      </c>
      <c r="W347" s="51" t="e">
        <f t="shared" si="270"/>
        <v>#NUM!</v>
      </c>
      <c r="X347" s="49" t="e">
        <f t="shared" si="271"/>
        <v>#NUM!</v>
      </c>
      <c r="Y347" s="49" t="e">
        <f t="shared" si="272"/>
        <v>#NUM!</v>
      </c>
      <c r="Z347" s="49" t="e">
        <f t="shared" si="273"/>
        <v>#NUM!</v>
      </c>
      <c r="AA347" s="49" t="e">
        <f t="shared" si="274"/>
        <v>#NUM!</v>
      </c>
      <c r="AB347" s="49" t="e">
        <f t="shared" si="275"/>
        <v>#NUM!</v>
      </c>
      <c r="AC347" s="49" t="e">
        <f t="shared" si="276"/>
        <v>#NUM!</v>
      </c>
      <c r="AD347" s="49" t="e">
        <f t="shared" si="277"/>
        <v>#NUM!</v>
      </c>
      <c r="AE347" s="49" t="e">
        <f t="shared" si="278"/>
        <v>#NUM!</v>
      </c>
      <c r="AF347" s="49" t="e">
        <f t="shared" si="279"/>
        <v>#NUM!</v>
      </c>
      <c r="AG347" s="49" t="e">
        <f t="shared" si="280"/>
        <v>#NUM!</v>
      </c>
      <c r="AH347" s="49" t="e">
        <f t="shared" si="281"/>
        <v>#NUM!</v>
      </c>
      <c r="AI347" s="49" t="e">
        <f t="shared" si="282"/>
        <v>#NUM!</v>
      </c>
      <c r="AJ347" s="49" t="e">
        <f t="shared" si="283"/>
        <v>#NUM!</v>
      </c>
      <c r="AK347" s="49" t="e">
        <f t="shared" si="284"/>
        <v>#NUM!</v>
      </c>
      <c r="AL347" s="49" t="e">
        <f t="shared" si="285"/>
        <v>#NUM!</v>
      </c>
      <c r="AM347" s="49" t="e">
        <f t="shared" si="286"/>
        <v>#NUM!</v>
      </c>
      <c r="AN347" s="49" t="e">
        <f t="shared" si="287"/>
        <v>#NUM!</v>
      </c>
      <c r="AO347" s="49" t="e">
        <f t="shared" si="288"/>
        <v>#NUM!</v>
      </c>
      <c r="AP347" s="49" t="e">
        <f t="shared" si="289"/>
        <v>#NUM!</v>
      </c>
      <c r="AQ347" s="49" t="e">
        <f t="shared" si="290"/>
        <v>#NUM!</v>
      </c>
      <c r="AR347" s="49" t="e">
        <f t="shared" si="291"/>
        <v>#NUM!</v>
      </c>
      <c r="AS347" s="49" t="e">
        <f t="shared" si="292"/>
        <v>#NUM!</v>
      </c>
      <c r="AT347" s="49" t="e">
        <f t="shared" si="293"/>
        <v>#NUM!</v>
      </c>
      <c r="AU347" s="49" t="e">
        <f t="shared" si="294"/>
        <v>#NUM!</v>
      </c>
      <c r="AV347" s="49" t="e">
        <f t="shared" si="295"/>
        <v>#NUM!</v>
      </c>
      <c r="AW347" s="49" t="e">
        <f t="shared" si="296"/>
        <v>#NUM!</v>
      </c>
      <c r="AX347" s="49" t="e">
        <f t="shared" si="297"/>
        <v>#NUM!</v>
      </c>
      <c r="AY347" s="49" t="e">
        <f t="shared" si="298"/>
        <v>#NUM!</v>
      </c>
      <c r="AZ347" s="49" t="e">
        <f t="shared" si="299"/>
        <v>#NUM!</v>
      </c>
      <c r="BA347" s="49" t="e">
        <f t="shared" si="300"/>
        <v>#NUM!</v>
      </c>
      <c r="BB347" s="49" t="e">
        <f t="shared" si="301"/>
        <v>#NUM!</v>
      </c>
      <c r="BC347" s="49" t="e">
        <f t="shared" si="302"/>
        <v>#NUM!</v>
      </c>
      <c r="BD347" s="49" t="e">
        <f t="shared" si="303"/>
        <v>#NUM!</v>
      </c>
      <c r="BE347" s="39" t="e">
        <f t="shared" si="304"/>
        <v>#NUM!</v>
      </c>
      <c r="BF347" s="39" t="e">
        <f t="shared" si="305"/>
        <v>#NUM!</v>
      </c>
      <c r="BG347" s="39" t="e">
        <f t="shared" si="306"/>
        <v>#NUM!</v>
      </c>
      <c r="BH347" s="39" t="e">
        <f t="shared" si="307"/>
        <v>#NUM!</v>
      </c>
      <c r="BI347" s="39" t="e">
        <f t="shared" si="308"/>
        <v>#NUM!</v>
      </c>
      <c r="BJ347" s="39" t="e">
        <f t="shared" si="309"/>
        <v>#NUM!</v>
      </c>
      <c r="BK347" s="39" t="e">
        <f t="shared" si="310"/>
        <v>#NUM!</v>
      </c>
      <c r="BL347" s="39" t="e">
        <f t="shared" si="311"/>
        <v>#NUM!</v>
      </c>
      <c r="BM347" s="39" t="e">
        <f t="shared" si="312"/>
        <v>#NUM!</v>
      </c>
      <c r="BN347" s="39" t="e">
        <f t="shared" si="313"/>
        <v>#NUM!</v>
      </c>
      <c r="BO347" s="39" t="e">
        <f t="shared" si="314"/>
        <v>#NUM!</v>
      </c>
      <c r="BP347" s="39" t="e">
        <f t="shared" si="315"/>
        <v>#NUM!</v>
      </c>
      <c r="BQ347" s="39" t="e">
        <f t="shared" si="316"/>
        <v>#NUM!</v>
      </c>
      <c r="BR347" s="39" t="e">
        <f t="shared" si="317"/>
        <v>#NUM!</v>
      </c>
      <c r="BS347" s="39" t="e">
        <f t="shared" si="318"/>
        <v>#NUM!</v>
      </c>
      <c r="BT347" s="39" t="e">
        <f t="shared" si="319"/>
        <v>#NUM!</v>
      </c>
      <c r="BU347" s="39" t="e">
        <f t="shared" si="320"/>
        <v>#NUM!</v>
      </c>
      <c r="BV347" s="39" t="e">
        <f t="shared" si="321"/>
        <v>#NUM!</v>
      </c>
      <c r="BW347" s="39" t="e">
        <f t="shared" si="322"/>
        <v>#NUM!</v>
      </c>
      <c r="BX347" s="39" t="e">
        <f t="shared" si="323"/>
        <v>#NUM!</v>
      </c>
      <c r="BY347" s="39" t="e">
        <f t="shared" si="324"/>
        <v>#NUM!</v>
      </c>
      <c r="BZ347" s="39" t="e">
        <f t="shared" si="325"/>
        <v>#NUM!</v>
      </c>
      <c r="CA347" s="39" t="e">
        <f t="shared" si="326"/>
        <v>#NUM!</v>
      </c>
      <c r="CB347" s="39" t="e">
        <f t="shared" si="327"/>
        <v>#NUM!</v>
      </c>
      <c r="CC347" s="39" t="e">
        <f t="shared" si="328"/>
        <v>#NUM!</v>
      </c>
      <c r="CD347" s="39" t="e">
        <f t="shared" si="329"/>
        <v>#NUM!</v>
      </c>
      <c r="CE347" s="39" t="e">
        <f t="shared" si="330"/>
        <v>#NUM!</v>
      </c>
      <c r="CF347" s="39" t="e">
        <f t="shared" si="331"/>
        <v>#NUM!</v>
      </c>
      <c r="CG347" s="39" t="e">
        <f t="shared" si="332"/>
        <v>#NUM!</v>
      </c>
      <c r="CH347" s="39" t="e">
        <f t="shared" si="333"/>
        <v>#NUM!</v>
      </c>
      <c r="CI347" s="39" t="e">
        <f t="shared" si="334"/>
        <v>#NUM!</v>
      </c>
      <c r="CJ347" s="39" t="e">
        <f t="shared" si="335"/>
        <v>#NUM!</v>
      </c>
      <c r="CK347" s="39" t="e">
        <f t="shared" si="336"/>
        <v>#NUM!</v>
      </c>
      <c r="CL347" s="39" t="e">
        <f t="shared" si="337"/>
        <v>#NUM!</v>
      </c>
      <c r="CM347" s="39" t="e">
        <f t="shared" si="338"/>
        <v>#NUM!</v>
      </c>
      <c r="CN347" s="39" t="e">
        <f t="shared" si="339"/>
        <v>#NUM!</v>
      </c>
      <c r="CO347" s="39" t="e">
        <f t="shared" si="340"/>
        <v>#NUM!</v>
      </c>
      <c r="CQ347" s="39" t="s">
        <v>57</v>
      </c>
    </row>
    <row r="348" spans="2:95" ht="15.75">
      <c r="B348" s="49" t="str">
        <f>PL!A115</f>
        <v/>
      </c>
      <c r="C348" s="53" t="str">
        <f>IF(PL!B115="","",PL!B115)</f>
        <v/>
      </c>
      <c r="D348" s="53" t="str">
        <f>IF(PL!C115="","",PL!C115)</f>
        <v/>
      </c>
      <c r="E348" s="52">
        <f t="shared" ref="E348:E379" si="343">G108</f>
        <v>0</v>
      </c>
      <c r="F348" s="52">
        <f t="shared" ref="F348:F379" si="344">H108</f>
        <v>0</v>
      </c>
      <c r="G348" s="39">
        <f t="shared" ref="G348:G379" si="345">K108</f>
        <v>0</v>
      </c>
      <c r="H348" s="52" t="e">
        <f t="shared" si="342"/>
        <v>#N/A</v>
      </c>
      <c r="J348" s="49" t="str">
        <f>PL!D115</f>
        <v/>
      </c>
      <c r="K348" s="49" t="str">
        <f t="shared" ref="K348:K379" si="346">IF(C348="","",H348)</f>
        <v/>
      </c>
      <c r="L348" s="49">
        <f t="shared" ref="L348:L379" si="347">IF(K348=$L$249,J348,0)</f>
        <v>0</v>
      </c>
      <c r="M348" s="49">
        <f t="shared" ref="M348:M379" si="348">IF(K348=$M$249,J348,0)</f>
        <v>0</v>
      </c>
      <c r="N348" s="49" t="e">
        <f t="shared" si="341"/>
        <v>#NUM!</v>
      </c>
      <c r="O348" s="49" t="e">
        <f t="shared" ref="O348:O379" si="349">IF(K348=$O$249,J348,0)</f>
        <v>#NUM!</v>
      </c>
      <c r="P348" s="49" t="e">
        <f t="shared" ref="P348:P379" si="350">IF(K348=$P$249,J348,0)</f>
        <v>#NUM!</v>
      </c>
      <c r="Q348" s="49" t="e">
        <f t="shared" ref="Q348:Q379" si="351">IF(K348=$Q$249,J348,0)</f>
        <v>#NUM!</v>
      </c>
      <c r="R348" s="49" t="e">
        <f t="shared" ref="R348:R379" si="352">IF(K348=$R$249,J348,0)</f>
        <v>#NUM!</v>
      </c>
      <c r="S348" s="49" t="e">
        <f t="shared" ref="S348:S379" si="353">IF(K348=$S$249,J348,0)</f>
        <v>#NUM!</v>
      </c>
      <c r="T348" s="49" t="e">
        <f t="shared" ref="T348:T379" si="354">IF(K348=$T$249,J348,0)</f>
        <v>#NUM!</v>
      </c>
      <c r="U348" s="49" t="e">
        <f t="shared" ref="U348:U379" si="355">IF(K348=$U$249,J348,0)</f>
        <v>#NUM!</v>
      </c>
      <c r="V348" s="49" t="e">
        <f t="shared" ref="V348:V379" si="356">IF(K348=$V$249,J348,0)</f>
        <v>#NUM!</v>
      </c>
      <c r="W348" s="51" t="e">
        <f t="shared" ref="W348:W379" si="357">IF(K348=$W$249,J348,0)</f>
        <v>#NUM!</v>
      </c>
      <c r="X348" s="49" t="e">
        <f t="shared" ref="X348:X379" si="358">IF(K348=$X$249,J348,0)</f>
        <v>#NUM!</v>
      </c>
      <c r="Y348" s="49" t="e">
        <f t="shared" ref="Y348:Y379" si="359">IF(K348=$Y$249,J348,0)</f>
        <v>#NUM!</v>
      </c>
      <c r="Z348" s="49" t="e">
        <f t="shared" ref="Z348:Z379" si="360">IF(K348=$Z$249,J348,0)</f>
        <v>#NUM!</v>
      </c>
      <c r="AA348" s="49" t="e">
        <f t="shared" ref="AA348:AA379" si="361">IF(K348=$AA$249,J348,0)</f>
        <v>#NUM!</v>
      </c>
      <c r="AB348" s="49" t="e">
        <f t="shared" ref="AB348:AB379" si="362">IF(K348=$AB$249,J348,0)</f>
        <v>#NUM!</v>
      </c>
      <c r="AC348" s="49" t="e">
        <f t="shared" ref="AC348:AC379" si="363">IF(K348=$AC$249,J348,0)</f>
        <v>#NUM!</v>
      </c>
      <c r="AD348" s="49" t="e">
        <f t="shared" ref="AD348:AD379" si="364">IF(K348=$AD$249,J348,0)</f>
        <v>#NUM!</v>
      </c>
      <c r="AE348" s="49" t="e">
        <f t="shared" ref="AE348:AE379" si="365">IF(K348=$AE$249,J348,0)</f>
        <v>#NUM!</v>
      </c>
      <c r="AF348" s="49" t="e">
        <f t="shared" ref="AF348:AF379" si="366">IF(K348=$AF$249,J348,0)</f>
        <v>#NUM!</v>
      </c>
      <c r="AG348" s="49" t="e">
        <f t="shared" ref="AG348:AG379" si="367">IF(K348=$AG$249,J348,0)</f>
        <v>#NUM!</v>
      </c>
      <c r="AH348" s="49" t="e">
        <f t="shared" ref="AH348:AH379" si="368">IF(K348=$AH$249,J348,0)</f>
        <v>#NUM!</v>
      </c>
      <c r="AI348" s="49" t="e">
        <f t="shared" ref="AI348:AI379" si="369">IF(K348=$AI$249,J348,0)</f>
        <v>#NUM!</v>
      </c>
      <c r="AJ348" s="49" t="e">
        <f t="shared" ref="AJ348:AJ379" si="370">IF(K348=$AJ$249,J348,0)</f>
        <v>#NUM!</v>
      </c>
      <c r="AK348" s="49" t="e">
        <f t="shared" ref="AK348:AK379" si="371">IF(K348=$AK$249,J348,0)</f>
        <v>#NUM!</v>
      </c>
      <c r="AL348" s="49" t="e">
        <f t="shared" ref="AL348:AL379" si="372">IF(K348=$AL$249,J348,0)</f>
        <v>#NUM!</v>
      </c>
      <c r="AM348" s="49" t="e">
        <f t="shared" ref="AM348:AM379" si="373">IF(K348=$AM$249,J348,0)</f>
        <v>#NUM!</v>
      </c>
      <c r="AN348" s="49" t="e">
        <f t="shared" ref="AN348:AN379" si="374">IF(K348=$AN$249,J348,0)</f>
        <v>#NUM!</v>
      </c>
      <c r="AO348" s="49" t="e">
        <f t="shared" ref="AO348:AO379" si="375">IF(K348=$AO$249,J348,0)</f>
        <v>#NUM!</v>
      </c>
      <c r="AP348" s="49" t="e">
        <f t="shared" ref="AP348:AP379" si="376">IF(K348=$AP$249,J348,0)</f>
        <v>#NUM!</v>
      </c>
      <c r="AQ348" s="49" t="e">
        <f t="shared" ref="AQ348:AQ379" si="377">IF(K348=$AQ$249,J348,0)</f>
        <v>#NUM!</v>
      </c>
      <c r="AR348" s="49" t="e">
        <f t="shared" ref="AR348:AR379" si="378">IF(K348=$AR$249,J348,0)</f>
        <v>#NUM!</v>
      </c>
      <c r="AS348" s="49" t="e">
        <f t="shared" ref="AS348:AS379" si="379">IF(K348=$AS$249,J348,0)</f>
        <v>#NUM!</v>
      </c>
      <c r="AT348" s="49" t="e">
        <f t="shared" ref="AT348:AT379" si="380">IF(K348=$AT$249,J348,0)</f>
        <v>#NUM!</v>
      </c>
      <c r="AU348" s="49" t="e">
        <f t="shared" ref="AU348:AU379" si="381">IF(K348=$AU$249,J348,0)</f>
        <v>#NUM!</v>
      </c>
      <c r="AV348" s="49" t="e">
        <f t="shared" ref="AV348:AV379" si="382">IF(K348=$AV$249,J348,0)</f>
        <v>#NUM!</v>
      </c>
      <c r="AW348" s="49" t="e">
        <f t="shared" ref="AW348:AW379" si="383">IF(K348=$AW$249,J348,0)</f>
        <v>#NUM!</v>
      </c>
      <c r="AX348" s="49" t="e">
        <f t="shared" ref="AX348:AX379" si="384">IF(K348=$AX$249,J348,0)</f>
        <v>#NUM!</v>
      </c>
      <c r="AY348" s="49" t="e">
        <f t="shared" ref="AY348:AY379" si="385">IF(K348=$AY$249,J348,0)</f>
        <v>#NUM!</v>
      </c>
      <c r="AZ348" s="49" t="e">
        <f t="shared" ref="AZ348:AZ379" si="386">IF(K348=$AZ$249,J348,0)</f>
        <v>#NUM!</v>
      </c>
      <c r="BA348" s="49" t="e">
        <f t="shared" ref="BA348:BA379" si="387">IF(K348=$BA$249,J348,0)</f>
        <v>#NUM!</v>
      </c>
      <c r="BB348" s="49" t="e">
        <f t="shared" ref="BB348:BB379" si="388">IF(K348=$BB$249,J348,0)</f>
        <v>#NUM!</v>
      </c>
      <c r="BC348" s="49" t="e">
        <f t="shared" ref="BC348:BC379" si="389">IF(K348=$BC$249,J348,0)</f>
        <v>#NUM!</v>
      </c>
      <c r="BD348" s="49" t="e">
        <f t="shared" ref="BD348:BD379" si="390">IF(K348=$BD$249,J348,0)</f>
        <v>#NUM!</v>
      </c>
      <c r="BE348" s="39" t="e">
        <f t="shared" ref="BE348:BE379" si="391">IF(K348=$BE$249,J348,0)</f>
        <v>#NUM!</v>
      </c>
      <c r="BF348" s="39" t="e">
        <f t="shared" ref="BF348:BF379" si="392">IF(K348=$BF$249,J348,0)</f>
        <v>#NUM!</v>
      </c>
      <c r="BG348" s="39" t="e">
        <f t="shared" ref="BG348:BG379" si="393">IF(K348=$BG$249,J348,0)</f>
        <v>#NUM!</v>
      </c>
      <c r="BH348" s="39" t="e">
        <f t="shared" ref="BH348:BH379" si="394">IF(K348=$BH$249,J348,0)</f>
        <v>#NUM!</v>
      </c>
      <c r="BI348" s="39" t="e">
        <f t="shared" ref="BI348:BI379" si="395">IF(K348=$BI$249,J348,0)</f>
        <v>#NUM!</v>
      </c>
      <c r="BJ348" s="39" t="e">
        <f t="shared" ref="BJ348:BJ379" si="396">IF(K348=$BJ$249,J348,0)</f>
        <v>#NUM!</v>
      </c>
      <c r="BK348" s="39" t="e">
        <f t="shared" ref="BK348:BK379" si="397">IF(K348=$BK$249,J348,0)</f>
        <v>#NUM!</v>
      </c>
      <c r="BL348" s="39" t="e">
        <f t="shared" ref="BL348:BL379" si="398">IF(K348=$BL$249,J348,0)</f>
        <v>#NUM!</v>
      </c>
      <c r="BM348" s="39" t="e">
        <f t="shared" ref="BM348:BM379" si="399">IF(K348=$BM$249,J348,0)</f>
        <v>#NUM!</v>
      </c>
      <c r="BN348" s="39" t="e">
        <f t="shared" ref="BN348:BN379" si="400">IF(K348=$BN$249,J348,0)</f>
        <v>#NUM!</v>
      </c>
      <c r="BO348" s="39" t="e">
        <f t="shared" ref="BO348:BO379" si="401">IF(K348=$BO$249,J348,0)</f>
        <v>#NUM!</v>
      </c>
      <c r="BP348" s="39" t="e">
        <f t="shared" ref="BP348:BP379" si="402">IF(K348=$BP$249,J348,0)</f>
        <v>#NUM!</v>
      </c>
      <c r="BQ348" s="39" t="e">
        <f t="shared" ref="BQ348:BQ379" si="403">IF(K348=$BQ$249,J348,0)</f>
        <v>#NUM!</v>
      </c>
      <c r="BR348" s="39" t="e">
        <f t="shared" ref="BR348:BR379" si="404">IF(K348=$BR$249,J348,0)</f>
        <v>#NUM!</v>
      </c>
      <c r="BS348" s="39" t="e">
        <f t="shared" ref="BS348:BS379" si="405">IF(K348=$BS$249,J348,0)</f>
        <v>#NUM!</v>
      </c>
      <c r="BT348" s="39" t="e">
        <f t="shared" ref="BT348:BT379" si="406">IF(K348=$BT$249,J348,0)</f>
        <v>#NUM!</v>
      </c>
      <c r="BU348" s="39" t="e">
        <f t="shared" ref="BU348:BU379" si="407">IF(K348=$BU$249,J348,0)</f>
        <v>#NUM!</v>
      </c>
      <c r="BV348" s="39" t="e">
        <f t="shared" ref="BV348:BV379" si="408">IF(K348=$BV$249,J348,0)</f>
        <v>#NUM!</v>
      </c>
      <c r="BW348" s="39" t="e">
        <f t="shared" ref="BW348:BW379" si="409">IF(K348=$BW$249,J348,0)</f>
        <v>#NUM!</v>
      </c>
      <c r="BX348" s="39" t="e">
        <f t="shared" ref="BX348:BX379" si="410">IF(K348=$BX$249,J348,0)</f>
        <v>#NUM!</v>
      </c>
      <c r="BY348" s="39" t="e">
        <f t="shared" ref="BY348:BY379" si="411">IF(K348=$BY$249,J348,0)</f>
        <v>#NUM!</v>
      </c>
      <c r="BZ348" s="39" t="e">
        <f t="shared" ref="BZ348:BZ379" si="412">IF(K348=$BZ$249,J348,0)</f>
        <v>#NUM!</v>
      </c>
      <c r="CA348" s="39" t="e">
        <f t="shared" ref="CA348:CA379" si="413">IF(K348=$CA$249,J348,0)</f>
        <v>#NUM!</v>
      </c>
      <c r="CB348" s="39" t="e">
        <f t="shared" ref="CB348:CB379" si="414">IF(K348=$CB$249,J348,0)</f>
        <v>#NUM!</v>
      </c>
      <c r="CC348" s="39" t="e">
        <f t="shared" ref="CC348:CC379" si="415">IF(K348=$CC$249,J348,0)</f>
        <v>#NUM!</v>
      </c>
      <c r="CD348" s="39" t="e">
        <f t="shared" ref="CD348:CD379" si="416">IF(K348=$CD$249,J348,0)</f>
        <v>#NUM!</v>
      </c>
      <c r="CE348" s="39" t="e">
        <f t="shared" ref="CE348:CE379" si="417">IF(K348=$CE$249,J348,0)</f>
        <v>#NUM!</v>
      </c>
      <c r="CF348" s="39" t="e">
        <f t="shared" ref="CF348:CF379" si="418">IF(K348=$CF$249,J348,0)</f>
        <v>#NUM!</v>
      </c>
      <c r="CG348" s="39" t="e">
        <f t="shared" ref="CG348:CG379" si="419">IF(K348=$CG$249,J348,0)</f>
        <v>#NUM!</v>
      </c>
      <c r="CH348" s="39" t="e">
        <f t="shared" ref="CH348:CH379" si="420">IF(K348=$CH$249,J348,0)</f>
        <v>#NUM!</v>
      </c>
      <c r="CI348" s="39" t="e">
        <f t="shared" ref="CI348:CI379" si="421">IF(K348=$CI$249,J348,0)</f>
        <v>#NUM!</v>
      </c>
      <c r="CJ348" s="39" t="e">
        <f t="shared" ref="CJ348:CJ379" si="422">IF(K348=$CJ$249,J348,0)</f>
        <v>#NUM!</v>
      </c>
      <c r="CK348" s="39" t="e">
        <f t="shared" ref="CK348:CK379" si="423">IF(K348=$CK$249,J348,0)</f>
        <v>#NUM!</v>
      </c>
      <c r="CL348" s="39" t="e">
        <f t="shared" ref="CL348:CL379" si="424">IF(K348=$CL$249,J348,0)</f>
        <v>#NUM!</v>
      </c>
      <c r="CM348" s="39" t="e">
        <f t="shared" ref="CM348:CM379" si="425">IF(K348=$CM$249,J348,0)</f>
        <v>#NUM!</v>
      </c>
      <c r="CN348" s="39" t="e">
        <f t="shared" ref="CN348:CN379" si="426">IF(K348=$CN$249,J348,0)</f>
        <v>#NUM!</v>
      </c>
      <c r="CO348" s="39" t="e">
        <f t="shared" ref="CO348:CO379" si="427">IF(K348=$CO$249,J348,0)</f>
        <v>#NUM!</v>
      </c>
      <c r="CQ348" s="39" t="s">
        <v>57</v>
      </c>
    </row>
    <row r="349" spans="2:95" ht="15.75">
      <c r="B349" s="49" t="str">
        <f>PL!A116</f>
        <v/>
      </c>
      <c r="C349" s="53" t="str">
        <f>IF(PL!B116="","",PL!B116)</f>
        <v/>
      </c>
      <c r="D349" s="53" t="str">
        <f>IF(PL!C116="","",PL!C116)</f>
        <v/>
      </c>
      <c r="E349" s="52">
        <f t="shared" si="343"/>
        <v>0</v>
      </c>
      <c r="F349" s="52">
        <f t="shared" si="344"/>
        <v>0</v>
      </c>
      <c r="G349" s="39">
        <f t="shared" si="345"/>
        <v>0</v>
      </c>
      <c r="H349" s="52" t="e">
        <f t="shared" si="342"/>
        <v>#N/A</v>
      </c>
      <c r="J349" s="49" t="str">
        <f>PL!D116</f>
        <v/>
      </c>
      <c r="K349" s="49" t="str">
        <f t="shared" si="346"/>
        <v/>
      </c>
      <c r="L349" s="49">
        <f t="shared" si="347"/>
        <v>0</v>
      </c>
      <c r="M349" s="49">
        <f t="shared" si="348"/>
        <v>0</v>
      </c>
      <c r="N349" s="49" t="e">
        <f t="shared" si="341"/>
        <v>#NUM!</v>
      </c>
      <c r="O349" s="49" t="e">
        <f t="shared" si="349"/>
        <v>#NUM!</v>
      </c>
      <c r="P349" s="49" t="e">
        <f t="shared" si="350"/>
        <v>#NUM!</v>
      </c>
      <c r="Q349" s="49" t="e">
        <f t="shared" si="351"/>
        <v>#NUM!</v>
      </c>
      <c r="R349" s="49" t="e">
        <f t="shared" si="352"/>
        <v>#NUM!</v>
      </c>
      <c r="S349" s="49" t="e">
        <f t="shared" si="353"/>
        <v>#NUM!</v>
      </c>
      <c r="T349" s="49" t="e">
        <f t="shared" si="354"/>
        <v>#NUM!</v>
      </c>
      <c r="U349" s="49" t="e">
        <f t="shared" si="355"/>
        <v>#NUM!</v>
      </c>
      <c r="V349" s="49" t="e">
        <f t="shared" si="356"/>
        <v>#NUM!</v>
      </c>
      <c r="W349" s="51" t="e">
        <f t="shared" si="357"/>
        <v>#NUM!</v>
      </c>
      <c r="X349" s="49" t="e">
        <f t="shared" si="358"/>
        <v>#NUM!</v>
      </c>
      <c r="Y349" s="49" t="e">
        <f t="shared" si="359"/>
        <v>#NUM!</v>
      </c>
      <c r="Z349" s="49" t="e">
        <f t="shared" si="360"/>
        <v>#NUM!</v>
      </c>
      <c r="AA349" s="49" t="e">
        <f t="shared" si="361"/>
        <v>#NUM!</v>
      </c>
      <c r="AB349" s="49" t="e">
        <f t="shared" si="362"/>
        <v>#NUM!</v>
      </c>
      <c r="AC349" s="49" t="e">
        <f t="shared" si="363"/>
        <v>#NUM!</v>
      </c>
      <c r="AD349" s="49" t="e">
        <f t="shared" si="364"/>
        <v>#NUM!</v>
      </c>
      <c r="AE349" s="49" t="e">
        <f t="shared" si="365"/>
        <v>#NUM!</v>
      </c>
      <c r="AF349" s="49" t="e">
        <f t="shared" si="366"/>
        <v>#NUM!</v>
      </c>
      <c r="AG349" s="49" t="e">
        <f t="shared" si="367"/>
        <v>#NUM!</v>
      </c>
      <c r="AH349" s="49" t="e">
        <f t="shared" si="368"/>
        <v>#NUM!</v>
      </c>
      <c r="AI349" s="49" t="e">
        <f t="shared" si="369"/>
        <v>#NUM!</v>
      </c>
      <c r="AJ349" s="49" t="e">
        <f t="shared" si="370"/>
        <v>#NUM!</v>
      </c>
      <c r="AK349" s="49" t="e">
        <f t="shared" si="371"/>
        <v>#NUM!</v>
      </c>
      <c r="AL349" s="49" t="e">
        <f t="shared" si="372"/>
        <v>#NUM!</v>
      </c>
      <c r="AM349" s="49" t="e">
        <f t="shared" si="373"/>
        <v>#NUM!</v>
      </c>
      <c r="AN349" s="49" t="e">
        <f t="shared" si="374"/>
        <v>#NUM!</v>
      </c>
      <c r="AO349" s="49" t="e">
        <f t="shared" si="375"/>
        <v>#NUM!</v>
      </c>
      <c r="AP349" s="49" t="e">
        <f t="shared" si="376"/>
        <v>#NUM!</v>
      </c>
      <c r="AQ349" s="49" t="e">
        <f t="shared" si="377"/>
        <v>#NUM!</v>
      </c>
      <c r="AR349" s="49" t="e">
        <f t="shared" si="378"/>
        <v>#NUM!</v>
      </c>
      <c r="AS349" s="49" t="e">
        <f t="shared" si="379"/>
        <v>#NUM!</v>
      </c>
      <c r="AT349" s="49" t="e">
        <f t="shared" si="380"/>
        <v>#NUM!</v>
      </c>
      <c r="AU349" s="49" t="e">
        <f t="shared" si="381"/>
        <v>#NUM!</v>
      </c>
      <c r="AV349" s="49" t="e">
        <f t="shared" si="382"/>
        <v>#NUM!</v>
      </c>
      <c r="AW349" s="49" t="e">
        <f t="shared" si="383"/>
        <v>#NUM!</v>
      </c>
      <c r="AX349" s="49" t="e">
        <f t="shared" si="384"/>
        <v>#NUM!</v>
      </c>
      <c r="AY349" s="49" t="e">
        <f t="shared" si="385"/>
        <v>#NUM!</v>
      </c>
      <c r="AZ349" s="49" t="e">
        <f t="shared" si="386"/>
        <v>#NUM!</v>
      </c>
      <c r="BA349" s="49" t="e">
        <f t="shared" si="387"/>
        <v>#NUM!</v>
      </c>
      <c r="BB349" s="49" t="e">
        <f t="shared" si="388"/>
        <v>#NUM!</v>
      </c>
      <c r="BC349" s="49" t="e">
        <f t="shared" si="389"/>
        <v>#NUM!</v>
      </c>
      <c r="BD349" s="49" t="e">
        <f t="shared" si="390"/>
        <v>#NUM!</v>
      </c>
      <c r="BE349" s="39" t="e">
        <f t="shared" si="391"/>
        <v>#NUM!</v>
      </c>
      <c r="BF349" s="39" t="e">
        <f t="shared" si="392"/>
        <v>#NUM!</v>
      </c>
      <c r="BG349" s="39" t="e">
        <f t="shared" si="393"/>
        <v>#NUM!</v>
      </c>
      <c r="BH349" s="39" t="e">
        <f t="shared" si="394"/>
        <v>#NUM!</v>
      </c>
      <c r="BI349" s="39" t="e">
        <f t="shared" si="395"/>
        <v>#NUM!</v>
      </c>
      <c r="BJ349" s="39" t="e">
        <f t="shared" si="396"/>
        <v>#NUM!</v>
      </c>
      <c r="BK349" s="39" t="e">
        <f t="shared" si="397"/>
        <v>#NUM!</v>
      </c>
      <c r="BL349" s="39" t="e">
        <f t="shared" si="398"/>
        <v>#NUM!</v>
      </c>
      <c r="BM349" s="39" t="e">
        <f t="shared" si="399"/>
        <v>#NUM!</v>
      </c>
      <c r="BN349" s="39" t="e">
        <f t="shared" si="400"/>
        <v>#NUM!</v>
      </c>
      <c r="BO349" s="39" t="e">
        <f t="shared" si="401"/>
        <v>#NUM!</v>
      </c>
      <c r="BP349" s="39" t="e">
        <f t="shared" si="402"/>
        <v>#NUM!</v>
      </c>
      <c r="BQ349" s="39" t="e">
        <f t="shared" si="403"/>
        <v>#NUM!</v>
      </c>
      <c r="BR349" s="39" t="e">
        <f t="shared" si="404"/>
        <v>#NUM!</v>
      </c>
      <c r="BS349" s="39" t="e">
        <f t="shared" si="405"/>
        <v>#NUM!</v>
      </c>
      <c r="BT349" s="39" t="e">
        <f t="shared" si="406"/>
        <v>#NUM!</v>
      </c>
      <c r="BU349" s="39" t="e">
        <f t="shared" si="407"/>
        <v>#NUM!</v>
      </c>
      <c r="BV349" s="39" t="e">
        <f t="shared" si="408"/>
        <v>#NUM!</v>
      </c>
      <c r="BW349" s="39" t="e">
        <f t="shared" si="409"/>
        <v>#NUM!</v>
      </c>
      <c r="BX349" s="39" t="e">
        <f t="shared" si="410"/>
        <v>#NUM!</v>
      </c>
      <c r="BY349" s="39" t="e">
        <f t="shared" si="411"/>
        <v>#NUM!</v>
      </c>
      <c r="BZ349" s="39" t="e">
        <f t="shared" si="412"/>
        <v>#NUM!</v>
      </c>
      <c r="CA349" s="39" t="e">
        <f t="shared" si="413"/>
        <v>#NUM!</v>
      </c>
      <c r="CB349" s="39" t="e">
        <f t="shared" si="414"/>
        <v>#NUM!</v>
      </c>
      <c r="CC349" s="39" t="e">
        <f t="shared" si="415"/>
        <v>#NUM!</v>
      </c>
      <c r="CD349" s="39" t="e">
        <f t="shared" si="416"/>
        <v>#NUM!</v>
      </c>
      <c r="CE349" s="39" t="e">
        <f t="shared" si="417"/>
        <v>#NUM!</v>
      </c>
      <c r="CF349" s="39" t="e">
        <f t="shared" si="418"/>
        <v>#NUM!</v>
      </c>
      <c r="CG349" s="39" t="e">
        <f t="shared" si="419"/>
        <v>#NUM!</v>
      </c>
      <c r="CH349" s="39" t="e">
        <f t="shared" si="420"/>
        <v>#NUM!</v>
      </c>
      <c r="CI349" s="39" t="e">
        <f t="shared" si="421"/>
        <v>#NUM!</v>
      </c>
      <c r="CJ349" s="39" t="e">
        <f t="shared" si="422"/>
        <v>#NUM!</v>
      </c>
      <c r="CK349" s="39" t="e">
        <f t="shared" si="423"/>
        <v>#NUM!</v>
      </c>
      <c r="CL349" s="39" t="e">
        <f t="shared" si="424"/>
        <v>#NUM!</v>
      </c>
      <c r="CM349" s="39" t="e">
        <f t="shared" si="425"/>
        <v>#NUM!</v>
      </c>
      <c r="CN349" s="39" t="e">
        <f t="shared" si="426"/>
        <v>#NUM!</v>
      </c>
      <c r="CO349" s="39" t="e">
        <f t="shared" si="427"/>
        <v>#NUM!</v>
      </c>
      <c r="CQ349" s="39" t="s">
        <v>57</v>
      </c>
    </row>
    <row r="350" spans="2:95" ht="15.75">
      <c r="B350" s="49" t="str">
        <f>PL!A117</f>
        <v/>
      </c>
      <c r="C350" s="53" t="str">
        <f>IF(PL!B117="","",PL!B117)</f>
        <v/>
      </c>
      <c r="D350" s="53" t="str">
        <f>IF(PL!C117="","",PL!C117)</f>
        <v/>
      </c>
      <c r="E350" s="52">
        <f t="shared" si="343"/>
        <v>0</v>
      </c>
      <c r="F350" s="52">
        <f t="shared" si="344"/>
        <v>0</v>
      </c>
      <c r="G350" s="39">
        <f t="shared" si="345"/>
        <v>0</v>
      </c>
      <c r="H350" s="52" t="e">
        <f t="shared" si="342"/>
        <v>#N/A</v>
      </c>
      <c r="J350" s="49" t="str">
        <f>PL!D117</f>
        <v/>
      </c>
      <c r="K350" s="49" t="str">
        <f t="shared" si="346"/>
        <v/>
      </c>
      <c r="L350" s="49">
        <f t="shared" si="347"/>
        <v>0</v>
      </c>
      <c r="M350" s="49">
        <f t="shared" si="348"/>
        <v>0</v>
      </c>
      <c r="N350" s="49" t="e">
        <f t="shared" si="341"/>
        <v>#NUM!</v>
      </c>
      <c r="O350" s="49" t="e">
        <f t="shared" si="349"/>
        <v>#NUM!</v>
      </c>
      <c r="P350" s="49" t="e">
        <f t="shared" si="350"/>
        <v>#NUM!</v>
      </c>
      <c r="Q350" s="49" t="e">
        <f t="shared" si="351"/>
        <v>#NUM!</v>
      </c>
      <c r="R350" s="49" t="e">
        <f t="shared" si="352"/>
        <v>#NUM!</v>
      </c>
      <c r="S350" s="49" t="e">
        <f t="shared" si="353"/>
        <v>#NUM!</v>
      </c>
      <c r="T350" s="49" t="e">
        <f t="shared" si="354"/>
        <v>#NUM!</v>
      </c>
      <c r="U350" s="49" t="e">
        <f t="shared" si="355"/>
        <v>#NUM!</v>
      </c>
      <c r="V350" s="49" t="e">
        <f t="shared" si="356"/>
        <v>#NUM!</v>
      </c>
      <c r="W350" s="51" t="e">
        <f t="shared" si="357"/>
        <v>#NUM!</v>
      </c>
      <c r="X350" s="49" t="e">
        <f t="shared" si="358"/>
        <v>#NUM!</v>
      </c>
      <c r="Y350" s="49" t="e">
        <f t="shared" si="359"/>
        <v>#NUM!</v>
      </c>
      <c r="Z350" s="49" t="e">
        <f t="shared" si="360"/>
        <v>#NUM!</v>
      </c>
      <c r="AA350" s="49" t="e">
        <f t="shared" si="361"/>
        <v>#NUM!</v>
      </c>
      <c r="AB350" s="49" t="e">
        <f t="shared" si="362"/>
        <v>#NUM!</v>
      </c>
      <c r="AC350" s="49" t="e">
        <f t="shared" si="363"/>
        <v>#NUM!</v>
      </c>
      <c r="AD350" s="49" t="e">
        <f t="shared" si="364"/>
        <v>#NUM!</v>
      </c>
      <c r="AE350" s="49" t="e">
        <f t="shared" si="365"/>
        <v>#NUM!</v>
      </c>
      <c r="AF350" s="49" t="e">
        <f t="shared" si="366"/>
        <v>#NUM!</v>
      </c>
      <c r="AG350" s="49" t="e">
        <f t="shared" si="367"/>
        <v>#NUM!</v>
      </c>
      <c r="AH350" s="49" t="e">
        <f t="shared" si="368"/>
        <v>#NUM!</v>
      </c>
      <c r="AI350" s="49" t="e">
        <f t="shared" si="369"/>
        <v>#NUM!</v>
      </c>
      <c r="AJ350" s="49" t="e">
        <f t="shared" si="370"/>
        <v>#NUM!</v>
      </c>
      <c r="AK350" s="49" t="e">
        <f t="shared" si="371"/>
        <v>#NUM!</v>
      </c>
      <c r="AL350" s="49" t="e">
        <f t="shared" si="372"/>
        <v>#NUM!</v>
      </c>
      <c r="AM350" s="49" t="e">
        <f t="shared" si="373"/>
        <v>#NUM!</v>
      </c>
      <c r="AN350" s="49" t="e">
        <f t="shared" si="374"/>
        <v>#NUM!</v>
      </c>
      <c r="AO350" s="49" t="e">
        <f t="shared" si="375"/>
        <v>#NUM!</v>
      </c>
      <c r="AP350" s="49" t="e">
        <f t="shared" si="376"/>
        <v>#NUM!</v>
      </c>
      <c r="AQ350" s="49" t="e">
        <f t="shared" si="377"/>
        <v>#NUM!</v>
      </c>
      <c r="AR350" s="49" t="e">
        <f t="shared" si="378"/>
        <v>#NUM!</v>
      </c>
      <c r="AS350" s="49" t="e">
        <f t="shared" si="379"/>
        <v>#NUM!</v>
      </c>
      <c r="AT350" s="49" t="e">
        <f t="shared" si="380"/>
        <v>#NUM!</v>
      </c>
      <c r="AU350" s="49" t="e">
        <f t="shared" si="381"/>
        <v>#NUM!</v>
      </c>
      <c r="AV350" s="49" t="e">
        <f t="shared" si="382"/>
        <v>#NUM!</v>
      </c>
      <c r="AW350" s="49" t="e">
        <f t="shared" si="383"/>
        <v>#NUM!</v>
      </c>
      <c r="AX350" s="49" t="e">
        <f t="shared" si="384"/>
        <v>#NUM!</v>
      </c>
      <c r="AY350" s="49" t="e">
        <f t="shared" si="385"/>
        <v>#NUM!</v>
      </c>
      <c r="AZ350" s="49" t="e">
        <f t="shared" si="386"/>
        <v>#NUM!</v>
      </c>
      <c r="BA350" s="49" t="e">
        <f t="shared" si="387"/>
        <v>#NUM!</v>
      </c>
      <c r="BB350" s="49" t="e">
        <f t="shared" si="388"/>
        <v>#NUM!</v>
      </c>
      <c r="BC350" s="49" t="e">
        <f t="shared" si="389"/>
        <v>#NUM!</v>
      </c>
      <c r="BD350" s="49" t="e">
        <f t="shared" si="390"/>
        <v>#NUM!</v>
      </c>
      <c r="BE350" s="39" t="e">
        <f t="shared" si="391"/>
        <v>#NUM!</v>
      </c>
      <c r="BF350" s="39" t="e">
        <f t="shared" si="392"/>
        <v>#NUM!</v>
      </c>
      <c r="BG350" s="39" t="e">
        <f t="shared" si="393"/>
        <v>#NUM!</v>
      </c>
      <c r="BH350" s="39" t="e">
        <f t="shared" si="394"/>
        <v>#NUM!</v>
      </c>
      <c r="BI350" s="39" t="e">
        <f t="shared" si="395"/>
        <v>#NUM!</v>
      </c>
      <c r="BJ350" s="39" t="e">
        <f t="shared" si="396"/>
        <v>#NUM!</v>
      </c>
      <c r="BK350" s="39" t="e">
        <f t="shared" si="397"/>
        <v>#NUM!</v>
      </c>
      <c r="BL350" s="39" t="e">
        <f t="shared" si="398"/>
        <v>#NUM!</v>
      </c>
      <c r="BM350" s="39" t="e">
        <f t="shared" si="399"/>
        <v>#NUM!</v>
      </c>
      <c r="BN350" s="39" t="e">
        <f t="shared" si="400"/>
        <v>#NUM!</v>
      </c>
      <c r="BO350" s="39" t="e">
        <f t="shared" si="401"/>
        <v>#NUM!</v>
      </c>
      <c r="BP350" s="39" t="e">
        <f t="shared" si="402"/>
        <v>#NUM!</v>
      </c>
      <c r="BQ350" s="39" t="e">
        <f t="shared" si="403"/>
        <v>#NUM!</v>
      </c>
      <c r="BR350" s="39" t="e">
        <f t="shared" si="404"/>
        <v>#NUM!</v>
      </c>
      <c r="BS350" s="39" t="e">
        <f t="shared" si="405"/>
        <v>#NUM!</v>
      </c>
      <c r="BT350" s="39" t="e">
        <f t="shared" si="406"/>
        <v>#NUM!</v>
      </c>
      <c r="BU350" s="39" t="e">
        <f t="shared" si="407"/>
        <v>#NUM!</v>
      </c>
      <c r="BV350" s="39" t="e">
        <f t="shared" si="408"/>
        <v>#NUM!</v>
      </c>
      <c r="BW350" s="39" t="e">
        <f t="shared" si="409"/>
        <v>#NUM!</v>
      </c>
      <c r="BX350" s="39" t="e">
        <f t="shared" si="410"/>
        <v>#NUM!</v>
      </c>
      <c r="BY350" s="39" t="e">
        <f t="shared" si="411"/>
        <v>#NUM!</v>
      </c>
      <c r="BZ350" s="39" t="e">
        <f t="shared" si="412"/>
        <v>#NUM!</v>
      </c>
      <c r="CA350" s="39" t="e">
        <f t="shared" si="413"/>
        <v>#NUM!</v>
      </c>
      <c r="CB350" s="39" t="e">
        <f t="shared" si="414"/>
        <v>#NUM!</v>
      </c>
      <c r="CC350" s="39" t="e">
        <f t="shared" si="415"/>
        <v>#NUM!</v>
      </c>
      <c r="CD350" s="39" t="e">
        <f t="shared" si="416"/>
        <v>#NUM!</v>
      </c>
      <c r="CE350" s="39" t="e">
        <f t="shared" si="417"/>
        <v>#NUM!</v>
      </c>
      <c r="CF350" s="39" t="e">
        <f t="shared" si="418"/>
        <v>#NUM!</v>
      </c>
      <c r="CG350" s="39" t="e">
        <f t="shared" si="419"/>
        <v>#NUM!</v>
      </c>
      <c r="CH350" s="39" t="e">
        <f t="shared" si="420"/>
        <v>#NUM!</v>
      </c>
      <c r="CI350" s="39" t="e">
        <f t="shared" si="421"/>
        <v>#NUM!</v>
      </c>
      <c r="CJ350" s="39" t="e">
        <f t="shared" si="422"/>
        <v>#NUM!</v>
      </c>
      <c r="CK350" s="39" t="e">
        <f t="shared" si="423"/>
        <v>#NUM!</v>
      </c>
      <c r="CL350" s="39" t="e">
        <f t="shared" si="424"/>
        <v>#NUM!</v>
      </c>
      <c r="CM350" s="39" t="e">
        <f t="shared" si="425"/>
        <v>#NUM!</v>
      </c>
      <c r="CN350" s="39" t="e">
        <f t="shared" si="426"/>
        <v>#NUM!</v>
      </c>
      <c r="CO350" s="39" t="e">
        <f t="shared" si="427"/>
        <v>#NUM!</v>
      </c>
      <c r="CQ350" s="39" t="s">
        <v>57</v>
      </c>
    </row>
    <row r="351" spans="2:95" ht="15.75">
      <c r="B351" s="49" t="str">
        <f>PL!A118</f>
        <v/>
      </c>
      <c r="C351" s="53" t="str">
        <f>IF(PL!B118="","",PL!B118)</f>
        <v/>
      </c>
      <c r="D351" s="53" t="str">
        <f>IF(PL!C118="","",PL!C118)</f>
        <v/>
      </c>
      <c r="E351" s="52">
        <f t="shared" si="343"/>
        <v>0</v>
      </c>
      <c r="F351" s="52">
        <f t="shared" si="344"/>
        <v>0</v>
      </c>
      <c r="G351" s="39">
        <f t="shared" si="345"/>
        <v>0</v>
      </c>
      <c r="H351" s="52" t="e">
        <f t="shared" si="342"/>
        <v>#N/A</v>
      </c>
      <c r="J351" s="49" t="str">
        <f>PL!D118</f>
        <v/>
      </c>
      <c r="K351" s="49" t="str">
        <f t="shared" si="346"/>
        <v/>
      </c>
      <c r="L351" s="49">
        <f t="shared" si="347"/>
        <v>0</v>
      </c>
      <c r="M351" s="49">
        <f t="shared" si="348"/>
        <v>0</v>
      </c>
      <c r="N351" s="49" t="e">
        <f t="shared" si="341"/>
        <v>#NUM!</v>
      </c>
      <c r="O351" s="49" t="e">
        <f t="shared" si="349"/>
        <v>#NUM!</v>
      </c>
      <c r="P351" s="49" t="e">
        <f t="shared" si="350"/>
        <v>#NUM!</v>
      </c>
      <c r="Q351" s="49" t="e">
        <f t="shared" si="351"/>
        <v>#NUM!</v>
      </c>
      <c r="R351" s="49" t="e">
        <f t="shared" si="352"/>
        <v>#NUM!</v>
      </c>
      <c r="S351" s="49" t="e">
        <f t="shared" si="353"/>
        <v>#NUM!</v>
      </c>
      <c r="T351" s="49" t="e">
        <f t="shared" si="354"/>
        <v>#NUM!</v>
      </c>
      <c r="U351" s="49" t="e">
        <f t="shared" si="355"/>
        <v>#NUM!</v>
      </c>
      <c r="V351" s="49" t="e">
        <f t="shared" si="356"/>
        <v>#NUM!</v>
      </c>
      <c r="W351" s="51" t="e">
        <f t="shared" si="357"/>
        <v>#NUM!</v>
      </c>
      <c r="X351" s="49" t="e">
        <f t="shared" si="358"/>
        <v>#NUM!</v>
      </c>
      <c r="Y351" s="49" t="e">
        <f t="shared" si="359"/>
        <v>#NUM!</v>
      </c>
      <c r="Z351" s="49" t="e">
        <f t="shared" si="360"/>
        <v>#NUM!</v>
      </c>
      <c r="AA351" s="49" t="e">
        <f t="shared" si="361"/>
        <v>#NUM!</v>
      </c>
      <c r="AB351" s="49" t="e">
        <f t="shared" si="362"/>
        <v>#NUM!</v>
      </c>
      <c r="AC351" s="49" t="e">
        <f t="shared" si="363"/>
        <v>#NUM!</v>
      </c>
      <c r="AD351" s="49" t="e">
        <f t="shared" si="364"/>
        <v>#NUM!</v>
      </c>
      <c r="AE351" s="49" t="e">
        <f t="shared" si="365"/>
        <v>#NUM!</v>
      </c>
      <c r="AF351" s="49" t="e">
        <f t="shared" si="366"/>
        <v>#NUM!</v>
      </c>
      <c r="AG351" s="49" t="e">
        <f t="shared" si="367"/>
        <v>#NUM!</v>
      </c>
      <c r="AH351" s="49" t="e">
        <f t="shared" si="368"/>
        <v>#NUM!</v>
      </c>
      <c r="AI351" s="49" t="e">
        <f t="shared" si="369"/>
        <v>#NUM!</v>
      </c>
      <c r="AJ351" s="49" t="e">
        <f t="shared" si="370"/>
        <v>#NUM!</v>
      </c>
      <c r="AK351" s="49" t="e">
        <f t="shared" si="371"/>
        <v>#NUM!</v>
      </c>
      <c r="AL351" s="49" t="e">
        <f t="shared" si="372"/>
        <v>#NUM!</v>
      </c>
      <c r="AM351" s="49" t="e">
        <f t="shared" si="373"/>
        <v>#NUM!</v>
      </c>
      <c r="AN351" s="49" t="e">
        <f t="shared" si="374"/>
        <v>#NUM!</v>
      </c>
      <c r="AO351" s="49" t="e">
        <f t="shared" si="375"/>
        <v>#NUM!</v>
      </c>
      <c r="AP351" s="49" t="e">
        <f t="shared" si="376"/>
        <v>#NUM!</v>
      </c>
      <c r="AQ351" s="49" t="e">
        <f t="shared" si="377"/>
        <v>#NUM!</v>
      </c>
      <c r="AR351" s="49" t="e">
        <f t="shared" si="378"/>
        <v>#NUM!</v>
      </c>
      <c r="AS351" s="49" t="e">
        <f t="shared" si="379"/>
        <v>#NUM!</v>
      </c>
      <c r="AT351" s="49" t="e">
        <f t="shared" si="380"/>
        <v>#NUM!</v>
      </c>
      <c r="AU351" s="49" t="e">
        <f t="shared" si="381"/>
        <v>#NUM!</v>
      </c>
      <c r="AV351" s="49" t="e">
        <f t="shared" si="382"/>
        <v>#NUM!</v>
      </c>
      <c r="AW351" s="49" t="e">
        <f t="shared" si="383"/>
        <v>#NUM!</v>
      </c>
      <c r="AX351" s="49" t="e">
        <f t="shared" si="384"/>
        <v>#NUM!</v>
      </c>
      <c r="AY351" s="49" t="e">
        <f t="shared" si="385"/>
        <v>#NUM!</v>
      </c>
      <c r="AZ351" s="49" t="e">
        <f t="shared" si="386"/>
        <v>#NUM!</v>
      </c>
      <c r="BA351" s="49" t="e">
        <f t="shared" si="387"/>
        <v>#NUM!</v>
      </c>
      <c r="BB351" s="49" t="e">
        <f t="shared" si="388"/>
        <v>#NUM!</v>
      </c>
      <c r="BC351" s="49" t="e">
        <f t="shared" si="389"/>
        <v>#NUM!</v>
      </c>
      <c r="BD351" s="49" t="e">
        <f t="shared" si="390"/>
        <v>#NUM!</v>
      </c>
      <c r="BE351" s="39" t="e">
        <f t="shared" si="391"/>
        <v>#NUM!</v>
      </c>
      <c r="BF351" s="39" t="e">
        <f t="shared" si="392"/>
        <v>#NUM!</v>
      </c>
      <c r="BG351" s="39" t="e">
        <f t="shared" si="393"/>
        <v>#NUM!</v>
      </c>
      <c r="BH351" s="39" t="e">
        <f t="shared" si="394"/>
        <v>#NUM!</v>
      </c>
      <c r="BI351" s="39" t="e">
        <f t="shared" si="395"/>
        <v>#NUM!</v>
      </c>
      <c r="BJ351" s="39" t="e">
        <f t="shared" si="396"/>
        <v>#NUM!</v>
      </c>
      <c r="BK351" s="39" t="e">
        <f t="shared" si="397"/>
        <v>#NUM!</v>
      </c>
      <c r="BL351" s="39" t="e">
        <f t="shared" si="398"/>
        <v>#NUM!</v>
      </c>
      <c r="BM351" s="39" t="e">
        <f t="shared" si="399"/>
        <v>#NUM!</v>
      </c>
      <c r="BN351" s="39" t="e">
        <f t="shared" si="400"/>
        <v>#NUM!</v>
      </c>
      <c r="BO351" s="39" t="e">
        <f t="shared" si="401"/>
        <v>#NUM!</v>
      </c>
      <c r="BP351" s="39" t="e">
        <f t="shared" si="402"/>
        <v>#NUM!</v>
      </c>
      <c r="BQ351" s="39" t="e">
        <f t="shared" si="403"/>
        <v>#NUM!</v>
      </c>
      <c r="BR351" s="39" t="e">
        <f t="shared" si="404"/>
        <v>#NUM!</v>
      </c>
      <c r="BS351" s="39" t="e">
        <f t="shared" si="405"/>
        <v>#NUM!</v>
      </c>
      <c r="BT351" s="39" t="e">
        <f t="shared" si="406"/>
        <v>#NUM!</v>
      </c>
      <c r="BU351" s="39" t="e">
        <f t="shared" si="407"/>
        <v>#NUM!</v>
      </c>
      <c r="BV351" s="39" t="e">
        <f t="shared" si="408"/>
        <v>#NUM!</v>
      </c>
      <c r="BW351" s="39" t="e">
        <f t="shared" si="409"/>
        <v>#NUM!</v>
      </c>
      <c r="BX351" s="39" t="e">
        <f t="shared" si="410"/>
        <v>#NUM!</v>
      </c>
      <c r="BY351" s="39" t="e">
        <f t="shared" si="411"/>
        <v>#NUM!</v>
      </c>
      <c r="BZ351" s="39" t="e">
        <f t="shared" si="412"/>
        <v>#NUM!</v>
      </c>
      <c r="CA351" s="39" t="e">
        <f t="shared" si="413"/>
        <v>#NUM!</v>
      </c>
      <c r="CB351" s="39" t="e">
        <f t="shared" si="414"/>
        <v>#NUM!</v>
      </c>
      <c r="CC351" s="39" t="e">
        <f t="shared" si="415"/>
        <v>#NUM!</v>
      </c>
      <c r="CD351" s="39" t="e">
        <f t="shared" si="416"/>
        <v>#NUM!</v>
      </c>
      <c r="CE351" s="39" t="e">
        <f t="shared" si="417"/>
        <v>#NUM!</v>
      </c>
      <c r="CF351" s="39" t="e">
        <f t="shared" si="418"/>
        <v>#NUM!</v>
      </c>
      <c r="CG351" s="39" t="e">
        <f t="shared" si="419"/>
        <v>#NUM!</v>
      </c>
      <c r="CH351" s="39" t="e">
        <f t="shared" si="420"/>
        <v>#NUM!</v>
      </c>
      <c r="CI351" s="39" t="e">
        <f t="shared" si="421"/>
        <v>#NUM!</v>
      </c>
      <c r="CJ351" s="39" t="e">
        <f t="shared" si="422"/>
        <v>#NUM!</v>
      </c>
      <c r="CK351" s="39" t="e">
        <f t="shared" si="423"/>
        <v>#NUM!</v>
      </c>
      <c r="CL351" s="39" t="e">
        <f t="shared" si="424"/>
        <v>#NUM!</v>
      </c>
      <c r="CM351" s="39" t="e">
        <f t="shared" si="425"/>
        <v>#NUM!</v>
      </c>
      <c r="CN351" s="39" t="e">
        <f t="shared" si="426"/>
        <v>#NUM!</v>
      </c>
      <c r="CO351" s="39" t="e">
        <f t="shared" si="427"/>
        <v>#NUM!</v>
      </c>
      <c r="CQ351" s="39" t="s">
        <v>57</v>
      </c>
    </row>
    <row r="352" spans="2:95" ht="15.75">
      <c r="B352" s="49" t="str">
        <f>PL!A119</f>
        <v/>
      </c>
      <c r="C352" s="53" t="str">
        <f>IF(PL!B119="","",PL!B119)</f>
        <v/>
      </c>
      <c r="D352" s="53" t="str">
        <f>IF(PL!C119="","",PL!C119)</f>
        <v/>
      </c>
      <c r="E352" s="52">
        <f t="shared" si="343"/>
        <v>0</v>
      </c>
      <c r="F352" s="52">
        <f t="shared" si="344"/>
        <v>0</v>
      </c>
      <c r="G352" s="39">
        <f t="shared" si="345"/>
        <v>0</v>
      </c>
      <c r="H352" s="52" t="e">
        <f t="shared" si="342"/>
        <v>#N/A</v>
      </c>
      <c r="J352" s="49" t="str">
        <f>PL!D119</f>
        <v/>
      </c>
      <c r="K352" s="49" t="str">
        <f t="shared" si="346"/>
        <v/>
      </c>
      <c r="L352" s="49">
        <f t="shared" si="347"/>
        <v>0</v>
      </c>
      <c r="M352" s="49">
        <f t="shared" si="348"/>
        <v>0</v>
      </c>
      <c r="N352" s="49" t="e">
        <f t="shared" si="341"/>
        <v>#NUM!</v>
      </c>
      <c r="O352" s="49" t="e">
        <f t="shared" si="349"/>
        <v>#NUM!</v>
      </c>
      <c r="P352" s="49" t="e">
        <f t="shared" si="350"/>
        <v>#NUM!</v>
      </c>
      <c r="Q352" s="49" t="e">
        <f t="shared" si="351"/>
        <v>#NUM!</v>
      </c>
      <c r="R352" s="49" t="e">
        <f t="shared" si="352"/>
        <v>#NUM!</v>
      </c>
      <c r="S352" s="49" t="e">
        <f t="shared" si="353"/>
        <v>#NUM!</v>
      </c>
      <c r="T352" s="49" t="e">
        <f t="shared" si="354"/>
        <v>#NUM!</v>
      </c>
      <c r="U352" s="49" t="e">
        <f t="shared" si="355"/>
        <v>#NUM!</v>
      </c>
      <c r="V352" s="49" t="e">
        <f t="shared" si="356"/>
        <v>#NUM!</v>
      </c>
      <c r="W352" s="51" t="e">
        <f t="shared" si="357"/>
        <v>#NUM!</v>
      </c>
      <c r="X352" s="49" t="e">
        <f t="shared" si="358"/>
        <v>#NUM!</v>
      </c>
      <c r="Y352" s="49" t="e">
        <f t="shared" si="359"/>
        <v>#NUM!</v>
      </c>
      <c r="Z352" s="49" t="e">
        <f t="shared" si="360"/>
        <v>#NUM!</v>
      </c>
      <c r="AA352" s="49" t="e">
        <f t="shared" si="361"/>
        <v>#NUM!</v>
      </c>
      <c r="AB352" s="49" t="e">
        <f t="shared" si="362"/>
        <v>#NUM!</v>
      </c>
      <c r="AC352" s="49" t="e">
        <f t="shared" si="363"/>
        <v>#NUM!</v>
      </c>
      <c r="AD352" s="49" t="e">
        <f t="shared" si="364"/>
        <v>#NUM!</v>
      </c>
      <c r="AE352" s="49" t="e">
        <f t="shared" si="365"/>
        <v>#NUM!</v>
      </c>
      <c r="AF352" s="49" t="e">
        <f t="shared" si="366"/>
        <v>#NUM!</v>
      </c>
      <c r="AG352" s="49" t="e">
        <f t="shared" si="367"/>
        <v>#NUM!</v>
      </c>
      <c r="AH352" s="49" t="e">
        <f t="shared" si="368"/>
        <v>#NUM!</v>
      </c>
      <c r="AI352" s="49" t="e">
        <f t="shared" si="369"/>
        <v>#NUM!</v>
      </c>
      <c r="AJ352" s="49" t="e">
        <f t="shared" si="370"/>
        <v>#NUM!</v>
      </c>
      <c r="AK352" s="49" t="e">
        <f t="shared" si="371"/>
        <v>#NUM!</v>
      </c>
      <c r="AL352" s="49" t="e">
        <f t="shared" si="372"/>
        <v>#NUM!</v>
      </c>
      <c r="AM352" s="49" t="e">
        <f t="shared" si="373"/>
        <v>#NUM!</v>
      </c>
      <c r="AN352" s="49" t="e">
        <f t="shared" si="374"/>
        <v>#NUM!</v>
      </c>
      <c r="AO352" s="49" t="e">
        <f t="shared" si="375"/>
        <v>#NUM!</v>
      </c>
      <c r="AP352" s="49" t="e">
        <f t="shared" si="376"/>
        <v>#NUM!</v>
      </c>
      <c r="AQ352" s="49" t="e">
        <f t="shared" si="377"/>
        <v>#NUM!</v>
      </c>
      <c r="AR352" s="49" t="e">
        <f t="shared" si="378"/>
        <v>#NUM!</v>
      </c>
      <c r="AS352" s="49" t="e">
        <f t="shared" si="379"/>
        <v>#NUM!</v>
      </c>
      <c r="AT352" s="49" t="e">
        <f t="shared" si="380"/>
        <v>#NUM!</v>
      </c>
      <c r="AU352" s="49" t="e">
        <f t="shared" si="381"/>
        <v>#NUM!</v>
      </c>
      <c r="AV352" s="49" t="e">
        <f t="shared" si="382"/>
        <v>#NUM!</v>
      </c>
      <c r="AW352" s="49" t="e">
        <f t="shared" si="383"/>
        <v>#NUM!</v>
      </c>
      <c r="AX352" s="49" t="e">
        <f t="shared" si="384"/>
        <v>#NUM!</v>
      </c>
      <c r="AY352" s="49" t="e">
        <f t="shared" si="385"/>
        <v>#NUM!</v>
      </c>
      <c r="AZ352" s="49" t="e">
        <f t="shared" si="386"/>
        <v>#NUM!</v>
      </c>
      <c r="BA352" s="49" t="e">
        <f t="shared" si="387"/>
        <v>#NUM!</v>
      </c>
      <c r="BB352" s="49" t="e">
        <f t="shared" si="388"/>
        <v>#NUM!</v>
      </c>
      <c r="BC352" s="49" t="e">
        <f t="shared" si="389"/>
        <v>#NUM!</v>
      </c>
      <c r="BD352" s="49" t="e">
        <f t="shared" si="390"/>
        <v>#NUM!</v>
      </c>
      <c r="BE352" s="39" t="e">
        <f t="shared" si="391"/>
        <v>#NUM!</v>
      </c>
      <c r="BF352" s="39" t="e">
        <f t="shared" si="392"/>
        <v>#NUM!</v>
      </c>
      <c r="BG352" s="39" t="e">
        <f t="shared" si="393"/>
        <v>#NUM!</v>
      </c>
      <c r="BH352" s="39" t="e">
        <f t="shared" si="394"/>
        <v>#NUM!</v>
      </c>
      <c r="BI352" s="39" t="e">
        <f t="shared" si="395"/>
        <v>#NUM!</v>
      </c>
      <c r="BJ352" s="39" t="e">
        <f t="shared" si="396"/>
        <v>#NUM!</v>
      </c>
      <c r="BK352" s="39" t="e">
        <f t="shared" si="397"/>
        <v>#NUM!</v>
      </c>
      <c r="BL352" s="39" t="e">
        <f t="shared" si="398"/>
        <v>#NUM!</v>
      </c>
      <c r="BM352" s="39" t="e">
        <f t="shared" si="399"/>
        <v>#NUM!</v>
      </c>
      <c r="BN352" s="39" t="e">
        <f t="shared" si="400"/>
        <v>#NUM!</v>
      </c>
      <c r="BO352" s="39" t="e">
        <f t="shared" si="401"/>
        <v>#NUM!</v>
      </c>
      <c r="BP352" s="39" t="e">
        <f t="shared" si="402"/>
        <v>#NUM!</v>
      </c>
      <c r="BQ352" s="39" t="e">
        <f t="shared" si="403"/>
        <v>#NUM!</v>
      </c>
      <c r="BR352" s="39" t="e">
        <f t="shared" si="404"/>
        <v>#NUM!</v>
      </c>
      <c r="BS352" s="39" t="e">
        <f t="shared" si="405"/>
        <v>#NUM!</v>
      </c>
      <c r="BT352" s="39" t="e">
        <f t="shared" si="406"/>
        <v>#NUM!</v>
      </c>
      <c r="BU352" s="39" t="e">
        <f t="shared" si="407"/>
        <v>#NUM!</v>
      </c>
      <c r="BV352" s="39" t="e">
        <f t="shared" si="408"/>
        <v>#NUM!</v>
      </c>
      <c r="BW352" s="39" t="e">
        <f t="shared" si="409"/>
        <v>#NUM!</v>
      </c>
      <c r="BX352" s="39" t="e">
        <f t="shared" si="410"/>
        <v>#NUM!</v>
      </c>
      <c r="BY352" s="39" t="e">
        <f t="shared" si="411"/>
        <v>#NUM!</v>
      </c>
      <c r="BZ352" s="39" t="e">
        <f t="shared" si="412"/>
        <v>#NUM!</v>
      </c>
      <c r="CA352" s="39" t="e">
        <f t="shared" si="413"/>
        <v>#NUM!</v>
      </c>
      <c r="CB352" s="39" t="e">
        <f t="shared" si="414"/>
        <v>#NUM!</v>
      </c>
      <c r="CC352" s="39" t="e">
        <f t="shared" si="415"/>
        <v>#NUM!</v>
      </c>
      <c r="CD352" s="39" t="e">
        <f t="shared" si="416"/>
        <v>#NUM!</v>
      </c>
      <c r="CE352" s="39" t="e">
        <f t="shared" si="417"/>
        <v>#NUM!</v>
      </c>
      <c r="CF352" s="39" t="e">
        <f t="shared" si="418"/>
        <v>#NUM!</v>
      </c>
      <c r="CG352" s="39" t="e">
        <f t="shared" si="419"/>
        <v>#NUM!</v>
      </c>
      <c r="CH352" s="39" t="e">
        <f t="shared" si="420"/>
        <v>#NUM!</v>
      </c>
      <c r="CI352" s="39" t="e">
        <f t="shared" si="421"/>
        <v>#NUM!</v>
      </c>
      <c r="CJ352" s="39" t="e">
        <f t="shared" si="422"/>
        <v>#NUM!</v>
      </c>
      <c r="CK352" s="39" t="e">
        <f t="shared" si="423"/>
        <v>#NUM!</v>
      </c>
      <c r="CL352" s="39" t="e">
        <f t="shared" si="424"/>
        <v>#NUM!</v>
      </c>
      <c r="CM352" s="39" t="e">
        <f t="shared" si="425"/>
        <v>#NUM!</v>
      </c>
      <c r="CN352" s="39" t="e">
        <f t="shared" si="426"/>
        <v>#NUM!</v>
      </c>
      <c r="CO352" s="39" t="e">
        <f t="shared" si="427"/>
        <v>#NUM!</v>
      </c>
      <c r="CQ352" s="39" t="s">
        <v>57</v>
      </c>
    </row>
    <row r="353" spans="2:95" ht="15.75">
      <c r="B353" s="49" t="str">
        <f>PL!A120</f>
        <v/>
      </c>
      <c r="C353" s="53" t="str">
        <f>IF(PL!B120="","",PL!B120)</f>
        <v/>
      </c>
      <c r="D353" s="53" t="str">
        <f>IF(PL!C120="","",PL!C120)</f>
        <v/>
      </c>
      <c r="E353" s="52">
        <f t="shared" si="343"/>
        <v>0</v>
      </c>
      <c r="F353" s="52">
        <f t="shared" si="344"/>
        <v>0</v>
      </c>
      <c r="G353" s="39">
        <f t="shared" si="345"/>
        <v>0</v>
      </c>
      <c r="H353" s="52" t="e">
        <f t="shared" si="342"/>
        <v>#N/A</v>
      </c>
      <c r="J353" s="49" t="str">
        <f>PL!D120</f>
        <v/>
      </c>
      <c r="K353" s="49" t="str">
        <f t="shared" si="346"/>
        <v/>
      </c>
      <c r="L353" s="49">
        <f t="shared" si="347"/>
        <v>0</v>
      </c>
      <c r="M353" s="49">
        <f t="shared" si="348"/>
        <v>0</v>
      </c>
      <c r="N353" s="49" t="e">
        <f t="shared" si="341"/>
        <v>#NUM!</v>
      </c>
      <c r="O353" s="49" t="e">
        <f t="shared" si="349"/>
        <v>#NUM!</v>
      </c>
      <c r="P353" s="49" t="e">
        <f t="shared" si="350"/>
        <v>#NUM!</v>
      </c>
      <c r="Q353" s="49" t="e">
        <f t="shared" si="351"/>
        <v>#NUM!</v>
      </c>
      <c r="R353" s="49" t="e">
        <f t="shared" si="352"/>
        <v>#NUM!</v>
      </c>
      <c r="S353" s="49" t="e">
        <f t="shared" si="353"/>
        <v>#NUM!</v>
      </c>
      <c r="T353" s="49" t="e">
        <f t="shared" si="354"/>
        <v>#NUM!</v>
      </c>
      <c r="U353" s="49" t="e">
        <f t="shared" si="355"/>
        <v>#NUM!</v>
      </c>
      <c r="V353" s="49" t="e">
        <f t="shared" si="356"/>
        <v>#NUM!</v>
      </c>
      <c r="W353" s="51" t="e">
        <f t="shared" si="357"/>
        <v>#NUM!</v>
      </c>
      <c r="X353" s="49" t="e">
        <f t="shared" si="358"/>
        <v>#NUM!</v>
      </c>
      <c r="Y353" s="49" t="e">
        <f t="shared" si="359"/>
        <v>#NUM!</v>
      </c>
      <c r="Z353" s="49" t="e">
        <f t="shared" si="360"/>
        <v>#NUM!</v>
      </c>
      <c r="AA353" s="49" t="e">
        <f t="shared" si="361"/>
        <v>#NUM!</v>
      </c>
      <c r="AB353" s="49" t="e">
        <f t="shared" si="362"/>
        <v>#NUM!</v>
      </c>
      <c r="AC353" s="49" t="e">
        <f t="shared" si="363"/>
        <v>#NUM!</v>
      </c>
      <c r="AD353" s="49" t="e">
        <f t="shared" si="364"/>
        <v>#NUM!</v>
      </c>
      <c r="AE353" s="49" t="e">
        <f t="shared" si="365"/>
        <v>#NUM!</v>
      </c>
      <c r="AF353" s="49" t="e">
        <f t="shared" si="366"/>
        <v>#NUM!</v>
      </c>
      <c r="AG353" s="49" t="e">
        <f t="shared" si="367"/>
        <v>#NUM!</v>
      </c>
      <c r="AH353" s="49" t="e">
        <f t="shared" si="368"/>
        <v>#NUM!</v>
      </c>
      <c r="AI353" s="49" t="e">
        <f t="shared" si="369"/>
        <v>#NUM!</v>
      </c>
      <c r="AJ353" s="49" t="e">
        <f t="shared" si="370"/>
        <v>#NUM!</v>
      </c>
      <c r="AK353" s="49" t="e">
        <f t="shared" si="371"/>
        <v>#NUM!</v>
      </c>
      <c r="AL353" s="49" t="e">
        <f t="shared" si="372"/>
        <v>#NUM!</v>
      </c>
      <c r="AM353" s="49" t="e">
        <f t="shared" si="373"/>
        <v>#NUM!</v>
      </c>
      <c r="AN353" s="49" t="e">
        <f t="shared" si="374"/>
        <v>#NUM!</v>
      </c>
      <c r="AO353" s="49" t="e">
        <f t="shared" si="375"/>
        <v>#NUM!</v>
      </c>
      <c r="AP353" s="49" t="e">
        <f t="shared" si="376"/>
        <v>#NUM!</v>
      </c>
      <c r="AQ353" s="49" t="e">
        <f t="shared" si="377"/>
        <v>#NUM!</v>
      </c>
      <c r="AR353" s="49" t="e">
        <f t="shared" si="378"/>
        <v>#NUM!</v>
      </c>
      <c r="AS353" s="49" t="e">
        <f t="shared" si="379"/>
        <v>#NUM!</v>
      </c>
      <c r="AT353" s="49" t="e">
        <f t="shared" si="380"/>
        <v>#NUM!</v>
      </c>
      <c r="AU353" s="49" t="e">
        <f t="shared" si="381"/>
        <v>#NUM!</v>
      </c>
      <c r="AV353" s="49" t="e">
        <f t="shared" si="382"/>
        <v>#NUM!</v>
      </c>
      <c r="AW353" s="49" t="e">
        <f t="shared" si="383"/>
        <v>#NUM!</v>
      </c>
      <c r="AX353" s="49" t="e">
        <f t="shared" si="384"/>
        <v>#NUM!</v>
      </c>
      <c r="AY353" s="49" t="e">
        <f t="shared" si="385"/>
        <v>#NUM!</v>
      </c>
      <c r="AZ353" s="49" t="e">
        <f t="shared" si="386"/>
        <v>#NUM!</v>
      </c>
      <c r="BA353" s="49" t="e">
        <f t="shared" si="387"/>
        <v>#NUM!</v>
      </c>
      <c r="BB353" s="49" t="e">
        <f t="shared" si="388"/>
        <v>#NUM!</v>
      </c>
      <c r="BC353" s="49" t="e">
        <f t="shared" si="389"/>
        <v>#NUM!</v>
      </c>
      <c r="BD353" s="49" t="e">
        <f t="shared" si="390"/>
        <v>#NUM!</v>
      </c>
      <c r="BE353" s="39" t="e">
        <f t="shared" si="391"/>
        <v>#NUM!</v>
      </c>
      <c r="BF353" s="39" t="e">
        <f t="shared" si="392"/>
        <v>#NUM!</v>
      </c>
      <c r="BG353" s="39" t="e">
        <f t="shared" si="393"/>
        <v>#NUM!</v>
      </c>
      <c r="BH353" s="39" t="e">
        <f t="shared" si="394"/>
        <v>#NUM!</v>
      </c>
      <c r="BI353" s="39" t="e">
        <f t="shared" si="395"/>
        <v>#NUM!</v>
      </c>
      <c r="BJ353" s="39" t="e">
        <f t="shared" si="396"/>
        <v>#NUM!</v>
      </c>
      <c r="BK353" s="39" t="e">
        <f t="shared" si="397"/>
        <v>#NUM!</v>
      </c>
      <c r="BL353" s="39" t="e">
        <f t="shared" si="398"/>
        <v>#NUM!</v>
      </c>
      <c r="BM353" s="39" t="e">
        <f t="shared" si="399"/>
        <v>#NUM!</v>
      </c>
      <c r="BN353" s="39" t="e">
        <f t="shared" si="400"/>
        <v>#NUM!</v>
      </c>
      <c r="BO353" s="39" t="e">
        <f t="shared" si="401"/>
        <v>#NUM!</v>
      </c>
      <c r="BP353" s="39" t="e">
        <f t="shared" si="402"/>
        <v>#NUM!</v>
      </c>
      <c r="BQ353" s="39" t="e">
        <f t="shared" si="403"/>
        <v>#NUM!</v>
      </c>
      <c r="BR353" s="39" t="e">
        <f t="shared" si="404"/>
        <v>#NUM!</v>
      </c>
      <c r="BS353" s="39" t="e">
        <f t="shared" si="405"/>
        <v>#NUM!</v>
      </c>
      <c r="BT353" s="39" t="e">
        <f t="shared" si="406"/>
        <v>#NUM!</v>
      </c>
      <c r="BU353" s="39" t="e">
        <f t="shared" si="407"/>
        <v>#NUM!</v>
      </c>
      <c r="BV353" s="39" t="e">
        <f t="shared" si="408"/>
        <v>#NUM!</v>
      </c>
      <c r="BW353" s="39" t="e">
        <f t="shared" si="409"/>
        <v>#NUM!</v>
      </c>
      <c r="BX353" s="39" t="e">
        <f t="shared" si="410"/>
        <v>#NUM!</v>
      </c>
      <c r="BY353" s="39" t="e">
        <f t="shared" si="411"/>
        <v>#NUM!</v>
      </c>
      <c r="BZ353" s="39" t="e">
        <f t="shared" si="412"/>
        <v>#NUM!</v>
      </c>
      <c r="CA353" s="39" t="e">
        <f t="shared" si="413"/>
        <v>#NUM!</v>
      </c>
      <c r="CB353" s="39" t="e">
        <f t="shared" si="414"/>
        <v>#NUM!</v>
      </c>
      <c r="CC353" s="39" t="e">
        <f t="shared" si="415"/>
        <v>#NUM!</v>
      </c>
      <c r="CD353" s="39" t="e">
        <f t="shared" si="416"/>
        <v>#NUM!</v>
      </c>
      <c r="CE353" s="39" t="e">
        <f t="shared" si="417"/>
        <v>#NUM!</v>
      </c>
      <c r="CF353" s="39" t="e">
        <f t="shared" si="418"/>
        <v>#NUM!</v>
      </c>
      <c r="CG353" s="39" t="e">
        <f t="shared" si="419"/>
        <v>#NUM!</v>
      </c>
      <c r="CH353" s="39" t="e">
        <f t="shared" si="420"/>
        <v>#NUM!</v>
      </c>
      <c r="CI353" s="39" t="e">
        <f t="shared" si="421"/>
        <v>#NUM!</v>
      </c>
      <c r="CJ353" s="39" t="e">
        <f t="shared" si="422"/>
        <v>#NUM!</v>
      </c>
      <c r="CK353" s="39" t="e">
        <f t="shared" si="423"/>
        <v>#NUM!</v>
      </c>
      <c r="CL353" s="39" t="e">
        <f t="shared" si="424"/>
        <v>#NUM!</v>
      </c>
      <c r="CM353" s="39" t="e">
        <f t="shared" si="425"/>
        <v>#NUM!</v>
      </c>
      <c r="CN353" s="39" t="e">
        <f t="shared" si="426"/>
        <v>#NUM!</v>
      </c>
      <c r="CO353" s="39" t="e">
        <f t="shared" si="427"/>
        <v>#NUM!</v>
      </c>
      <c r="CQ353" s="39" t="s">
        <v>57</v>
      </c>
    </row>
    <row r="354" spans="2:95" ht="15.75">
      <c r="B354" s="49" t="str">
        <f>PL!A121</f>
        <v/>
      </c>
      <c r="C354" s="53" t="str">
        <f>IF(PL!B121="","",PL!B121)</f>
        <v/>
      </c>
      <c r="D354" s="53" t="str">
        <f>IF(PL!C121="","",PL!C121)</f>
        <v/>
      </c>
      <c r="E354" s="52">
        <f t="shared" si="343"/>
        <v>0</v>
      </c>
      <c r="F354" s="52">
        <f t="shared" si="344"/>
        <v>0</v>
      </c>
      <c r="G354" s="39">
        <f t="shared" si="345"/>
        <v>0</v>
      </c>
      <c r="H354" s="52" t="e">
        <f t="shared" si="342"/>
        <v>#N/A</v>
      </c>
      <c r="J354" s="49" t="str">
        <f>PL!D121</f>
        <v/>
      </c>
      <c r="K354" s="49" t="str">
        <f t="shared" si="346"/>
        <v/>
      </c>
      <c r="L354" s="49">
        <f t="shared" si="347"/>
        <v>0</v>
      </c>
      <c r="M354" s="49">
        <f t="shared" si="348"/>
        <v>0</v>
      </c>
      <c r="N354" s="49" t="e">
        <f t="shared" si="341"/>
        <v>#NUM!</v>
      </c>
      <c r="O354" s="49" t="e">
        <f t="shared" si="349"/>
        <v>#NUM!</v>
      </c>
      <c r="P354" s="49" t="e">
        <f t="shared" si="350"/>
        <v>#NUM!</v>
      </c>
      <c r="Q354" s="49" t="e">
        <f t="shared" si="351"/>
        <v>#NUM!</v>
      </c>
      <c r="R354" s="49" t="e">
        <f t="shared" si="352"/>
        <v>#NUM!</v>
      </c>
      <c r="S354" s="49" t="e">
        <f t="shared" si="353"/>
        <v>#NUM!</v>
      </c>
      <c r="T354" s="49" t="e">
        <f t="shared" si="354"/>
        <v>#NUM!</v>
      </c>
      <c r="U354" s="49" t="e">
        <f t="shared" si="355"/>
        <v>#NUM!</v>
      </c>
      <c r="V354" s="49" t="e">
        <f t="shared" si="356"/>
        <v>#NUM!</v>
      </c>
      <c r="W354" s="51" t="e">
        <f t="shared" si="357"/>
        <v>#NUM!</v>
      </c>
      <c r="X354" s="49" t="e">
        <f t="shared" si="358"/>
        <v>#NUM!</v>
      </c>
      <c r="Y354" s="49" t="e">
        <f t="shared" si="359"/>
        <v>#NUM!</v>
      </c>
      <c r="Z354" s="49" t="e">
        <f t="shared" si="360"/>
        <v>#NUM!</v>
      </c>
      <c r="AA354" s="49" t="e">
        <f t="shared" si="361"/>
        <v>#NUM!</v>
      </c>
      <c r="AB354" s="49" t="e">
        <f t="shared" si="362"/>
        <v>#NUM!</v>
      </c>
      <c r="AC354" s="49" t="e">
        <f t="shared" si="363"/>
        <v>#NUM!</v>
      </c>
      <c r="AD354" s="49" t="e">
        <f t="shared" si="364"/>
        <v>#NUM!</v>
      </c>
      <c r="AE354" s="49" t="e">
        <f t="shared" si="365"/>
        <v>#NUM!</v>
      </c>
      <c r="AF354" s="49" t="e">
        <f t="shared" si="366"/>
        <v>#NUM!</v>
      </c>
      <c r="AG354" s="49" t="e">
        <f t="shared" si="367"/>
        <v>#NUM!</v>
      </c>
      <c r="AH354" s="49" t="e">
        <f t="shared" si="368"/>
        <v>#NUM!</v>
      </c>
      <c r="AI354" s="49" t="e">
        <f t="shared" si="369"/>
        <v>#NUM!</v>
      </c>
      <c r="AJ354" s="49" t="e">
        <f t="shared" si="370"/>
        <v>#NUM!</v>
      </c>
      <c r="AK354" s="49" t="e">
        <f t="shared" si="371"/>
        <v>#NUM!</v>
      </c>
      <c r="AL354" s="49" t="e">
        <f t="shared" si="372"/>
        <v>#NUM!</v>
      </c>
      <c r="AM354" s="49" t="e">
        <f t="shared" si="373"/>
        <v>#NUM!</v>
      </c>
      <c r="AN354" s="49" t="e">
        <f t="shared" si="374"/>
        <v>#NUM!</v>
      </c>
      <c r="AO354" s="49" t="e">
        <f t="shared" si="375"/>
        <v>#NUM!</v>
      </c>
      <c r="AP354" s="49" t="e">
        <f t="shared" si="376"/>
        <v>#NUM!</v>
      </c>
      <c r="AQ354" s="49" t="e">
        <f t="shared" si="377"/>
        <v>#NUM!</v>
      </c>
      <c r="AR354" s="49" t="e">
        <f t="shared" si="378"/>
        <v>#NUM!</v>
      </c>
      <c r="AS354" s="49" t="e">
        <f t="shared" si="379"/>
        <v>#NUM!</v>
      </c>
      <c r="AT354" s="49" t="e">
        <f t="shared" si="380"/>
        <v>#NUM!</v>
      </c>
      <c r="AU354" s="49" t="e">
        <f t="shared" si="381"/>
        <v>#NUM!</v>
      </c>
      <c r="AV354" s="49" t="e">
        <f t="shared" si="382"/>
        <v>#NUM!</v>
      </c>
      <c r="AW354" s="49" t="e">
        <f t="shared" si="383"/>
        <v>#NUM!</v>
      </c>
      <c r="AX354" s="49" t="e">
        <f t="shared" si="384"/>
        <v>#NUM!</v>
      </c>
      <c r="AY354" s="49" t="e">
        <f t="shared" si="385"/>
        <v>#NUM!</v>
      </c>
      <c r="AZ354" s="49" t="e">
        <f t="shared" si="386"/>
        <v>#NUM!</v>
      </c>
      <c r="BA354" s="49" t="e">
        <f t="shared" si="387"/>
        <v>#NUM!</v>
      </c>
      <c r="BB354" s="49" t="e">
        <f t="shared" si="388"/>
        <v>#NUM!</v>
      </c>
      <c r="BC354" s="49" t="e">
        <f t="shared" si="389"/>
        <v>#NUM!</v>
      </c>
      <c r="BD354" s="49" t="e">
        <f t="shared" si="390"/>
        <v>#NUM!</v>
      </c>
      <c r="BE354" s="39" t="e">
        <f t="shared" si="391"/>
        <v>#NUM!</v>
      </c>
      <c r="BF354" s="39" t="e">
        <f t="shared" si="392"/>
        <v>#NUM!</v>
      </c>
      <c r="BG354" s="39" t="e">
        <f t="shared" si="393"/>
        <v>#NUM!</v>
      </c>
      <c r="BH354" s="39" t="e">
        <f t="shared" si="394"/>
        <v>#NUM!</v>
      </c>
      <c r="BI354" s="39" t="e">
        <f t="shared" si="395"/>
        <v>#NUM!</v>
      </c>
      <c r="BJ354" s="39" t="e">
        <f t="shared" si="396"/>
        <v>#NUM!</v>
      </c>
      <c r="BK354" s="39" t="e">
        <f t="shared" si="397"/>
        <v>#NUM!</v>
      </c>
      <c r="BL354" s="39" t="e">
        <f t="shared" si="398"/>
        <v>#NUM!</v>
      </c>
      <c r="BM354" s="39" t="e">
        <f t="shared" si="399"/>
        <v>#NUM!</v>
      </c>
      <c r="BN354" s="39" t="e">
        <f t="shared" si="400"/>
        <v>#NUM!</v>
      </c>
      <c r="BO354" s="39" t="e">
        <f t="shared" si="401"/>
        <v>#NUM!</v>
      </c>
      <c r="BP354" s="39" t="e">
        <f t="shared" si="402"/>
        <v>#NUM!</v>
      </c>
      <c r="BQ354" s="39" t="e">
        <f t="shared" si="403"/>
        <v>#NUM!</v>
      </c>
      <c r="BR354" s="39" t="e">
        <f t="shared" si="404"/>
        <v>#NUM!</v>
      </c>
      <c r="BS354" s="39" t="e">
        <f t="shared" si="405"/>
        <v>#NUM!</v>
      </c>
      <c r="BT354" s="39" t="e">
        <f t="shared" si="406"/>
        <v>#NUM!</v>
      </c>
      <c r="BU354" s="39" t="e">
        <f t="shared" si="407"/>
        <v>#NUM!</v>
      </c>
      <c r="BV354" s="39" t="e">
        <f t="shared" si="408"/>
        <v>#NUM!</v>
      </c>
      <c r="BW354" s="39" t="e">
        <f t="shared" si="409"/>
        <v>#NUM!</v>
      </c>
      <c r="BX354" s="39" t="e">
        <f t="shared" si="410"/>
        <v>#NUM!</v>
      </c>
      <c r="BY354" s="39" t="e">
        <f t="shared" si="411"/>
        <v>#NUM!</v>
      </c>
      <c r="BZ354" s="39" t="e">
        <f t="shared" si="412"/>
        <v>#NUM!</v>
      </c>
      <c r="CA354" s="39" t="e">
        <f t="shared" si="413"/>
        <v>#NUM!</v>
      </c>
      <c r="CB354" s="39" t="e">
        <f t="shared" si="414"/>
        <v>#NUM!</v>
      </c>
      <c r="CC354" s="39" t="e">
        <f t="shared" si="415"/>
        <v>#NUM!</v>
      </c>
      <c r="CD354" s="39" t="e">
        <f t="shared" si="416"/>
        <v>#NUM!</v>
      </c>
      <c r="CE354" s="39" t="e">
        <f t="shared" si="417"/>
        <v>#NUM!</v>
      </c>
      <c r="CF354" s="39" t="e">
        <f t="shared" si="418"/>
        <v>#NUM!</v>
      </c>
      <c r="CG354" s="39" t="e">
        <f t="shared" si="419"/>
        <v>#NUM!</v>
      </c>
      <c r="CH354" s="39" t="e">
        <f t="shared" si="420"/>
        <v>#NUM!</v>
      </c>
      <c r="CI354" s="39" t="e">
        <f t="shared" si="421"/>
        <v>#NUM!</v>
      </c>
      <c r="CJ354" s="39" t="e">
        <f t="shared" si="422"/>
        <v>#NUM!</v>
      </c>
      <c r="CK354" s="39" t="e">
        <f t="shared" si="423"/>
        <v>#NUM!</v>
      </c>
      <c r="CL354" s="39" t="e">
        <f t="shared" si="424"/>
        <v>#NUM!</v>
      </c>
      <c r="CM354" s="39" t="e">
        <f t="shared" si="425"/>
        <v>#NUM!</v>
      </c>
      <c r="CN354" s="39" t="e">
        <f t="shared" si="426"/>
        <v>#NUM!</v>
      </c>
      <c r="CO354" s="39" t="e">
        <f t="shared" si="427"/>
        <v>#NUM!</v>
      </c>
      <c r="CQ354" s="39" t="s">
        <v>57</v>
      </c>
    </row>
    <row r="355" spans="2:95" ht="15.75">
      <c r="B355" s="49" t="str">
        <f>PL!A122</f>
        <v/>
      </c>
      <c r="C355" s="53" t="str">
        <f>IF(PL!B122="","",PL!B122)</f>
        <v/>
      </c>
      <c r="D355" s="53" t="str">
        <f>IF(PL!C122="","",PL!C122)</f>
        <v/>
      </c>
      <c r="E355" s="52">
        <f t="shared" si="343"/>
        <v>0</v>
      </c>
      <c r="F355" s="52">
        <f t="shared" si="344"/>
        <v>0</v>
      </c>
      <c r="G355" s="39">
        <f t="shared" si="345"/>
        <v>0</v>
      </c>
      <c r="H355" s="52" t="e">
        <f t="shared" si="342"/>
        <v>#N/A</v>
      </c>
      <c r="J355" s="49" t="str">
        <f>PL!D122</f>
        <v/>
      </c>
      <c r="K355" s="49" t="str">
        <f t="shared" si="346"/>
        <v/>
      </c>
      <c r="L355" s="49">
        <f t="shared" si="347"/>
        <v>0</v>
      </c>
      <c r="M355" s="49">
        <f t="shared" si="348"/>
        <v>0</v>
      </c>
      <c r="N355" s="49" t="e">
        <f t="shared" si="341"/>
        <v>#NUM!</v>
      </c>
      <c r="O355" s="49" t="e">
        <f t="shared" si="349"/>
        <v>#NUM!</v>
      </c>
      <c r="P355" s="49" t="e">
        <f t="shared" si="350"/>
        <v>#NUM!</v>
      </c>
      <c r="Q355" s="49" t="e">
        <f t="shared" si="351"/>
        <v>#NUM!</v>
      </c>
      <c r="R355" s="49" t="e">
        <f t="shared" si="352"/>
        <v>#NUM!</v>
      </c>
      <c r="S355" s="49" t="e">
        <f t="shared" si="353"/>
        <v>#NUM!</v>
      </c>
      <c r="T355" s="49" t="e">
        <f t="shared" si="354"/>
        <v>#NUM!</v>
      </c>
      <c r="U355" s="49" t="e">
        <f t="shared" si="355"/>
        <v>#NUM!</v>
      </c>
      <c r="V355" s="49" t="e">
        <f t="shared" si="356"/>
        <v>#NUM!</v>
      </c>
      <c r="W355" s="51" t="e">
        <f t="shared" si="357"/>
        <v>#NUM!</v>
      </c>
      <c r="X355" s="49" t="e">
        <f t="shared" si="358"/>
        <v>#NUM!</v>
      </c>
      <c r="Y355" s="49" t="e">
        <f t="shared" si="359"/>
        <v>#NUM!</v>
      </c>
      <c r="Z355" s="49" t="e">
        <f t="shared" si="360"/>
        <v>#NUM!</v>
      </c>
      <c r="AA355" s="49" t="e">
        <f t="shared" si="361"/>
        <v>#NUM!</v>
      </c>
      <c r="AB355" s="49" t="e">
        <f t="shared" si="362"/>
        <v>#NUM!</v>
      </c>
      <c r="AC355" s="49" t="e">
        <f t="shared" si="363"/>
        <v>#NUM!</v>
      </c>
      <c r="AD355" s="49" t="e">
        <f t="shared" si="364"/>
        <v>#NUM!</v>
      </c>
      <c r="AE355" s="49" t="e">
        <f t="shared" si="365"/>
        <v>#NUM!</v>
      </c>
      <c r="AF355" s="49" t="e">
        <f t="shared" si="366"/>
        <v>#NUM!</v>
      </c>
      <c r="AG355" s="49" t="e">
        <f t="shared" si="367"/>
        <v>#NUM!</v>
      </c>
      <c r="AH355" s="49" t="e">
        <f t="shared" si="368"/>
        <v>#NUM!</v>
      </c>
      <c r="AI355" s="49" t="e">
        <f t="shared" si="369"/>
        <v>#NUM!</v>
      </c>
      <c r="AJ355" s="49" t="e">
        <f t="shared" si="370"/>
        <v>#NUM!</v>
      </c>
      <c r="AK355" s="49" t="e">
        <f t="shared" si="371"/>
        <v>#NUM!</v>
      </c>
      <c r="AL355" s="49" t="e">
        <f t="shared" si="372"/>
        <v>#NUM!</v>
      </c>
      <c r="AM355" s="49" t="e">
        <f t="shared" si="373"/>
        <v>#NUM!</v>
      </c>
      <c r="AN355" s="49" t="e">
        <f t="shared" si="374"/>
        <v>#NUM!</v>
      </c>
      <c r="AO355" s="49" t="e">
        <f t="shared" si="375"/>
        <v>#NUM!</v>
      </c>
      <c r="AP355" s="49" t="e">
        <f t="shared" si="376"/>
        <v>#NUM!</v>
      </c>
      <c r="AQ355" s="49" t="e">
        <f t="shared" si="377"/>
        <v>#NUM!</v>
      </c>
      <c r="AR355" s="49" t="e">
        <f t="shared" si="378"/>
        <v>#NUM!</v>
      </c>
      <c r="AS355" s="49" t="e">
        <f t="shared" si="379"/>
        <v>#NUM!</v>
      </c>
      <c r="AT355" s="49" t="e">
        <f t="shared" si="380"/>
        <v>#NUM!</v>
      </c>
      <c r="AU355" s="49" t="e">
        <f t="shared" si="381"/>
        <v>#NUM!</v>
      </c>
      <c r="AV355" s="49" t="e">
        <f t="shared" si="382"/>
        <v>#NUM!</v>
      </c>
      <c r="AW355" s="49" t="e">
        <f t="shared" si="383"/>
        <v>#NUM!</v>
      </c>
      <c r="AX355" s="49" t="e">
        <f t="shared" si="384"/>
        <v>#NUM!</v>
      </c>
      <c r="AY355" s="49" t="e">
        <f t="shared" si="385"/>
        <v>#NUM!</v>
      </c>
      <c r="AZ355" s="49" t="e">
        <f t="shared" si="386"/>
        <v>#NUM!</v>
      </c>
      <c r="BA355" s="49" t="e">
        <f t="shared" si="387"/>
        <v>#NUM!</v>
      </c>
      <c r="BB355" s="49" t="e">
        <f t="shared" si="388"/>
        <v>#NUM!</v>
      </c>
      <c r="BC355" s="49" t="e">
        <f t="shared" si="389"/>
        <v>#NUM!</v>
      </c>
      <c r="BD355" s="49" t="e">
        <f t="shared" si="390"/>
        <v>#NUM!</v>
      </c>
      <c r="BE355" s="39" t="e">
        <f t="shared" si="391"/>
        <v>#NUM!</v>
      </c>
      <c r="BF355" s="39" t="e">
        <f t="shared" si="392"/>
        <v>#NUM!</v>
      </c>
      <c r="BG355" s="39" t="e">
        <f t="shared" si="393"/>
        <v>#NUM!</v>
      </c>
      <c r="BH355" s="39" t="e">
        <f t="shared" si="394"/>
        <v>#NUM!</v>
      </c>
      <c r="BI355" s="39" t="e">
        <f t="shared" si="395"/>
        <v>#NUM!</v>
      </c>
      <c r="BJ355" s="39" t="e">
        <f t="shared" si="396"/>
        <v>#NUM!</v>
      </c>
      <c r="BK355" s="39" t="e">
        <f t="shared" si="397"/>
        <v>#NUM!</v>
      </c>
      <c r="BL355" s="39" t="e">
        <f t="shared" si="398"/>
        <v>#NUM!</v>
      </c>
      <c r="BM355" s="39" t="e">
        <f t="shared" si="399"/>
        <v>#NUM!</v>
      </c>
      <c r="BN355" s="39" t="e">
        <f t="shared" si="400"/>
        <v>#NUM!</v>
      </c>
      <c r="BO355" s="39" t="e">
        <f t="shared" si="401"/>
        <v>#NUM!</v>
      </c>
      <c r="BP355" s="39" t="e">
        <f t="shared" si="402"/>
        <v>#NUM!</v>
      </c>
      <c r="BQ355" s="39" t="e">
        <f t="shared" si="403"/>
        <v>#NUM!</v>
      </c>
      <c r="BR355" s="39" t="e">
        <f t="shared" si="404"/>
        <v>#NUM!</v>
      </c>
      <c r="BS355" s="39" t="e">
        <f t="shared" si="405"/>
        <v>#NUM!</v>
      </c>
      <c r="BT355" s="39" t="e">
        <f t="shared" si="406"/>
        <v>#NUM!</v>
      </c>
      <c r="BU355" s="39" t="e">
        <f t="shared" si="407"/>
        <v>#NUM!</v>
      </c>
      <c r="BV355" s="39" t="e">
        <f t="shared" si="408"/>
        <v>#NUM!</v>
      </c>
      <c r="BW355" s="39" t="e">
        <f t="shared" si="409"/>
        <v>#NUM!</v>
      </c>
      <c r="BX355" s="39" t="e">
        <f t="shared" si="410"/>
        <v>#NUM!</v>
      </c>
      <c r="BY355" s="39" t="e">
        <f t="shared" si="411"/>
        <v>#NUM!</v>
      </c>
      <c r="BZ355" s="39" t="e">
        <f t="shared" si="412"/>
        <v>#NUM!</v>
      </c>
      <c r="CA355" s="39" t="e">
        <f t="shared" si="413"/>
        <v>#NUM!</v>
      </c>
      <c r="CB355" s="39" t="e">
        <f t="shared" si="414"/>
        <v>#NUM!</v>
      </c>
      <c r="CC355" s="39" t="e">
        <f t="shared" si="415"/>
        <v>#NUM!</v>
      </c>
      <c r="CD355" s="39" t="e">
        <f t="shared" si="416"/>
        <v>#NUM!</v>
      </c>
      <c r="CE355" s="39" t="e">
        <f t="shared" si="417"/>
        <v>#NUM!</v>
      </c>
      <c r="CF355" s="39" t="e">
        <f t="shared" si="418"/>
        <v>#NUM!</v>
      </c>
      <c r="CG355" s="39" t="e">
        <f t="shared" si="419"/>
        <v>#NUM!</v>
      </c>
      <c r="CH355" s="39" t="e">
        <f t="shared" si="420"/>
        <v>#NUM!</v>
      </c>
      <c r="CI355" s="39" t="e">
        <f t="shared" si="421"/>
        <v>#NUM!</v>
      </c>
      <c r="CJ355" s="39" t="e">
        <f t="shared" si="422"/>
        <v>#NUM!</v>
      </c>
      <c r="CK355" s="39" t="e">
        <f t="shared" si="423"/>
        <v>#NUM!</v>
      </c>
      <c r="CL355" s="39" t="e">
        <f t="shared" si="424"/>
        <v>#NUM!</v>
      </c>
      <c r="CM355" s="39" t="e">
        <f t="shared" si="425"/>
        <v>#NUM!</v>
      </c>
      <c r="CN355" s="39" t="e">
        <f t="shared" si="426"/>
        <v>#NUM!</v>
      </c>
      <c r="CO355" s="39" t="e">
        <f t="shared" si="427"/>
        <v>#NUM!</v>
      </c>
      <c r="CQ355" s="39" t="s">
        <v>57</v>
      </c>
    </row>
    <row r="356" spans="2:95" ht="15.75">
      <c r="B356" s="49" t="str">
        <f>PL!A123</f>
        <v/>
      </c>
      <c r="C356" s="53" t="str">
        <f>IF(PL!B123="","",PL!B123)</f>
        <v/>
      </c>
      <c r="D356" s="53" t="str">
        <f>IF(PL!C123="","",PL!C123)</f>
        <v/>
      </c>
      <c r="E356" s="52">
        <f t="shared" si="343"/>
        <v>0</v>
      </c>
      <c r="F356" s="52">
        <f t="shared" si="344"/>
        <v>0</v>
      </c>
      <c r="G356" s="39">
        <f t="shared" si="345"/>
        <v>0</v>
      </c>
      <c r="H356" s="52" t="e">
        <f t="shared" si="342"/>
        <v>#N/A</v>
      </c>
      <c r="J356" s="49" t="str">
        <f>PL!D123</f>
        <v/>
      </c>
      <c r="K356" s="49" t="str">
        <f t="shared" si="346"/>
        <v/>
      </c>
      <c r="L356" s="49">
        <f t="shared" si="347"/>
        <v>0</v>
      </c>
      <c r="M356" s="49">
        <f t="shared" si="348"/>
        <v>0</v>
      </c>
      <c r="N356" s="49" t="e">
        <f t="shared" si="341"/>
        <v>#NUM!</v>
      </c>
      <c r="O356" s="49" t="e">
        <f t="shared" si="349"/>
        <v>#NUM!</v>
      </c>
      <c r="P356" s="49" t="e">
        <f t="shared" si="350"/>
        <v>#NUM!</v>
      </c>
      <c r="Q356" s="49" t="e">
        <f t="shared" si="351"/>
        <v>#NUM!</v>
      </c>
      <c r="R356" s="49" t="e">
        <f t="shared" si="352"/>
        <v>#NUM!</v>
      </c>
      <c r="S356" s="49" t="e">
        <f t="shared" si="353"/>
        <v>#NUM!</v>
      </c>
      <c r="T356" s="49" t="e">
        <f t="shared" si="354"/>
        <v>#NUM!</v>
      </c>
      <c r="U356" s="49" t="e">
        <f t="shared" si="355"/>
        <v>#NUM!</v>
      </c>
      <c r="V356" s="49" t="e">
        <f t="shared" si="356"/>
        <v>#NUM!</v>
      </c>
      <c r="W356" s="51" t="e">
        <f t="shared" si="357"/>
        <v>#NUM!</v>
      </c>
      <c r="X356" s="49" t="e">
        <f t="shared" si="358"/>
        <v>#NUM!</v>
      </c>
      <c r="Y356" s="49" t="e">
        <f t="shared" si="359"/>
        <v>#NUM!</v>
      </c>
      <c r="Z356" s="49" t="e">
        <f t="shared" si="360"/>
        <v>#NUM!</v>
      </c>
      <c r="AA356" s="49" t="e">
        <f t="shared" si="361"/>
        <v>#NUM!</v>
      </c>
      <c r="AB356" s="49" t="e">
        <f t="shared" si="362"/>
        <v>#NUM!</v>
      </c>
      <c r="AC356" s="49" t="e">
        <f t="shared" si="363"/>
        <v>#NUM!</v>
      </c>
      <c r="AD356" s="49" t="e">
        <f t="shared" si="364"/>
        <v>#NUM!</v>
      </c>
      <c r="AE356" s="49" t="e">
        <f t="shared" si="365"/>
        <v>#NUM!</v>
      </c>
      <c r="AF356" s="49" t="e">
        <f t="shared" si="366"/>
        <v>#NUM!</v>
      </c>
      <c r="AG356" s="49" t="e">
        <f t="shared" si="367"/>
        <v>#NUM!</v>
      </c>
      <c r="AH356" s="49" t="e">
        <f t="shared" si="368"/>
        <v>#NUM!</v>
      </c>
      <c r="AI356" s="49" t="e">
        <f t="shared" si="369"/>
        <v>#NUM!</v>
      </c>
      <c r="AJ356" s="49" t="e">
        <f t="shared" si="370"/>
        <v>#NUM!</v>
      </c>
      <c r="AK356" s="49" t="e">
        <f t="shared" si="371"/>
        <v>#NUM!</v>
      </c>
      <c r="AL356" s="49" t="e">
        <f t="shared" si="372"/>
        <v>#NUM!</v>
      </c>
      <c r="AM356" s="49" t="e">
        <f t="shared" si="373"/>
        <v>#NUM!</v>
      </c>
      <c r="AN356" s="49" t="e">
        <f t="shared" si="374"/>
        <v>#NUM!</v>
      </c>
      <c r="AO356" s="49" t="e">
        <f t="shared" si="375"/>
        <v>#NUM!</v>
      </c>
      <c r="AP356" s="49" t="e">
        <f t="shared" si="376"/>
        <v>#NUM!</v>
      </c>
      <c r="AQ356" s="49" t="e">
        <f t="shared" si="377"/>
        <v>#NUM!</v>
      </c>
      <c r="AR356" s="49" t="e">
        <f t="shared" si="378"/>
        <v>#NUM!</v>
      </c>
      <c r="AS356" s="49" t="e">
        <f t="shared" si="379"/>
        <v>#NUM!</v>
      </c>
      <c r="AT356" s="49" t="e">
        <f t="shared" si="380"/>
        <v>#NUM!</v>
      </c>
      <c r="AU356" s="49" t="e">
        <f t="shared" si="381"/>
        <v>#NUM!</v>
      </c>
      <c r="AV356" s="49" t="e">
        <f t="shared" si="382"/>
        <v>#NUM!</v>
      </c>
      <c r="AW356" s="49" t="e">
        <f t="shared" si="383"/>
        <v>#NUM!</v>
      </c>
      <c r="AX356" s="49" t="e">
        <f t="shared" si="384"/>
        <v>#NUM!</v>
      </c>
      <c r="AY356" s="49" t="e">
        <f t="shared" si="385"/>
        <v>#NUM!</v>
      </c>
      <c r="AZ356" s="49" t="e">
        <f t="shared" si="386"/>
        <v>#NUM!</v>
      </c>
      <c r="BA356" s="49" t="e">
        <f t="shared" si="387"/>
        <v>#NUM!</v>
      </c>
      <c r="BB356" s="49" t="e">
        <f t="shared" si="388"/>
        <v>#NUM!</v>
      </c>
      <c r="BC356" s="49" t="e">
        <f t="shared" si="389"/>
        <v>#NUM!</v>
      </c>
      <c r="BD356" s="49" t="e">
        <f t="shared" si="390"/>
        <v>#NUM!</v>
      </c>
      <c r="BE356" s="39" t="e">
        <f t="shared" si="391"/>
        <v>#NUM!</v>
      </c>
      <c r="BF356" s="39" t="e">
        <f t="shared" si="392"/>
        <v>#NUM!</v>
      </c>
      <c r="BG356" s="39" t="e">
        <f t="shared" si="393"/>
        <v>#NUM!</v>
      </c>
      <c r="BH356" s="39" t="e">
        <f t="shared" si="394"/>
        <v>#NUM!</v>
      </c>
      <c r="BI356" s="39" t="e">
        <f t="shared" si="395"/>
        <v>#NUM!</v>
      </c>
      <c r="BJ356" s="39" t="e">
        <f t="shared" si="396"/>
        <v>#NUM!</v>
      </c>
      <c r="BK356" s="39" t="e">
        <f t="shared" si="397"/>
        <v>#NUM!</v>
      </c>
      <c r="BL356" s="39" t="e">
        <f t="shared" si="398"/>
        <v>#NUM!</v>
      </c>
      <c r="BM356" s="39" t="e">
        <f t="shared" si="399"/>
        <v>#NUM!</v>
      </c>
      <c r="BN356" s="39" t="e">
        <f t="shared" si="400"/>
        <v>#NUM!</v>
      </c>
      <c r="BO356" s="39" t="e">
        <f t="shared" si="401"/>
        <v>#NUM!</v>
      </c>
      <c r="BP356" s="39" t="e">
        <f t="shared" si="402"/>
        <v>#NUM!</v>
      </c>
      <c r="BQ356" s="39" t="e">
        <f t="shared" si="403"/>
        <v>#NUM!</v>
      </c>
      <c r="BR356" s="39" t="e">
        <f t="shared" si="404"/>
        <v>#NUM!</v>
      </c>
      <c r="BS356" s="39" t="e">
        <f t="shared" si="405"/>
        <v>#NUM!</v>
      </c>
      <c r="BT356" s="39" t="e">
        <f t="shared" si="406"/>
        <v>#NUM!</v>
      </c>
      <c r="BU356" s="39" t="e">
        <f t="shared" si="407"/>
        <v>#NUM!</v>
      </c>
      <c r="BV356" s="39" t="e">
        <f t="shared" si="408"/>
        <v>#NUM!</v>
      </c>
      <c r="BW356" s="39" t="e">
        <f t="shared" si="409"/>
        <v>#NUM!</v>
      </c>
      <c r="BX356" s="39" t="e">
        <f t="shared" si="410"/>
        <v>#NUM!</v>
      </c>
      <c r="BY356" s="39" t="e">
        <f t="shared" si="411"/>
        <v>#NUM!</v>
      </c>
      <c r="BZ356" s="39" t="e">
        <f t="shared" si="412"/>
        <v>#NUM!</v>
      </c>
      <c r="CA356" s="39" t="e">
        <f t="shared" si="413"/>
        <v>#NUM!</v>
      </c>
      <c r="CB356" s="39" t="e">
        <f t="shared" si="414"/>
        <v>#NUM!</v>
      </c>
      <c r="CC356" s="39" t="e">
        <f t="shared" si="415"/>
        <v>#NUM!</v>
      </c>
      <c r="CD356" s="39" t="e">
        <f t="shared" si="416"/>
        <v>#NUM!</v>
      </c>
      <c r="CE356" s="39" t="e">
        <f t="shared" si="417"/>
        <v>#NUM!</v>
      </c>
      <c r="CF356" s="39" t="e">
        <f t="shared" si="418"/>
        <v>#NUM!</v>
      </c>
      <c r="CG356" s="39" t="e">
        <f t="shared" si="419"/>
        <v>#NUM!</v>
      </c>
      <c r="CH356" s="39" t="e">
        <f t="shared" si="420"/>
        <v>#NUM!</v>
      </c>
      <c r="CI356" s="39" t="e">
        <f t="shared" si="421"/>
        <v>#NUM!</v>
      </c>
      <c r="CJ356" s="39" t="e">
        <f t="shared" si="422"/>
        <v>#NUM!</v>
      </c>
      <c r="CK356" s="39" t="e">
        <f t="shared" si="423"/>
        <v>#NUM!</v>
      </c>
      <c r="CL356" s="39" t="e">
        <f t="shared" si="424"/>
        <v>#NUM!</v>
      </c>
      <c r="CM356" s="39" t="e">
        <f t="shared" si="425"/>
        <v>#NUM!</v>
      </c>
      <c r="CN356" s="39" t="e">
        <f t="shared" si="426"/>
        <v>#NUM!</v>
      </c>
      <c r="CO356" s="39" t="e">
        <f t="shared" si="427"/>
        <v>#NUM!</v>
      </c>
      <c r="CQ356" s="39" t="s">
        <v>57</v>
      </c>
    </row>
    <row r="357" spans="2:95" ht="15.75">
      <c r="B357" s="49" t="str">
        <f>PL!A124</f>
        <v/>
      </c>
      <c r="C357" s="53" t="str">
        <f>IF(PL!B124="","",PL!B124)</f>
        <v/>
      </c>
      <c r="D357" s="53" t="str">
        <f>IF(PL!C124="","",PL!C124)</f>
        <v/>
      </c>
      <c r="E357" s="52">
        <f t="shared" si="343"/>
        <v>0</v>
      </c>
      <c r="F357" s="52">
        <f t="shared" si="344"/>
        <v>0</v>
      </c>
      <c r="G357" s="39">
        <f t="shared" si="345"/>
        <v>0</v>
      </c>
      <c r="H357" s="52" t="e">
        <f t="shared" si="342"/>
        <v>#N/A</v>
      </c>
      <c r="J357" s="49" t="str">
        <f>PL!D124</f>
        <v/>
      </c>
      <c r="K357" s="49" t="str">
        <f t="shared" si="346"/>
        <v/>
      </c>
      <c r="L357" s="49">
        <f t="shared" si="347"/>
        <v>0</v>
      </c>
      <c r="M357" s="49">
        <f t="shared" si="348"/>
        <v>0</v>
      </c>
      <c r="N357" s="49" t="e">
        <f t="shared" si="341"/>
        <v>#NUM!</v>
      </c>
      <c r="O357" s="49" t="e">
        <f t="shared" si="349"/>
        <v>#NUM!</v>
      </c>
      <c r="P357" s="49" t="e">
        <f t="shared" si="350"/>
        <v>#NUM!</v>
      </c>
      <c r="Q357" s="49" t="e">
        <f t="shared" si="351"/>
        <v>#NUM!</v>
      </c>
      <c r="R357" s="49" t="e">
        <f t="shared" si="352"/>
        <v>#NUM!</v>
      </c>
      <c r="S357" s="49" t="e">
        <f t="shared" si="353"/>
        <v>#NUM!</v>
      </c>
      <c r="T357" s="49" t="e">
        <f t="shared" si="354"/>
        <v>#NUM!</v>
      </c>
      <c r="U357" s="49" t="e">
        <f t="shared" si="355"/>
        <v>#NUM!</v>
      </c>
      <c r="V357" s="49" t="e">
        <f t="shared" si="356"/>
        <v>#NUM!</v>
      </c>
      <c r="W357" s="51" t="e">
        <f t="shared" si="357"/>
        <v>#NUM!</v>
      </c>
      <c r="X357" s="49" t="e">
        <f t="shared" si="358"/>
        <v>#NUM!</v>
      </c>
      <c r="Y357" s="49" t="e">
        <f t="shared" si="359"/>
        <v>#NUM!</v>
      </c>
      <c r="Z357" s="49" t="e">
        <f t="shared" si="360"/>
        <v>#NUM!</v>
      </c>
      <c r="AA357" s="49" t="e">
        <f t="shared" si="361"/>
        <v>#NUM!</v>
      </c>
      <c r="AB357" s="49" t="e">
        <f t="shared" si="362"/>
        <v>#NUM!</v>
      </c>
      <c r="AC357" s="49" t="e">
        <f t="shared" si="363"/>
        <v>#NUM!</v>
      </c>
      <c r="AD357" s="49" t="e">
        <f t="shared" si="364"/>
        <v>#NUM!</v>
      </c>
      <c r="AE357" s="49" t="e">
        <f t="shared" si="365"/>
        <v>#NUM!</v>
      </c>
      <c r="AF357" s="49" t="e">
        <f t="shared" si="366"/>
        <v>#NUM!</v>
      </c>
      <c r="AG357" s="49" t="e">
        <f t="shared" si="367"/>
        <v>#NUM!</v>
      </c>
      <c r="AH357" s="49" t="e">
        <f t="shared" si="368"/>
        <v>#NUM!</v>
      </c>
      <c r="AI357" s="49" t="e">
        <f t="shared" si="369"/>
        <v>#NUM!</v>
      </c>
      <c r="AJ357" s="49" t="e">
        <f t="shared" si="370"/>
        <v>#NUM!</v>
      </c>
      <c r="AK357" s="49" t="e">
        <f t="shared" si="371"/>
        <v>#NUM!</v>
      </c>
      <c r="AL357" s="49" t="e">
        <f t="shared" si="372"/>
        <v>#NUM!</v>
      </c>
      <c r="AM357" s="49" t="e">
        <f t="shared" si="373"/>
        <v>#NUM!</v>
      </c>
      <c r="AN357" s="49" t="e">
        <f t="shared" si="374"/>
        <v>#NUM!</v>
      </c>
      <c r="AO357" s="49" t="e">
        <f t="shared" si="375"/>
        <v>#NUM!</v>
      </c>
      <c r="AP357" s="49" t="e">
        <f t="shared" si="376"/>
        <v>#NUM!</v>
      </c>
      <c r="AQ357" s="49" t="e">
        <f t="shared" si="377"/>
        <v>#NUM!</v>
      </c>
      <c r="AR357" s="49" t="e">
        <f t="shared" si="378"/>
        <v>#NUM!</v>
      </c>
      <c r="AS357" s="49" t="e">
        <f t="shared" si="379"/>
        <v>#NUM!</v>
      </c>
      <c r="AT357" s="49" t="e">
        <f t="shared" si="380"/>
        <v>#NUM!</v>
      </c>
      <c r="AU357" s="49" t="e">
        <f t="shared" si="381"/>
        <v>#NUM!</v>
      </c>
      <c r="AV357" s="49" t="e">
        <f t="shared" si="382"/>
        <v>#NUM!</v>
      </c>
      <c r="AW357" s="49" t="e">
        <f t="shared" si="383"/>
        <v>#NUM!</v>
      </c>
      <c r="AX357" s="49" t="e">
        <f t="shared" si="384"/>
        <v>#NUM!</v>
      </c>
      <c r="AY357" s="49" t="e">
        <f t="shared" si="385"/>
        <v>#NUM!</v>
      </c>
      <c r="AZ357" s="49" t="e">
        <f t="shared" si="386"/>
        <v>#NUM!</v>
      </c>
      <c r="BA357" s="49" t="e">
        <f t="shared" si="387"/>
        <v>#NUM!</v>
      </c>
      <c r="BB357" s="49" t="e">
        <f t="shared" si="388"/>
        <v>#NUM!</v>
      </c>
      <c r="BC357" s="49" t="e">
        <f t="shared" si="389"/>
        <v>#NUM!</v>
      </c>
      <c r="BD357" s="49" t="e">
        <f t="shared" si="390"/>
        <v>#NUM!</v>
      </c>
      <c r="BE357" s="39" t="e">
        <f t="shared" si="391"/>
        <v>#NUM!</v>
      </c>
      <c r="BF357" s="39" t="e">
        <f t="shared" si="392"/>
        <v>#NUM!</v>
      </c>
      <c r="BG357" s="39" t="e">
        <f t="shared" si="393"/>
        <v>#NUM!</v>
      </c>
      <c r="BH357" s="39" t="e">
        <f t="shared" si="394"/>
        <v>#NUM!</v>
      </c>
      <c r="BI357" s="39" t="e">
        <f t="shared" si="395"/>
        <v>#NUM!</v>
      </c>
      <c r="BJ357" s="39" t="e">
        <f t="shared" si="396"/>
        <v>#NUM!</v>
      </c>
      <c r="BK357" s="39" t="e">
        <f t="shared" si="397"/>
        <v>#NUM!</v>
      </c>
      <c r="BL357" s="39" t="e">
        <f t="shared" si="398"/>
        <v>#NUM!</v>
      </c>
      <c r="BM357" s="39" t="e">
        <f t="shared" si="399"/>
        <v>#NUM!</v>
      </c>
      <c r="BN357" s="39" t="e">
        <f t="shared" si="400"/>
        <v>#NUM!</v>
      </c>
      <c r="BO357" s="39" t="e">
        <f t="shared" si="401"/>
        <v>#NUM!</v>
      </c>
      <c r="BP357" s="39" t="e">
        <f t="shared" si="402"/>
        <v>#NUM!</v>
      </c>
      <c r="BQ357" s="39" t="e">
        <f t="shared" si="403"/>
        <v>#NUM!</v>
      </c>
      <c r="BR357" s="39" t="e">
        <f t="shared" si="404"/>
        <v>#NUM!</v>
      </c>
      <c r="BS357" s="39" t="e">
        <f t="shared" si="405"/>
        <v>#NUM!</v>
      </c>
      <c r="BT357" s="39" t="e">
        <f t="shared" si="406"/>
        <v>#NUM!</v>
      </c>
      <c r="BU357" s="39" t="e">
        <f t="shared" si="407"/>
        <v>#NUM!</v>
      </c>
      <c r="BV357" s="39" t="e">
        <f t="shared" si="408"/>
        <v>#NUM!</v>
      </c>
      <c r="BW357" s="39" t="e">
        <f t="shared" si="409"/>
        <v>#NUM!</v>
      </c>
      <c r="BX357" s="39" t="e">
        <f t="shared" si="410"/>
        <v>#NUM!</v>
      </c>
      <c r="BY357" s="39" t="e">
        <f t="shared" si="411"/>
        <v>#NUM!</v>
      </c>
      <c r="BZ357" s="39" t="e">
        <f t="shared" si="412"/>
        <v>#NUM!</v>
      </c>
      <c r="CA357" s="39" t="e">
        <f t="shared" si="413"/>
        <v>#NUM!</v>
      </c>
      <c r="CB357" s="39" t="e">
        <f t="shared" si="414"/>
        <v>#NUM!</v>
      </c>
      <c r="CC357" s="39" t="e">
        <f t="shared" si="415"/>
        <v>#NUM!</v>
      </c>
      <c r="CD357" s="39" t="e">
        <f t="shared" si="416"/>
        <v>#NUM!</v>
      </c>
      <c r="CE357" s="39" t="e">
        <f t="shared" si="417"/>
        <v>#NUM!</v>
      </c>
      <c r="CF357" s="39" t="e">
        <f t="shared" si="418"/>
        <v>#NUM!</v>
      </c>
      <c r="CG357" s="39" t="e">
        <f t="shared" si="419"/>
        <v>#NUM!</v>
      </c>
      <c r="CH357" s="39" t="e">
        <f t="shared" si="420"/>
        <v>#NUM!</v>
      </c>
      <c r="CI357" s="39" t="e">
        <f t="shared" si="421"/>
        <v>#NUM!</v>
      </c>
      <c r="CJ357" s="39" t="e">
        <f t="shared" si="422"/>
        <v>#NUM!</v>
      </c>
      <c r="CK357" s="39" t="e">
        <f t="shared" si="423"/>
        <v>#NUM!</v>
      </c>
      <c r="CL357" s="39" t="e">
        <f t="shared" si="424"/>
        <v>#NUM!</v>
      </c>
      <c r="CM357" s="39" t="e">
        <f t="shared" si="425"/>
        <v>#NUM!</v>
      </c>
      <c r="CN357" s="39" t="e">
        <f t="shared" si="426"/>
        <v>#NUM!</v>
      </c>
      <c r="CO357" s="39" t="e">
        <f t="shared" si="427"/>
        <v>#NUM!</v>
      </c>
      <c r="CQ357" s="39" t="s">
        <v>57</v>
      </c>
    </row>
    <row r="358" spans="2:95" ht="15.75">
      <c r="B358" s="49" t="str">
        <f>PL!A125</f>
        <v/>
      </c>
      <c r="C358" s="53" t="str">
        <f>IF(PL!B125="","",PL!B125)</f>
        <v/>
      </c>
      <c r="D358" s="53" t="str">
        <f>IF(PL!C125="","",PL!C125)</f>
        <v/>
      </c>
      <c r="E358" s="52">
        <f t="shared" si="343"/>
        <v>0</v>
      </c>
      <c r="F358" s="52">
        <f t="shared" si="344"/>
        <v>0</v>
      </c>
      <c r="G358" s="39">
        <f t="shared" si="345"/>
        <v>0</v>
      </c>
      <c r="H358" s="52" t="e">
        <f t="shared" si="342"/>
        <v>#N/A</v>
      </c>
      <c r="J358" s="49" t="str">
        <f>PL!D125</f>
        <v/>
      </c>
      <c r="K358" s="49" t="str">
        <f t="shared" si="346"/>
        <v/>
      </c>
      <c r="L358" s="49">
        <f t="shared" si="347"/>
        <v>0</v>
      </c>
      <c r="M358" s="49">
        <f t="shared" si="348"/>
        <v>0</v>
      </c>
      <c r="N358" s="49" t="e">
        <f t="shared" si="341"/>
        <v>#NUM!</v>
      </c>
      <c r="O358" s="49" t="e">
        <f t="shared" si="349"/>
        <v>#NUM!</v>
      </c>
      <c r="P358" s="49" t="e">
        <f t="shared" si="350"/>
        <v>#NUM!</v>
      </c>
      <c r="Q358" s="49" t="e">
        <f t="shared" si="351"/>
        <v>#NUM!</v>
      </c>
      <c r="R358" s="49" t="e">
        <f t="shared" si="352"/>
        <v>#NUM!</v>
      </c>
      <c r="S358" s="49" t="e">
        <f t="shared" si="353"/>
        <v>#NUM!</v>
      </c>
      <c r="T358" s="49" t="e">
        <f t="shared" si="354"/>
        <v>#NUM!</v>
      </c>
      <c r="U358" s="49" t="e">
        <f t="shared" si="355"/>
        <v>#NUM!</v>
      </c>
      <c r="V358" s="49" t="e">
        <f t="shared" si="356"/>
        <v>#NUM!</v>
      </c>
      <c r="W358" s="51" t="e">
        <f t="shared" si="357"/>
        <v>#NUM!</v>
      </c>
      <c r="X358" s="49" t="e">
        <f t="shared" si="358"/>
        <v>#NUM!</v>
      </c>
      <c r="Y358" s="49" t="e">
        <f t="shared" si="359"/>
        <v>#NUM!</v>
      </c>
      <c r="Z358" s="49" t="e">
        <f t="shared" si="360"/>
        <v>#NUM!</v>
      </c>
      <c r="AA358" s="49" t="e">
        <f t="shared" si="361"/>
        <v>#NUM!</v>
      </c>
      <c r="AB358" s="49" t="e">
        <f t="shared" si="362"/>
        <v>#NUM!</v>
      </c>
      <c r="AC358" s="49" t="e">
        <f t="shared" si="363"/>
        <v>#NUM!</v>
      </c>
      <c r="AD358" s="49" t="e">
        <f t="shared" si="364"/>
        <v>#NUM!</v>
      </c>
      <c r="AE358" s="49" t="e">
        <f t="shared" si="365"/>
        <v>#NUM!</v>
      </c>
      <c r="AF358" s="49" t="e">
        <f t="shared" si="366"/>
        <v>#NUM!</v>
      </c>
      <c r="AG358" s="49" t="e">
        <f t="shared" si="367"/>
        <v>#NUM!</v>
      </c>
      <c r="AH358" s="49" t="e">
        <f t="shared" si="368"/>
        <v>#NUM!</v>
      </c>
      <c r="AI358" s="49" t="e">
        <f t="shared" si="369"/>
        <v>#NUM!</v>
      </c>
      <c r="AJ358" s="49" t="e">
        <f t="shared" si="370"/>
        <v>#NUM!</v>
      </c>
      <c r="AK358" s="49" t="e">
        <f t="shared" si="371"/>
        <v>#NUM!</v>
      </c>
      <c r="AL358" s="49" t="e">
        <f t="shared" si="372"/>
        <v>#NUM!</v>
      </c>
      <c r="AM358" s="49" t="e">
        <f t="shared" si="373"/>
        <v>#NUM!</v>
      </c>
      <c r="AN358" s="49" t="e">
        <f t="shared" si="374"/>
        <v>#NUM!</v>
      </c>
      <c r="AO358" s="49" t="e">
        <f t="shared" si="375"/>
        <v>#NUM!</v>
      </c>
      <c r="AP358" s="49" t="e">
        <f t="shared" si="376"/>
        <v>#NUM!</v>
      </c>
      <c r="AQ358" s="49" t="e">
        <f t="shared" si="377"/>
        <v>#NUM!</v>
      </c>
      <c r="AR358" s="49" t="e">
        <f t="shared" si="378"/>
        <v>#NUM!</v>
      </c>
      <c r="AS358" s="49" t="e">
        <f t="shared" si="379"/>
        <v>#NUM!</v>
      </c>
      <c r="AT358" s="49" t="e">
        <f t="shared" si="380"/>
        <v>#NUM!</v>
      </c>
      <c r="AU358" s="49" t="e">
        <f t="shared" si="381"/>
        <v>#NUM!</v>
      </c>
      <c r="AV358" s="49" t="e">
        <f t="shared" si="382"/>
        <v>#NUM!</v>
      </c>
      <c r="AW358" s="49" t="e">
        <f t="shared" si="383"/>
        <v>#NUM!</v>
      </c>
      <c r="AX358" s="49" t="e">
        <f t="shared" si="384"/>
        <v>#NUM!</v>
      </c>
      <c r="AY358" s="49" t="e">
        <f t="shared" si="385"/>
        <v>#NUM!</v>
      </c>
      <c r="AZ358" s="49" t="e">
        <f t="shared" si="386"/>
        <v>#NUM!</v>
      </c>
      <c r="BA358" s="49" t="e">
        <f t="shared" si="387"/>
        <v>#NUM!</v>
      </c>
      <c r="BB358" s="49" t="e">
        <f t="shared" si="388"/>
        <v>#NUM!</v>
      </c>
      <c r="BC358" s="49" t="e">
        <f t="shared" si="389"/>
        <v>#NUM!</v>
      </c>
      <c r="BD358" s="49" t="e">
        <f t="shared" si="390"/>
        <v>#NUM!</v>
      </c>
      <c r="BE358" s="39" t="e">
        <f t="shared" si="391"/>
        <v>#NUM!</v>
      </c>
      <c r="BF358" s="39" t="e">
        <f t="shared" si="392"/>
        <v>#NUM!</v>
      </c>
      <c r="BG358" s="39" t="e">
        <f t="shared" si="393"/>
        <v>#NUM!</v>
      </c>
      <c r="BH358" s="39" t="e">
        <f t="shared" si="394"/>
        <v>#NUM!</v>
      </c>
      <c r="BI358" s="39" t="e">
        <f t="shared" si="395"/>
        <v>#NUM!</v>
      </c>
      <c r="BJ358" s="39" t="e">
        <f t="shared" si="396"/>
        <v>#NUM!</v>
      </c>
      <c r="BK358" s="39" t="e">
        <f t="shared" si="397"/>
        <v>#NUM!</v>
      </c>
      <c r="BL358" s="39" t="e">
        <f t="shared" si="398"/>
        <v>#NUM!</v>
      </c>
      <c r="BM358" s="39" t="e">
        <f t="shared" si="399"/>
        <v>#NUM!</v>
      </c>
      <c r="BN358" s="39" t="e">
        <f t="shared" si="400"/>
        <v>#NUM!</v>
      </c>
      <c r="BO358" s="39" t="e">
        <f t="shared" si="401"/>
        <v>#NUM!</v>
      </c>
      <c r="BP358" s="39" t="e">
        <f t="shared" si="402"/>
        <v>#NUM!</v>
      </c>
      <c r="BQ358" s="39" t="e">
        <f t="shared" si="403"/>
        <v>#NUM!</v>
      </c>
      <c r="BR358" s="39" t="e">
        <f t="shared" si="404"/>
        <v>#NUM!</v>
      </c>
      <c r="BS358" s="39" t="e">
        <f t="shared" si="405"/>
        <v>#NUM!</v>
      </c>
      <c r="BT358" s="39" t="e">
        <f t="shared" si="406"/>
        <v>#NUM!</v>
      </c>
      <c r="BU358" s="39" t="e">
        <f t="shared" si="407"/>
        <v>#NUM!</v>
      </c>
      <c r="BV358" s="39" t="e">
        <f t="shared" si="408"/>
        <v>#NUM!</v>
      </c>
      <c r="BW358" s="39" t="e">
        <f t="shared" si="409"/>
        <v>#NUM!</v>
      </c>
      <c r="BX358" s="39" t="e">
        <f t="shared" si="410"/>
        <v>#NUM!</v>
      </c>
      <c r="BY358" s="39" t="e">
        <f t="shared" si="411"/>
        <v>#NUM!</v>
      </c>
      <c r="BZ358" s="39" t="e">
        <f t="shared" si="412"/>
        <v>#NUM!</v>
      </c>
      <c r="CA358" s="39" t="e">
        <f t="shared" si="413"/>
        <v>#NUM!</v>
      </c>
      <c r="CB358" s="39" t="e">
        <f t="shared" si="414"/>
        <v>#NUM!</v>
      </c>
      <c r="CC358" s="39" t="e">
        <f t="shared" si="415"/>
        <v>#NUM!</v>
      </c>
      <c r="CD358" s="39" t="e">
        <f t="shared" si="416"/>
        <v>#NUM!</v>
      </c>
      <c r="CE358" s="39" t="e">
        <f t="shared" si="417"/>
        <v>#NUM!</v>
      </c>
      <c r="CF358" s="39" t="e">
        <f t="shared" si="418"/>
        <v>#NUM!</v>
      </c>
      <c r="CG358" s="39" t="e">
        <f t="shared" si="419"/>
        <v>#NUM!</v>
      </c>
      <c r="CH358" s="39" t="e">
        <f t="shared" si="420"/>
        <v>#NUM!</v>
      </c>
      <c r="CI358" s="39" t="e">
        <f t="shared" si="421"/>
        <v>#NUM!</v>
      </c>
      <c r="CJ358" s="39" t="e">
        <f t="shared" si="422"/>
        <v>#NUM!</v>
      </c>
      <c r="CK358" s="39" t="e">
        <f t="shared" si="423"/>
        <v>#NUM!</v>
      </c>
      <c r="CL358" s="39" t="e">
        <f t="shared" si="424"/>
        <v>#NUM!</v>
      </c>
      <c r="CM358" s="39" t="e">
        <f t="shared" si="425"/>
        <v>#NUM!</v>
      </c>
      <c r="CN358" s="39" t="e">
        <f t="shared" si="426"/>
        <v>#NUM!</v>
      </c>
      <c r="CO358" s="39" t="e">
        <f t="shared" si="427"/>
        <v>#NUM!</v>
      </c>
      <c r="CQ358" s="39" t="s">
        <v>57</v>
      </c>
    </row>
    <row r="359" spans="2:95" ht="15.75">
      <c r="B359" s="49" t="str">
        <f>PL!A126</f>
        <v/>
      </c>
      <c r="C359" s="53" t="str">
        <f>IF(PL!B126="","",PL!B126)</f>
        <v/>
      </c>
      <c r="D359" s="53" t="str">
        <f>IF(PL!C126="","",PL!C126)</f>
        <v/>
      </c>
      <c r="E359" s="52">
        <f t="shared" si="343"/>
        <v>0</v>
      </c>
      <c r="F359" s="52">
        <f t="shared" si="344"/>
        <v>0</v>
      </c>
      <c r="G359" s="39">
        <f t="shared" si="345"/>
        <v>0</v>
      </c>
      <c r="H359" s="52" t="e">
        <f t="shared" si="342"/>
        <v>#N/A</v>
      </c>
      <c r="J359" s="49" t="str">
        <f>PL!D126</f>
        <v/>
      </c>
      <c r="K359" s="49" t="str">
        <f t="shared" si="346"/>
        <v/>
      </c>
      <c r="L359" s="49">
        <f t="shared" si="347"/>
        <v>0</v>
      </c>
      <c r="M359" s="49">
        <f t="shared" si="348"/>
        <v>0</v>
      </c>
      <c r="N359" s="49" t="e">
        <f t="shared" si="341"/>
        <v>#NUM!</v>
      </c>
      <c r="O359" s="49" t="e">
        <f t="shared" si="349"/>
        <v>#NUM!</v>
      </c>
      <c r="P359" s="49" t="e">
        <f t="shared" si="350"/>
        <v>#NUM!</v>
      </c>
      <c r="Q359" s="49" t="e">
        <f t="shared" si="351"/>
        <v>#NUM!</v>
      </c>
      <c r="R359" s="49" t="e">
        <f t="shared" si="352"/>
        <v>#NUM!</v>
      </c>
      <c r="S359" s="49" t="e">
        <f t="shared" si="353"/>
        <v>#NUM!</v>
      </c>
      <c r="T359" s="49" t="e">
        <f t="shared" si="354"/>
        <v>#NUM!</v>
      </c>
      <c r="U359" s="49" t="e">
        <f t="shared" si="355"/>
        <v>#NUM!</v>
      </c>
      <c r="V359" s="49" t="e">
        <f t="shared" si="356"/>
        <v>#NUM!</v>
      </c>
      <c r="W359" s="51" t="e">
        <f t="shared" si="357"/>
        <v>#NUM!</v>
      </c>
      <c r="X359" s="49" t="e">
        <f t="shared" si="358"/>
        <v>#NUM!</v>
      </c>
      <c r="Y359" s="49" t="e">
        <f t="shared" si="359"/>
        <v>#NUM!</v>
      </c>
      <c r="Z359" s="49" t="e">
        <f t="shared" si="360"/>
        <v>#NUM!</v>
      </c>
      <c r="AA359" s="49" t="e">
        <f t="shared" si="361"/>
        <v>#NUM!</v>
      </c>
      <c r="AB359" s="49" t="e">
        <f t="shared" si="362"/>
        <v>#NUM!</v>
      </c>
      <c r="AC359" s="49" t="e">
        <f t="shared" si="363"/>
        <v>#NUM!</v>
      </c>
      <c r="AD359" s="49" t="e">
        <f t="shared" si="364"/>
        <v>#NUM!</v>
      </c>
      <c r="AE359" s="49" t="e">
        <f t="shared" si="365"/>
        <v>#NUM!</v>
      </c>
      <c r="AF359" s="49" t="e">
        <f t="shared" si="366"/>
        <v>#NUM!</v>
      </c>
      <c r="AG359" s="49" t="e">
        <f t="shared" si="367"/>
        <v>#NUM!</v>
      </c>
      <c r="AH359" s="49" t="e">
        <f t="shared" si="368"/>
        <v>#NUM!</v>
      </c>
      <c r="AI359" s="49" t="e">
        <f t="shared" si="369"/>
        <v>#NUM!</v>
      </c>
      <c r="AJ359" s="49" t="e">
        <f t="shared" si="370"/>
        <v>#NUM!</v>
      </c>
      <c r="AK359" s="49" t="e">
        <f t="shared" si="371"/>
        <v>#NUM!</v>
      </c>
      <c r="AL359" s="49" t="e">
        <f t="shared" si="372"/>
        <v>#NUM!</v>
      </c>
      <c r="AM359" s="49" t="e">
        <f t="shared" si="373"/>
        <v>#NUM!</v>
      </c>
      <c r="AN359" s="49" t="e">
        <f t="shared" si="374"/>
        <v>#NUM!</v>
      </c>
      <c r="AO359" s="49" t="e">
        <f t="shared" si="375"/>
        <v>#NUM!</v>
      </c>
      <c r="AP359" s="49" t="e">
        <f t="shared" si="376"/>
        <v>#NUM!</v>
      </c>
      <c r="AQ359" s="49" t="e">
        <f t="shared" si="377"/>
        <v>#NUM!</v>
      </c>
      <c r="AR359" s="49" t="e">
        <f t="shared" si="378"/>
        <v>#NUM!</v>
      </c>
      <c r="AS359" s="49" t="e">
        <f t="shared" si="379"/>
        <v>#NUM!</v>
      </c>
      <c r="AT359" s="49" t="e">
        <f t="shared" si="380"/>
        <v>#NUM!</v>
      </c>
      <c r="AU359" s="49" t="e">
        <f t="shared" si="381"/>
        <v>#NUM!</v>
      </c>
      <c r="AV359" s="49" t="e">
        <f t="shared" si="382"/>
        <v>#NUM!</v>
      </c>
      <c r="AW359" s="49" t="e">
        <f t="shared" si="383"/>
        <v>#NUM!</v>
      </c>
      <c r="AX359" s="49" t="e">
        <f t="shared" si="384"/>
        <v>#NUM!</v>
      </c>
      <c r="AY359" s="49" t="e">
        <f t="shared" si="385"/>
        <v>#NUM!</v>
      </c>
      <c r="AZ359" s="49" t="e">
        <f t="shared" si="386"/>
        <v>#NUM!</v>
      </c>
      <c r="BA359" s="49" t="e">
        <f t="shared" si="387"/>
        <v>#NUM!</v>
      </c>
      <c r="BB359" s="49" t="e">
        <f t="shared" si="388"/>
        <v>#NUM!</v>
      </c>
      <c r="BC359" s="49" t="e">
        <f t="shared" si="389"/>
        <v>#NUM!</v>
      </c>
      <c r="BD359" s="49" t="e">
        <f t="shared" si="390"/>
        <v>#NUM!</v>
      </c>
      <c r="BE359" s="39" t="e">
        <f t="shared" si="391"/>
        <v>#NUM!</v>
      </c>
      <c r="BF359" s="39" t="e">
        <f t="shared" si="392"/>
        <v>#NUM!</v>
      </c>
      <c r="BG359" s="39" t="e">
        <f t="shared" si="393"/>
        <v>#NUM!</v>
      </c>
      <c r="BH359" s="39" t="e">
        <f t="shared" si="394"/>
        <v>#NUM!</v>
      </c>
      <c r="BI359" s="39" t="e">
        <f t="shared" si="395"/>
        <v>#NUM!</v>
      </c>
      <c r="BJ359" s="39" t="e">
        <f t="shared" si="396"/>
        <v>#NUM!</v>
      </c>
      <c r="BK359" s="39" t="e">
        <f t="shared" si="397"/>
        <v>#NUM!</v>
      </c>
      <c r="BL359" s="39" t="e">
        <f t="shared" si="398"/>
        <v>#NUM!</v>
      </c>
      <c r="BM359" s="39" t="e">
        <f t="shared" si="399"/>
        <v>#NUM!</v>
      </c>
      <c r="BN359" s="39" t="e">
        <f t="shared" si="400"/>
        <v>#NUM!</v>
      </c>
      <c r="BO359" s="39" t="e">
        <f t="shared" si="401"/>
        <v>#NUM!</v>
      </c>
      <c r="BP359" s="39" t="e">
        <f t="shared" si="402"/>
        <v>#NUM!</v>
      </c>
      <c r="BQ359" s="39" t="e">
        <f t="shared" si="403"/>
        <v>#NUM!</v>
      </c>
      <c r="BR359" s="39" t="e">
        <f t="shared" si="404"/>
        <v>#NUM!</v>
      </c>
      <c r="BS359" s="39" t="e">
        <f t="shared" si="405"/>
        <v>#NUM!</v>
      </c>
      <c r="BT359" s="39" t="e">
        <f t="shared" si="406"/>
        <v>#NUM!</v>
      </c>
      <c r="BU359" s="39" t="e">
        <f t="shared" si="407"/>
        <v>#NUM!</v>
      </c>
      <c r="BV359" s="39" t="e">
        <f t="shared" si="408"/>
        <v>#NUM!</v>
      </c>
      <c r="BW359" s="39" t="e">
        <f t="shared" si="409"/>
        <v>#NUM!</v>
      </c>
      <c r="BX359" s="39" t="e">
        <f t="shared" si="410"/>
        <v>#NUM!</v>
      </c>
      <c r="BY359" s="39" t="e">
        <f t="shared" si="411"/>
        <v>#NUM!</v>
      </c>
      <c r="BZ359" s="39" t="e">
        <f t="shared" si="412"/>
        <v>#NUM!</v>
      </c>
      <c r="CA359" s="39" t="e">
        <f t="shared" si="413"/>
        <v>#NUM!</v>
      </c>
      <c r="CB359" s="39" t="e">
        <f t="shared" si="414"/>
        <v>#NUM!</v>
      </c>
      <c r="CC359" s="39" t="e">
        <f t="shared" si="415"/>
        <v>#NUM!</v>
      </c>
      <c r="CD359" s="39" t="e">
        <f t="shared" si="416"/>
        <v>#NUM!</v>
      </c>
      <c r="CE359" s="39" t="e">
        <f t="shared" si="417"/>
        <v>#NUM!</v>
      </c>
      <c r="CF359" s="39" t="e">
        <f t="shared" si="418"/>
        <v>#NUM!</v>
      </c>
      <c r="CG359" s="39" t="e">
        <f t="shared" si="419"/>
        <v>#NUM!</v>
      </c>
      <c r="CH359" s="39" t="e">
        <f t="shared" si="420"/>
        <v>#NUM!</v>
      </c>
      <c r="CI359" s="39" t="e">
        <f t="shared" si="421"/>
        <v>#NUM!</v>
      </c>
      <c r="CJ359" s="39" t="e">
        <f t="shared" si="422"/>
        <v>#NUM!</v>
      </c>
      <c r="CK359" s="39" t="e">
        <f t="shared" si="423"/>
        <v>#NUM!</v>
      </c>
      <c r="CL359" s="39" t="e">
        <f t="shared" si="424"/>
        <v>#NUM!</v>
      </c>
      <c r="CM359" s="39" t="e">
        <f t="shared" si="425"/>
        <v>#NUM!</v>
      </c>
      <c r="CN359" s="39" t="e">
        <f t="shared" si="426"/>
        <v>#NUM!</v>
      </c>
      <c r="CO359" s="39" t="e">
        <f t="shared" si="427"/>
        <v>#NUM!</v>
      </c>
      <c r="CQ359" s="39" t="s">
        <v>57</v>
      </c>
    </row>
    <row r="360" spans="2:95" ht="15.75">
      <c r="B360" s="49" t="str">
        <f>PL!A127</f>
        <v/>
      </c>
      <c r="C360" s="53" t="str">
        <f>IF(PL!B127="","",PL!B127)</f>
        <v/>
      </c>
      <c r="D360" s="53" t="str">
        <f>IF(PL!C127="","",PL!C127)</f>
        <v/>
      </c>
      <c r="E360" s="52">
        <f t="shared" si="343"/>
        <v>0</v>
      </c>
      <c r="F360" s="52">
        <f t="shared" si="344"/>
        <v>0</v>
      </c>
      <c r="G360" s="39">
        <f t="shared" si="345"/>
        <v>0</v>
      </c>
      <c r="H360" s="52" t="e">
        <f t="shared" si="342"/>
        <v>#N/A</v>
      </c>
      <c r="J360" s="49" t="str">
        <f>PL!D127</f>
        <v/>
      </c>
      <c r="K360" s="49" t="str">
        <f t="shared" si="346"/>
        <v/>
      </c>
      <c r="L360" s="49">
        <f t="shared" si="347"/>
        <v>0</v>
      </c>
      <c r="M360" s="49">
        <f t="shared" si="348"/>
        <v>0</v>
      </c>
      <c r="N360" s="49" t="e">
        <f t="shared" si="341"/>
        <v>#NUM!</v>
      </c>
      <c r="O360" s="49" t="e">
        <f t="shared" si="349"/>
        <v>#NUM!</v>
      </c>
      <c r="P360" s="49" t="e">
        <f t="shared" si="350"/>
        <v>#NUM!</v>
      </c>
      <c r="Q360" s="49" t="e">
        <f t="shared" si="351"/>
        <v>#NUM!</v>
      </c>
      <c r="R360" s="49" t="e">
        <f t="shared" si="352"/>
        <v>#NUM!</v>
      </c>
      <c r="S360" s="49" t="e">
        <f t="shared" si="353"/>
        <v>#NUM!</v>
      </c>
      <c r="T360" s="49" t="e">
        <f t="shared" si="354"/>
        <v>#NUM!</v>
      </c>
      <c r="U360" s="49" t="e">
        <f t="shared" si="355"/>
        <v>#NUM!</v>
      </c>
      <c r="V360" s="49" t="e">
        <f t="shared" si="356"/>
        <v>#NUM!</v>
      </c>
      <c r="W360" s="51" t="e">
        <f t="shared" si="357"/>
        <v>#NUM!</v>
      </c>
      <c r="X360" s="49" t="e">
        <f t="shared" si="358"/>
        <v>#NUM!</v>
      </c>
      <c r="Y360" s="49" t="e">
        <f t="shared" si="359"/>
        <v>#NUM!</v>
      </c>
      <c r="Z360" s="49" t="e">
        <f t="shared" si="360"/>
        <v>#NUM!</v>
      </c>
      <c r="AA360" s="49" t="e">
        <f t="shared" si="361"/>
        <v>#NUM!</v>
      </c>
      <c r="AB360" s="49" t="e">
        <f t="shared" si="362"/>
        <v>#NUM!</v>
      </c>
      <c r="AC360" s="49" t="e">
        <f t="shared" si="363"/>
        <v>#NUM!</v>
      </c>
      <c r="AD360" s="49" t="e">
        <f t="shared" si="364"/>
        <v>#NUM!</v>
      </c>
      <c r="AE360" s="49" t="e">
        <f t="shared" si="365"/>
        <v>#NUM!</v>
      </c>
      <c r="AF360" s="49" t="e">
        <f t="shared" si="366"/>
        <v>#NUM!</v>
      </c>
      <c r="AG360" s="49" t="e">
        <f t="shared" si="367"/>
        <v>#NUM!</v>
      </c>
      <c r="AH360" s="49" t="e">
        <f t="shared" si="368"/>
        <v>#NUM!</v>
      </c>
      <c r="AI360" s="49" t="e">
        <f t="shared" si="369"/>
        <v>#NUM!</v>
      </c>
      <c r="AJ360" s="49" t="e">
        <f t="shared" si="370"/>
        <v>#NUM!</v>
      </c>
      <c r="AK360" s="49" t="e">
        <f t="shared" si="371"/>
        <v>#NUM!</v>
      </c>
      <c r="AL360" s="49" t="e">
        <f t="shared" si="372"/>
        <v>#NUM!</v>
      </c>
      <c r="AM360" s="49" t="e">
        <f t="shared" si="373"/>
        <v>#NUM!</v>
      </c>
      <c r="AN360" s="49" t="e">
        <f t="shared" si="374"/>
        <v>#NUM!</v>
      </c>
      <c r="AO360" s="49" t="e">
        <f t="shared" si="375"/>
        <v>#NUM!</v>
      </c>
      <c r="AP360" s="49" t="e">
        <f t="shared" si="376"/>
        <v>#NUM!</v>
      </c>
      <c r="AQ360" s="49" t="e">
        <f t="shared" si="377"/>
        <v>#NUM!</v>
      </c>
      <c r="AR360" s="49" t="e">
        <f t="shared" si="378"/>
        <v>#NUM!</v>
      </c>
      <c r="AS360" s="49" t="e">
        <f t="shared" si="379"/>
        <v>#NUM!</v>
      </c>
      <c r="AT360" s="49" t="e">
        <f t="shared" si="380"/>
        <v>#NUM!</v>
      </c>
      <c r="AU360" s="49" t="e">
        <f t="shared" si="381"/>
        <v>#NUM!</v>
      </c>
      <c r="AV360" s="49" t="e">
        <f t="shared" si="382"/>
        <v>#NUM!</v>
      </c>
      <c r="AW360" s="49" t="e">
        <f t="shared" si="383"/>
        <v>#NUM!</v>
      </c>
      <c r="AX360" s="49" t="e">
        <f t="shared" si="384"/>
        <v>#NUM!</v>
      </c>
      <c r="AY360" s="49" t="e">
        <f t="shared" si="385"/>
        <v>#NUM!</v>
      </c>
      <c r="AZ360" s="49" t="e">
        <f t="shared" si="386"/>
        <v>#NUM!</v>
      </c>
      <c r="BA360" s="49" t="e">
        <f t="shared" si="387"/>
        <v>#NUM!</v>
      </c>
      <c r="BB360" s="49" t="e">
        <f t="shared" si="388"/>
        <v>#NUM!</v>
      </c>
      <c r="BC360" s="49" t="e">
        <f t="shared" si="389"/>
        <v>#NUM!</v>
      </c>
      <c r="BD360" s="49" t="e">
        <f t="shared" si="390"/>
        <v>#NUM!</v>
      </c>
      <c r="BE360" s="39" t="e">
        <f t="shared" si="391"/>
        <v>#NUM!</v>
      </c>
      <c r="BF360" s="39" t="e">
        <f t="shared" si="392"/>
        <v>#NUM!</v>
      </c>
      <c r="BG360" s="39" t="e">
        <f t="shared" si="393"/>
        <v>#NUM!</v>
      </c>
      <c r="BH360" s="39" t="e">
        <f t="shared" si="394"/>
        <v>#NUM!</v>
      </c>
      <c r="BI360" s="39" t="e">
        <f t="shared" si="395"/>
        <v>#NUM!</v>
      </c>
      <c r="BJ360" s="39" t="e">
        <f t="shared" si="396"/>
        <v>#NUM!</v>
      </c>
      <c r="BK360" s="39" t="e">
        <f t="shared" si="397"/>
        <v>#NUM!</v>
      </c>
      <c r="BL360" s="39" t="e">
        <f t="shared" si="398"/>
        <v>#NUM!</v>
      </c>
      <c r="BM360" s="39" t="e">
        <f t="shared" si="399"/>
        <v>#NUM!</v>
      </c>
      <c r="BN360" s="39" t="e">
        <f t="shared" si="400"/>
        <v>#NUM!</v>
      </c>
      <c r="BO360" s="39" t="e">
        <f t="shared" si="401"/>
        <v>#NUM!</v>
      </c>
      <c r="BP360" s="39" t="e">
        <f t="shared" si="402"/>
        <v>#NUM!</v>
      </c>
      <c r="BQ360" s="39" t="e">
        <f t="shared" si="403"/>
        <v>#NUM!</v>
      </c>
      <c r="BR360" s="39" t="e">
        <f t="shared" si="404"/>
        <v>#NUM!</v>
      </c>
      <c r="BS360" s="39" t="e">
        <f t="shared" si="405"/>
        <v>#NUM!</v>
      </c>
      <c r="BT360" s="39" t="e">
        <f t="shared" si="406"/>
        <v>#NUM!</v>
      </c>
      <c r="BU360" s="39" t="e">
        <f t="shared" si="407"/>
        <v>#NUM!</v>
      </c>
      <c r="BV360" s="39" t="e">
        <f t="shared" si="408"/>
        <v>#NUM!</v>
      </c>
      <c r="BW360" s="39" t="e">
        <f t="shared" si="409"/>
        <v>#NUM!</v>
      </c>
      <c r="BX360" s="39" t="e">
        <f t="shared" si="410"/>
        <v>#NUM!</v>
      </c>
      <c r="BY360" s="39" t="e">
        <f t="shared" si="411"/>
        <v>#NUM!</v>
      </c>
      <c r="BZ360" s="39" t="e">
        <f t="shared" si="412"/>
        <v>#NUM!</v>
      </c>
      <c r="CA360" s="39" t="e">
        <f t="shared" si="413"/>
        <v>#NUM!</v>
      </c>
      <c r="CB360" s="39" t="e">
        <f t="shared" si="414"/>
        <v>#NUM!</v>
      </c>
      <c r="CC360" s="39" t="e">
        <f t="shared" si="415"/>
        <v>#NUM!</v>
      </c>
      <c r="CD360" s="39" t="e">
        <f t="shared" si="416"/>
        <v>#NUM!</v>
      </c>
      <c r="CE360" s="39" t="e">
        <f t="shared" si="417"/>
        <v>#NUM!</v>
      </c>
      <c r="CF360" s="39" t="e">
        <f t="shared" si="418"/>
        <v>#NUM!</v>
      </c>
      <c r="CG360" s="39" t="e">
        <f t="shared" si="419"/>
        <v>#NUM!</v>
      </c>
      <c r="CH360" s="39" t="e">
        <f t="shared" si="420"/>
        <v>#NUM!</v>
      </c>
      <c r="CI360" s="39" t="e">
        <f t="shared" si="421"/>
        <v>#NUM!</v>
      </c>
      <c r="CJ360" s="39" t="e">
        <f t="shared" si="422"/>
        <v>#NUM!</v>
      </c>
      <c r="CK360" s="39" t="e">
        <f t="shared" si="423"/>
        <v>#NUM!</v>
      </c>
      <c r="CL360" s="39" t="e">
        <f t="shared" si="424"/>
        <v>#NUM!</v>
      </c>
      <c r="CM360" s="39" t="e">
        <f t="shared" si="425"/>
        <v>#NUM!</v>
      </c>
      <c r="CN360" s="39" t="e">
        <f t="shared" si="426"/>
        <v>#NUM!</v>
      </c>
      <c r="CO360" s="39" t="e">
        <f t="shared" si="427"/>
        <v>#NUM!</v>
      </c>
      <c r="CQ360" s="39" t="s">
        <v>57</v>
      </c>
    </row>
    <row r="361" spans="2:95" ht="15.75">
      <c r="B361" s="49" t="str">
        <f>PL!A128</f>
        <v/>
      </c>
      <c r="C361" s="53" t="str">
        <f>IF(PL!B128="","",PL!B128)</f>
        <v/>
      </c>
      <c r="D361" s="53" t="str">
        <f>IF(PL!C128="","",PL!C128)</f>
        <v/>
      </c>
      <c r="E361" s="52">
        <f t="shared" si="343"/>
        <v>0</v>
      </c>
      <c r="F361" s="52">
        <f t="shared" si="344"/>
        <v>0</v>
      </c>
      <c r="G361" s="39">
        <f t="shared" si="345"/>
        <v>0</v>
      </c>
      <c r="H361" s="52" t="e">
        <f t="shared" si="342"/>
        <v>#N/A</v>
      </c>
      <c r="J361" s="49" t="str">
        <f>PL!D128</f>
        <v/>
      </c>
      <c r="K361" s="49" t="str">
        <f t="shared" si="346"/>
        <v/>
      </c>
      <c r="L361" s="49">
        <f t="shared" si="347"/>
        <v>0</v>
      </c>
      <c r="M361" s="49">
        <f t="shared" si="348"/>
        <v>0</v>
      </c>
      <c r="N361" s="49" t="e">
        <f t="shared" si="341"/>
        <v>#NUM!</v>
      </c>
      <c r="O361" s="49" t="e">
        <f t="shared" si="349"/>
        <v>#NUM!</v>
      </c>
      <c r="P361" s="49" t="e">
        <f t="shared" si="350"/>
        <v>#NUM!</v>
      </c>
      <c r="Q361" s="49" t="e">
        <f t="shared" si="351"/>
        <v>#NUM!</v>
      </c>
      <c r="R361" s="49" t="e">
        <f t="shared" si="352"/>
        <v>#NUM!</v>
      </c>
      <c r="S361" s="49" t="e">
        <f t="shared" si="353"/>
        <v>#NUM!</v>
      </c>
      <c r="T361" s="49" t="e">
        <f t="shared" si="354"/>
        <v>#NUM!</v>
      </c>
      <c r="U361" s="49" t="e">
        <f t="shared" si="355"/>
        <v>#NUM!</v>
      </c>
      <c r="V361" s="49" t="e">
        <f t="shared" si="356"/>
        <v>#NUM!</v>
      </c>
      <c r="W361" s="51" t="e">
        <f t="shared" si="357"/>
        <v>#NUM!</v>
      </c>
      <c r="X361" s="49" t="e">
        <f t="shared" si="358"/>
        <v>#NUM!</v>
      </c>
      <c r="Y361" s="49" t="e">
        <f t="shared" si="359"/>
        <v>#NUM!</v>
      </c>
      <c r="Z361" s="49" t="e">
        <f t="shared" si="360"/>
        <v>#NUM!</v>
      </c>
      <c r="AA361" s="49" t="e">
        <f t="shared" si="361"/>
        <v>#NUM!</v>
      </c>
      <c r="AB361" s="49" t="e">
        <f t="shared" si="362"/>
        <v>#NUM!</v>
      </c>
      <c r="AC361" s="49" t="e">
        <f t="shared" si="363"/>
        <v>#NUM!</v>
      </c>
      <c r="AD361" s="49" t="e">
        <f t="shared" si="364"/>
        <v>#NUM!</v>
      </c>
      <c r="AE361" s="49" t="e">
        <f t="shared" si="365"/>
        <v>#NUM!</v>
      </c>
      <c r="AF361" s="49" t="e">
        <f t="shared" si="366"/>
        <v>#NUM!</v>
      </c>
      <c r="AG361" s="49" t="e">
        <f t="shared" si="367"/>
        <v>#NUM!</v>
      </c>
      <c r="AH361" s="49" t="e">
        <f t="shared" si="368"/>
        <v>#NUM!</v>
      </c>
      <c r="AI361" s="49" t="e">
        <f t="shared" si="369"/>
        <v>#NUM!</v>
      </c>
      <c r="AJ361" s="49" t="e">
        <f t="shared" si="370"/>
        <v>#NUM!</v>
      </c>
      <c r="AK361" s="49" t="e">
        <f t="shared" si="371"/>
        <v>#NUM!</v>
      </c>
      <c r="AL361" s="49" t="e">
        <f t="shared" si="372"/>
        <v>#NUM!</v>
      </c>
      <c r="AM361" s="49" t="e">
        <f t="shared" si="373"/>
        <v>#NUM!</v>
      </c>
      <c r="AN361" s="49" t="e">
        <f t="shared" si="374"/>
        <v>#NUM!</v>
      </c>
      <c r="AO361" s="49" t="e">
        <f t="shared" si="375"/>
        <v>#NUM!</v>
      </c>
      <c r="AP361" s="49" t="e">
        <f t="shared" si="376"/>
        <v>#NUM!</v>
      </c>
      <c r="AQ361" s="49" t="e">
        <f t="shared" si="377"/>
        <v>#NUM!</v>
      </c>
      <c r="AR361" s="49" t="e">
        <f t="shared" si="378"/>
        <v>#NUM!</v>
      </c>
      <c r="AS361" s="49" t="e">
        <f t="shared" si="379"/>
        <v>#NUM!</v>
      </c>
      <c r="AT361" s="49" t="e">
        <f t="shared" si="380"/>
        <v>#NUM!</v>
      </c>
      <c r="AU361" s="49" t="e">
        <f t="shared" si="381"/>
        <v>#NUM!</v>
      </c>
      <c r="AV361" s="49" t="e">
        <f t="shared" si="382"/>
        <v>#NUM!</v>
      </c>
      <c r="AW361" s="49" t="e">
        <f t="shared" si="383"/>
        <v>#NUM!</v>
      </c>
      <c r="AX361" s="49" t="e">
        <f t="shared" si="384"/>
        <v>#NUM!</v>
      </c>
      <c r="AY361" s="49" t="e">
        <f t="shared" si="385"/>
        <v>#NUM!</v>
      </c>
      <c r="AZ361" s="49" t="e">
        <f t="shared" si="386"/>
        <v>#NUM!</v>
      </c>
      <c r="BA361" s="49" t="e">
        <f t="shared" si="387"/>
        <v>#NUM!</v>
      </c>
      <c r="BB361" s="49" t="e">
        <f t="shared" si="388"/>
        <v>#NUM!</v>
      </c>
      <c r="BC361" s="49" t="e">
        <f t="shared" si="389"/>
        <v>#NUM!</v>
      </c>
      <c r="BD361" s="49" t="e">
        <f t="shared" si="390"/>
        <v>#NUM!</v>
      </c>
      <c r="BE361" s="39" t="e">
        <f t="shared" si="391"/>
        <v>#NUM!</v>
      </c>
      <c r="BF361" s="39" t="e">
        <f t="shared" si="392"/>
        <v>#NUM!</v>
      </c>
      <c r="BG361" s="39" t="e">
        <f t="shared" si="393"/>
        <v>#NUM!</v>
      </c>
      <c r="BH361" s="39" t="e">
        <f t="shared" si="394"/>
        <v>#NUM!</v>
      </c>
      <c r="BI361" s="39" t="e">
        <f t="shared" si="395"/>
        <v>#NUM!</v>
      </c>
      <c r="BJ361" s="39" t="e">
        <f t="shared" si="396"/>
        <v>#NUM!</v>
      </c>
      <c r="BK361" s="39" t="e">
        <f t="shared" si="397"/>
        <v>#NUM!</v>
      </c>
      <c r="BL361" s="39" t="e">
        <f t="shared" si="398"/>
        <v>#NUM!</v>
      </c>
      <c r="BM361" s="39" t="e">
        <f t="shared" si="399"/>
        <v>#NUM!</v>
      </c>
      <c r="BN361" s="39" t="e">
        <f t="shared" si="400"/>
        <v>#NUM!</v>
      </c>
      <c r="BO361" s="39" t="e">
        <f t="shared" si="401"/>
        <v>#NUM!</v>
      </c>
      <c r="BP361" s="39" t="e">
        <f t="shared" si="402"/>
        <v>#NUM!</v>
      </c>
      <c r="BQ361" s="39" t="e">
        <f t="shared" si="403"/>
        <v>#NUM!</v>
      </c>
      <c r="BR361" s="39" t="e">
        <f t="shared" si="404"/>
        <v>#NUM!</v>
      </c>
      <c r="BS361" s="39" t="e">
        <f t="shared" si="405"/>
        <v>#NUM!</v>
      </c>
      <c r="BT361" s="39" t="e">
        <f t="shared" si="406"/>
        <v>#NUM!</v>
      </c>
      <c r="BU361" s="39" t="e">
        <f t="shared" si="407"/>
        <v>#NUM!</v>
      </c>
      <c r="BV361" s="39" t="e">
        <f t="shared" si="408"/>
        <v>#NUM!</v>
      </c>
      <c r="BW361" s="39" t="e">
        <f t="shared" si="409"/>
        <v>#NUM!</v>
      </c>
      <c r="BX361" s="39" t="e">
        <f t="shared" si="410"/>
        <v>#NUM!</v>
      </c>
      <c r="BY361" s="39" t="e">
        <f t="shared" si="411"/>
        <v>#NUM!</v>
      </c>
      <c r="BZ361" s="39" t="e">
        <f t="shared" si="412"/>
        <v>#NUM!</v>
      </c>
      <c r="CA361" s="39" t="e">
        <f t="shared" si="413"/>
        <v>#NUM!</v>
      </c>
      <c r="CB361" s="39" t="e">
        <f t="shared" si="414"/>
        <v>#NUM!</v>
      </c>
      <c r="CC361" s="39" t="e">
        <f t="shared" si="415"/>
        <v>#NUM!</v>
      </c>
      <c r="CD361" s="39" t="e">
        <f t="shared" si="416"/>
        <v>#NUM!</v>
      </c>
      <c r="CE361" s="39" t="e">
        <f t="shared" si="417"/>
        <v>#NUM!</v>
      </c>
      <c r="CF361" s="39" t="e">
        <f t="shared" si="418"/>
        <v>#NUM!</v>
      </c>
      <c r="CG361" s="39" t="e">
        <f t="shared" si="419"/>
        <v>#NUM!</v>
      </c>
      <c r="CH361" s="39" t="e">
        <f t="shared" si="420"/>
        <v>#NUM!</v>
      </c>
      <c r="CI361" s="39" t="e">
        <f t="shared" si="421"/>
        <v>#NUM!</v>
      </c>
      <c r="CJ361" s="39" t="e">
        <f t="shared" si="422"/>
        <v>#NUM!</v>
      </c>
      <c r="CK361" s="39" t="e">
        <f t="shared" si="423"/>
        <v>#NUM!</v>
      </c>
      <c r="CL361" s="39" t="e">
        <f t="shared" si="424"/>
        <v>#NUM!</v>
      </c>
      <c r="CM361" s="39" t="e">
        <f t="shared" si="425"/>
        <v>#NUM!</v>
      </c>
      <c r="CN361" s="39" t="e">
        <f t="shared" si="426"/>
        <v>#NUM!</v>
      </c>
      <c r="CO361" s="39" t="e">
        <f t="shared" si="427"/>
        <v>#NUM!</v>
      </c>
      <c r="CQ361" s="39" t="s">
        <v>57</v>
      </c>
    </row>
    <row r="362" spans="2:95" ht="15.75">
      <c r="B362" s="49" t="str">
        <f>PL!A129</f>
        <v/>
      </c>
      <c r="C362" s="53" t="str">
        <f>IF(PL!B129="","",PL!B129)</f>
        <v/>
      </c>
      <c r="D362" s="53" t="str">
        <f>IF(PL!C129="","",PL!C129)</f>
        <v/>
      </c>
      <c r="E362" s="52">
        <f t="shared" si="343"/>
        <v>0</v>
      </c>
      <c r="F362" s="52">
        <f t="shared" si="344"/>
        <v>0</v>
      </c>
      <c r="G362" s="39">
        <f t="shared" si="345"/>
        <v>0</v>
      </c>
      <c r="H362" s="52" t="e">
        <f t="shared" si="342"/>
        <v>#N/A</v>
      </c>
      <c r="J362" s="49" t="str">
        <f>PL!D129</f>
        <v/>
      </c>
      <c r="K362" s="49" t="str">
        <f t="shared" si="346"/>
        <v/>
      </c>
      <c r="L362" s="49">
        <f t="shared" si="347"/>
        <v>0</v>
      </c>
      <c r="M362" s="49">
        <f t="shared" si="348"/>
        <v>0</v>
      </c>
      <c r="N362" s="49" t="e">
        <f t="shared" si="341"/>
        <v>#NUM!</v>
      </c>
      <c r="O362" s="49" t="e">
        <f t="shared" si="349"/>
        <v>#NUM!</v>
      </c>
      <c r="P362" s="49" t="e">
        <f t="shared" si="350"/>
        <v>#NUM!</v>
      </c>
      <c r="Q362" s="49" t="e">
        <f t="shared" si="351"/>
        <v>#NUM!</v>
      </c>
      <c r="R362" s="49" t="e">
        <f t="shared" si="352"/>
        <v>#NUM!</v>
      </c>
      <c r="S362" s="49" t="e">
        <f t="shared" si="353"/>
        <v>#NUM!</v>
      </c>
      <c r="T362" s="49" t="e">
        <f t="shared" si="354"/>
        <v>#NUM!</v>
      </c>
      <c r="U362" s="49" t="e">
        <f t="shared" si="355"/>
        <v>#NUM!</v>
      </c>
      <c r="V362" s="49" t="e">
        <f t="shared" si="356"/>
        <v>#NUM!</v>
      </c>
      <c r="W362" s="51" t="e">
        <f t="shared" si="357"/>
        <v>#NUM!</v>
      </c>
      <c r="X362" s="49" t="e">
        <f t="shared" si="358"/>
        <v>#NUM!</v>
      </c>
      <c r="Y362" s="49" t="e">
        <f t="shared" si="359"/>
        <v>#NUM!</v>
      </c>
      <c r="Z362" s="49" t="e">
        <f t="shared" si="360"/>
        <v>#NUM!</v>
      </c>
      <c r="AA362" s="49" t="e">
        <f t="shared" si="361"/>
        <v>#NUM!</v>
      </c>
      <c r="AB362" s="49" t="e">
        <f t="shared" si="362"/>
        <v>#NUM!</v>
      </c>
      <c r="AC362" s="49" t="e">
        <f t="shared" si="363"/>
        <v>#NUM!</v>
      </c>
      <c r="AD362" s="49" t="e">
        <f t="shared" si="364"/>
        <v>#NUM!</v>
      </c>
      <c r="AE362" s="49" t="e">
        <f t="shared" si="365"/>
        <v>#NUM!</v>
      </c>
      <c r="AF362" s="49" t="e">
        <f t="shared" si="366"/>
        <v>#NUM!</v>
      </c>
      <c r="AG362" s="49" t="e">
        <f t="shared" si="367"/>
        <v>#NUM!</v>
      </c>
      <c r="AH362" s="49" t="e">
        <f t="shared" si="368"/>
        <v>#NUM!</v>
      </c>
      <c r="AI362" s="49" t="e">
        <f t="shared" si="369"/>
        <v>#NUM!</v>
      </c>
      <c r="AJ362" s="49" t="e">
        <f t="shared" si="370"/>
        <v>#NUM!</v>
      </c>
      <c r="AK362" s="49" t="e">
        <f t="shared" si="371"/>
        <v>#NUM!</v>
      </c>
      <c r="AL362" s="49" t="e">
        <f t="shared" si="372"/>
        <v>#NUM!</v>
      </c>
      <c r="AM362" s="49" t="e">
        <f t="shared" si="373"/>
        <v>#NUM!</v>
      </c>
      <c r="AN362" s="49" t="e">
        <f t="shared" si="374"/>
        <v>#NUM!</v>
      </c>
      <c r="AO362" s="49" t="e">
        <f t="shared" si="375"/>
        <v>#NUM!</v>
      </c>
      <c r="AP362" s="49" t="e">
        <f t="shared" si="376"/>
        <v>#NUM!</v>
      </c>
      <c r="AQ362" s="49" t="e">
        <f t="shared" si="377"/>
        <v>#NUM!</v>
      </c>
      <c r="AR362" s="49" t="e">
        <f t="shared" si="378"/>
        <v>#NUM!</v>
      </c>
      <c r="AS362" s="49" t="e">
        <f t="shared" si="379"/>
        <v>#NUM!</v>
      </c>
      <c r="AT362" s="49" t="e">
        <f t="shared" si="380"/>
        <v>#NUM!</v>
      </c>
      <c r="AU362" s="49" t="e">
        <f t="shared" si="381"/>
        <v>#NUM!</v>
      </c>
      <c r="AV362" s="49" t="e">
        <f t="shared" si="382"/>
        <v>#NUM!</v>
      </c>
      <c r="AW362" s="49" t="e">
        <f t="shared" si="383"/>
        <v>#NUM!</v>
      </c>
      <c r="AX362" s="49" t="e">
        <f t="shared" si="384"/>
        <v>#NUM!</v>
      </c>
      <c r="AY362" s="49" t="e">
        <f t="shared" si="385"/>
        <v>#NUM!</v>
      </c>
      <c r="AZ362" s="49" t="e">
        <f t="shared" si="386"/>
        <v>#NUM!</v>
      </c>
      <c r="BA362" s="49" t="e">
        <f t="shared" si="387"/>
        <v>#NUM!</v>
      </c>
      <c r="BB362" s="49" t="e">
        <f t="shared" si="388"/>
        <v>#NUM!</v>
      </c>
      <c r="BC362" s="49" t="e">
        <f t="shared" si="389"/>
        <v>#NUM!</v>
      </c>
      <c r="BD362" s="49" t="e">
        <f t="shared" si="390"/>
        <v>#NUM!</v>
      </c>
      <c r="BE362" s="39" t="e">
        <f t="shared" si="391"/>
        <v>#NUM!</v>
      </c>
      <c r="BF362" s="39" t="e">
        <f t="shared" si="392"/>
        <v>#NUM!</v>
      </c>
      <c r="BG362" s="39" t="e">
        <f t="shared" si="393"/>
        <v>#NUM!</v>
      </c>
      <c r="BH362" s="39" t="e">
        <f t="shared" si="394"/>
        <v>#NUM!</v>
      </c>
      <c r="BI362" s="39" t="e">
        <f t="shared" si="395"/>
        <v>#NUM!</v>
      </c>
      <c r="BJ362" s="39" t="e">
        <f t="shared" si="396"/>
        <v>#NUM!</v>
      </c>
      <c r="BK362" s="39" t="e">
        <f t="shared" si="397"/>
        <v>#NUM!</v>
      </c>
      <c r="BL362" s="39" t="e">
        <f t="shared" si="398"/>
        <v>#NUM!</v>
      </c>
      <c r="BM362" s="39" t="e">
        <f t="shared" si="399"/>
        <v>#NUM!</v>
      </c>
      <c r="BN362" s="39" t="e">
        <f t="shared" si="400"/>
        <v>#NUM!</v>
      </c>
      <c r="BO362" s="39" t="e">
        <f t="shared" si="401"/>
        <v>#NUM!</v>
      </c>
      <c r="BP362" s="39" t="e">
        <f t="shared" si="402"/>
        <v>#NUM!</v>
      </c>
      <c r="BQ362" s="39" t="e">
        <f t="shared" si="403"/>
        <v>#NUM!</v>
      </c>
      <c r="BR362" s="39" t="e">
        <f t="shared" si="404"/>
        <v>#NUM!</v>
      </c>
      <c r="BS362" s="39" t="e">
        <f t="shared" si="405"/>
        <v>#NUM!</v>
      </c>
      <c r="BT362" s="39" t="e">
        <f t="shared" si="406"/>
        <v>#NUM!</v>
      </c>
      <c r="BU362" s="39" t="e">
        <f t="shared" si="407"/>
        <v>#NUM!</v>
      </c>
      <c r="BV362" s="39" t="e">
        <f t="shared" si="408"/>
        <v>#NUM!</v>
      </c>
      <c r="BW362" s="39" t="e">
        <f t="shared" si="409"/>
        <v>#NUM!</v>
      </c>
      <c r="BX362" s="39" t="e">
        <f t="shared" si="410"/>
        <v>#NUM!</v>
      </c>
      <c r="BY362" s="39" t="e">
        <f t="shared" si="411"/>
        <v>#NUM!</v>
      </c>
      <c r="BZ362" s="39" t="e">
        <f t="shared" si="412"/>
        <v>#NUM!</v>
      </c>
      <c r="CA362" s="39" t="e">
        <f t="shared" si="413"/>
        <v>#NUM!</v>
      </c>
      <c r="CB362" s="39" t="e">
        <f t="shared" si="414"/>
        <v>#NUM!</v>
      </c>
      <c r="CC362" s="39" t="e">
        <f t="shared" si="415"/>
        <v>#NUM!</v>
      </c>
      <c r="CD362" s="39" t="e">
        <f t="shared" si="416"/>
        <v>#NUM!</v>
      </c>
      <c r="CE362" s="39" t="e">
        <f t="shared" si="417"/>
        <v>#NUM!</v>
      </c>
      <c r="CF362" s="39" t="e">
        <f t="shared" si="418"/>
        <v>#NUM!</v>
      </c>
      <c r="CG362" s="39" t="e">
        <f t="shared" si="419"/>
        <v>#NUM!</v>
      </c>
      <c r="CH362" s="39" t="e">
        <f t="shared" si="420"/>
        <v>#NUM!</v>
      </c>
      <c r="CI362" s="39" t="e">
        <f t="shared" si="421"/>
        <v>#NUM!</v>
      </c>
      <c r="CJ362" s="39" t="e">
        <f t="shared" si="422"/>
        <v>#NUM!</v>
      </c>
      <c r="CK362" s="39" t="e">
        <f t="shared" si="423"/>
        <v>#NUM!</v>
      </c>
      <c r="CL362" s="39" t="e">
        <f t="shared" si="424"/>
        <v>#NUM!</v>
      </c>
      <c r="CM362" s="39" t="e">
        <f t="shared" si="425"/>
        <v>#NUM!</v>
      </c>
      <c r="CN362" s="39" t="e">
        <f t="shared" si="426"/>
        <v>#NUM!</v>
      </c>
      <c r="CO362" s="39" t="e">
        <f t="shared" si="427"/>
        <v>#NUM!</v>
      </c>
      <c r="CQ362" s="39" t="s">
        <v>57</v>
      </c>
    </row>
    <row r="363" spans="2:95" ht="15.75">
      <c r="B363" s="49" t="str">
        <f>PL!A130</f>
        <v/>
      </c>
      <c r="C363" s="53" t="str">
        <f>IF(PL!B130="","",PL!B130)</f>
        <v/>
      </c>
      <c r="D363" s="53" t="str">
        <f>IF(PL!C130="","",PL!C130)</f>
        <v/>
      </c>
      <c r="E363" s="52">
        <f t="shared" si="343"/>
        <v>0</v>
      </c>
      <c r="F363" s="52">
        <f t="shared" si="344"/>
        <v>0</v>
      </c>
      <c r="G363" s="39">
        <f t="shared" si="345"/>
        <v>0</v>
      </c>
      <c r="H363" s="52" t="e">
        <f t="shared" si="342"/>
        <v>#N/A</v>
      </c>
      <c r="J363" s="49" t="str">
        <f>PL!D130</f>
        <v/>
      </c>
      <c r="K363" s="49" t="str">
        <f t="shared" si="346"/>
        <v/>
      </c>
      <c r="L363" s="49">
        <f t="shared" si="347"/>
        <v>0</v>
      </c>
      <c r="M363" s="49">
        <f t="shared" si="348"/>
        <v>0</v>
      </c>
      <c r="N363" s="49" t="e">
        <f t="shared" si="341"/>
        <v>#NUM!</v>
      </c>
      <c r="O363" s="49" t="e">
        <f t="shared" si="349"/>
        <v>#NUM!</v>
      </c>
      <c r="P363" s="49" t="e">
        <f t="shared" si="350"/>
        <v>#NUM!</v>
      </c>
      <c r="Q363" s="49" t="e">
        <f t="shared" si="351"/>
        <v>#NUM!</v>
      </c>
      <c r="R363" s="49" t="e">
        <f t="shared" si="352"/>
        <v>#NUM!</v>
      </c>
      <c r="S363" s="49" t="e">
        <f t="shared" si="353"/>
        <v>#NUM!</v>
      </c>
      <c r="T363" s="49" t="e">
        <f t="shared" si="354"/>
        <v>#NUM!</v>
      </c>
      <c r="U363" s="49" t="e">
        <f t="shared" si="355"/>
        <v>#NUM!</v>
      </c>
      <c r="V363" s="49" t="e">
        <f t="shared" si="356"/>
        <v>#NUM!</v>
      </c>
      <c r="W363" s="51" t="e">
        <f t="shared" si="357"/>
        <v>#NUM!</v>
      </c>
      <c r="X363" s="49" t="e">
        <f t="shared" si="358"/>
        <v>#NUM!</v>
      </c>
      <c r="Y363" s="49" t="e">
        <f t="shared" si="359"/>
        <v>#NUM!</v>
      </c>
      <c r="Z363" s="49" t="e">
        <f t="shared" si="360"/>
        <v>#NUM!</v>
      </c>
      <c r="AA363" s="49" t="e">
        <f t="shared" si="361"/>
        <v>#NUM!</v>
      </c>
      <c r="AB363" s="49" t="e">
        <f t="shared" si="362"/>
        <v>#NUM!</v>
      </c>
      <c r="AC363" s="49" t="e">
        <f t="shared" si="363"/>
        <v>#NUM!</v>
      </c>
      <c r="AD363" s="49" t="e">
        <f t="shared" si="364"/>
        <v>#NUM!</v>
      </c>
      <c r="AE363" s="49" t="e">
        <f t="shared" si="365"/>
        <v>#NUM!</v>
      </c>
      <c r="AF363" s="49" t="e">
        <f t="shared" si="366"/>
        <v>#NUM!</v>
      </c>
      <c r="AG363" s="49" t="e">
        <f t="shared" si="367"/>
        <v>#NUM!</v>
      </c>
      <c r="AH363" s="49" t="e">
        <f t="shared" si="368"/>
        <v>#NUM!</v>
      </c>
      <c r="AI363" s="49" t="e">
        <f t="shared" si="369"/>
        <v>#NUM!</v>
      </c>
      <c r="AJ363" s="49" t="e">
        <f t="shared" si="370"/>
        <v>#NUM!</v>
      </c>
      <c r="AK363" s="49" t="e">
        <f t="shared" si="371"/>
        <v>#NUM!</v>
      </c>
      <c r="AL363" s="49" t="e">
        <f t="shared" si="372"/>
        <v>#NUM!</v>
      </c>
      <c r="AM363" s="49" t="e">
        <f t="shared" si="373"/>
        <v>#NUM!</v>
      </c>
      <c r="AN363" s="49" t="e">
        <f t="shared" si="374"/>
        <v>#NUM!</v>
      </c>
      <c r="AO363" s="49" t="e">
        <f t="shared" si="375"/>
        <v>#NUM!</v>
      </c>
      <c r="AP363" s="49" t="e">
        <f t="shared" si="376"/>
        <v>#NUM!</v>
      </c>
      <c r="AQ363" s="49" t="e">
        <f t="shared" si="377"/>
        <v>#NUM!</v>
      </c>
      <c r="AR363" s="49" t="e">
        <f t="shared" si="378"/>
        <v>#NUM!</v>
      </c>
      <c r="AS363" s="49" t="e">
        <f t="shared" si="379"/>
        <v>#NUM!</v>
      </c>
      <c r="AT363" s="49" t="e">
        <f t="shared" si="380"/>
        <v>#NUM!</v>
      </c>
      <c r="AU363" s="49" t="e">
        <f t="shared" si="381"/>
        <v>#NUM!</v>
      </c>
      <c r="AV363" s="49" t="e">
        <f t="shared" si="382"/>
        <v>#NUM!</v>
      </c>
      <c r="AW363" s="49" t="e">
        <f t="shared" si="383"/>
        <v>#NUM!</v>
      </c>
      <c r="AX363" s="49" t="e">
        <f t="shared" si="384"/>
        <v>#NUM!</v>
      </c>
      <c r="AY363" s="49" t="e">
        <f t="shared" si="385"/>
        <v>#NUM!</v>
      </c>
      <c r="AZ363" s="49" t="e">
        <f t="shared" si="386"/>
        <v>#NUM!</v>
      </c>
      <c r="BA363" s="49" t="e">
        <f t="shared" si="387"/>
        <v>#NUM!</v>
      </c>
      <c r="BB363" s="49" t="e">
        <f t="shared" si="388"/>
        <v>#NUM!</v>
      </c>
      <c r="BC363" s="49" t="e">
        <f t="shared" si="389"/>
        <v>#NUM!</v>
      </c>
      <c r="BD363" s="49" t="e">
        <f t="shared" si="390"/>
        <v>#NUM!</v>
      </c>
      <c r="BE363" s="39" t="e">
        <f t="shared" si="391"/>
        <v>#NUM!</v>
      </c>
      <c r="BF363" s="39" t="e">
        <f t="shared" si="392"/>
        <v>#NUM!</v>
      </c>
      <c r="BG363" s="39" t="e">
        <f t="shared" si="393"/>
        <v>#NUM!</v>
      </c>
      <c r="BH363" s="39" t="e">
        <f t="shared" si="394"/>
        <v>#NUM!</v>
      </c>
      <c r="BI363" s="39" t="e">
        <f t="shared" si="395"/>
        <v>#NUM!</v>
      </c>
      <c r="BJ363" s="39" t="e">
        <f t="shared" si="396"/>
        <v>#NUM!</v>
      </c>
      <c r="BK363" s="39" t="e">
        <f t="shared" si="397"/>
        <v>#NUM!</v>
      </c>
      <c r="BL363" s="39" t="e">
        <f t="shared" si="398"/>
        <v>#NUM!</v>
      </c>
      <c r="BM363" s="39" t="e">
        <f t="shared" si="399"/>
        <v>#NUM!</v>
      </c>
      <c r="BN363" s="39" t="e">
        <f t="shared" si="400"/>
        <v>#NUM!</v>
      </c>
      <c r="BO363" s="39" t="e">
        <f t="shared" si="401"/>
        <v>#NUM!</v>
      </c>
      <c r="BP363" s="39" t="e">
        <f t="shared" si="402"/>
        <v>#NUM!</v>
      </c>
      <c r="BQ363" s="39" t="e">
        <f t="shared" si="403"/>
        <v>#NUM!</v>
      </c>
      <c r="BR363" s="39" t="e">
        <f t="shared" si="404"/>
        <v>#NUM!</v>
      </c>
      <c r="BS363" s="39" t="e">
        <f t="shared" si="405"/>
        <v>#NUM!</v>
      </c>
      <c r="BT363" s="39" t="e">
        <f t="shared" si="406"/>
        <v>#NUM!</v>
      </c>
      <c r="BU363" s="39" t="e">
        <f t="shared" si="407"/>
        <v>#NUM!</v>
      </c>
      <c r="BV363" s="39" t="e">
        <f t="shared" si="408"/>
        <v>#NUM!</v>
      </c>
      <c r="BW363" s="39" t="e">
        <f t="shared" si="409"/>
        <v>#NUM!</v>
      </c>
      <c r="BX363" s="39" t="e">
        <f t="shared" si="410"/>
        <v>#NUM!</v>
      </c>
      <c r="BY363" s="39" t="e">
        <f t="shared" si="411"/>
        <v>#NUM!</v>
      </c>
      <c r="BZ363" s="39" t="e">
        <f t="shared" si="412"/>
        <v>#NUM!</v>
      </c>
      <c r="CA363" s="39" t="e">
        <f t="shared" si="413"/>
        <v>#NUM!</v>
      </c>
      <c r="CB363" s="39" t="e">
        <f t="shared" si="414"/>
        <v>#NUM!</v>
      </c>
      <c r="CC363" s="39" t="e">
        <f t="shared" si="415"/>
        <v>#NUM!</v>
      </c>
      <c r="CD363" s="39" t="e">
        <f t="shared" si="416"/>
        <v>#NUM!</v>
      </c>
      <c r="CE363" s="39" t="e">
        <f t="shared" si="417"/>
        <v>#NUM!</v>
      </c>
      <c r="CF363" s="39" t="e">
        <f t="shared" si="418"/>
        <v>#NUM!</v>
      </c>
      <c r="CG363" s="39" t="e">
        <f t="shared" si="419"/>
        <v>#NUM!</v>
      </c>
      <c r="CH363" s="39" t="e">
        <f t="shared" si="420"/>
        <v>#NUM!</v>
      </c>
      <c r="CI363" s="39" t="e">
        <f t="shared" si="421"/>
        <v>#NUM!</v>
      </c>
      <c r="CJ363" s="39" t="e">
        <f t="shared" si="422"/>
        <v>#NUM!</v>
      </c>
      <c r="CK363" s="39" t="e">
        <f t="shared" si="423"/>
        <v>#NUM!</v>
      </c>
      <c r="CL363" s="39" t="e">
        <f t="shared" si="424"/>
        <v>#NUM!</v>
      </c>
      <c r="CM363" s="39" t="e">
        <f t="shared" si="425"/>
        <v>#NUM!</v>
      </c>
      <c r="CN363" s="39" t="e">
        <f t="shared" si="426"/>
        <v>#NUM!</v>
      </c>
      <c r="CO363" s="39" t="e">
        <f t="shared" si="427"/>
        <v>#NUM!</v>
      </c>
      <c r="CQ363" s="39" t="s">
        <v>57</v>
      </c>
    </row>
    <row r="364" spans="2:95" ht="15.75">
      <c r="B364" s="49" t="str">
        <f>PL!A131</f>
        <v/>
      </c>
      <c r="C364" s="53" t="str">
        <f>IF(PL!B131="","",PL!B131)</f>
        <v/>
      </c>
      <c r="D364" s="53" t="str">
        <f>IF(PL!C131="","",PL!C131)</f>
        <v/>
      </c>
      <c r="E364" s="52">
        <f t="shared" si="343"/>
        <v>0</v>
      </c>
      <c r="F364" s="52">
        <f t="shared" si="344"/>
        <v>0</v>
      </c>
      <c r="G364" s="39">
        <f t="shared" si="345"/>
        <v>0</v>
      </c>
      <c r="H364" s="52" t="e">
        <f t="shared" si="342"/>
        <v>#N/A</v>
      </c>
      <c r="J364" s="49" t="str">
        <f>PL!D131</f>
        <v/>
      </c>
      <c r="K364" s="49" t="str">
        <f t="shared" si="346"/>
        <v/>
      </c>
      <c r="L364" s="49">
        <f t="shared" si="347"/>
        <v>0</v>
      </c>
      <c r="M364" s="49">
        <f t="shared" si="348"/>
        <v>0</v>
      </c>
      <c r="N364" s="49" t="e">
        <f t="shared" si="341"/>
        <v>#NUM!</v>
      </c>
      <c r="O364" s="49" t="e">
        <f t="shared" si="349"/>
        <v>#NUM!</v>
      </c>
      <c r="P364" s="49" t="e">
        <f t="shared" si="350"/>
        <v>#NUM!</v>
      </c>
      <c r="Q364" s="49" t="e">
        <f t="shared" si="351"/>
        <v>#NUM!</v>
      </c>
      <c r="R364" s="49" t="e">
        <f t="shared" si="352"/>
        <v>#NUM!</v>
      </c>
      <c r="S364" s="49" t="e">
        <f t="shared" si="353"/>
        <v>#NUM!</v>
      </c>
      <c r="T364" s="49" t="e">
        <f t="shared" si="354"/>
        <v>#NUM!</v>
      </c>
      <c r="U364" s="49" t="e">
        <f t="shared" si="355"/>
        <v>#NUM!</v>
      </c>
      <c r="V364" s="49" t="e">
        <f t="shared" si="356"/>
        <v>#NUM!</v>
      </c>
      <c r="W364" s="51" t="e">
        <f t="shared" si="357"/>
        <v>#NUM!</v>
      </c>
      <c r="X364" s="49" t="e">
        <f t="shared" si="358"/>
        <v>#NUM!</v>
      </c>
      <c r="Y364" s="49" t="e">
        <f t="shared" si="359"/>
        <v>#NUM!</v>
      </c>
      <c r="Z364" s="49" t="e">
        <f t="shared" si="360"/>
        <v>#NUM!</v>
      </c>
      <c r="AA364" s="49" t="e">
        <f t="shared" si="361"/>
        <v>#NUM!</v>
      </c>
      <c r="AB364" s="49" t="e">
        <f t="shared" si="362"/>
        <v>#NUM!</v>
      </c>
      <c r="AC364" s="49" t="e">
        <f t="shared" si="363"/>
        <v>#NUM!</v>
      </c>
      <c r="AD364" s="49" t="e">
        <f t="shared" si="364"/>
        <v>#NUM!</v>
      </c>
      <c r="AE364" s="49" t="e">
        <f t="shared" si="365"/>
        <v>#NUM!</v>
      </c>
      <c r="AF364" s="49" t="e">
        <f t="shared" si="366"/>
        <v>#NUM!</v>
      </c>
      <c r="AG364" s="49" t="e">
        <f t="shared" si="367"/>
        <v>#NUM!</v>
      </c>
      <c r="AH364" s="49" t="e">
        <f t="shared" si="368"/>
        <v>#NUM!</v>
      </c>
      <c r="AI364" s="49" t="e">
        <f t="shared" si="369"/>
        <v>#NUM!</v>
      </c>
      <c r="AJ364" s="49" t="e">
        <f t="shared" si="370"/>
        <v>#NUM!</v>
      </c>
      <c r="AK364" s="49" t="e">
        <f t="shared" si="371"/>
        <v>#NUM!</v>
      </c>
      <c r="AL364" s="49" t="e">
        <f t="shared" si="372"/>
        <v>#NUM!</v>
      </c>
      <c r="AM364" s="49" t="e">
        <f t="shared" si="373"/>
        <v>#NUM!</v>
      </c>
      <c r="AN364" s="49" t="e">
        <f t="shared" si="374"/>
        <v>#NUM!</v>
      </c>
      <c r="AO364" s="49" t="e">
        <f t="shared" si="375"/>
        <v>#NUM!</v>
      </c>
      <c r="AP364" s="49" t="e">
        <f t="shared" si="376"/>
        <v>#NUM!</v>
      </c>
      <c r="AQ364" s="49" t="e">
        <f t="shared" si="377"/>
        <v>#NUM!</v>
      </c>
      <c r="AR364" s="49" t="e">
        <f t="shared" si="378"/>
        <v>#NUM!</v>
      </c>
      <c r="AS364" s="49" t="e">
        <f t="shared" si="379"/>
        <v>#NUM!</v>
      </c>
      <c r="AT364" s="49" t="e">
        <f t="shared" si="380"/>
        <v>#NUM!</v>
      </c>
      <c r="AU364" s="49" t="e">
        <f t="shared" si="381"/>
        <v>#NUM!</v>
      </c>
      <c r="AV364" s="49" t="e">
        <f t="shared" si="382"/>
        <v>#NUM!</v>
      </c>
      <c r="AW364" s="49" t="e">
        <f t="shared" si="383"/>
        <v>#NUM!</v>
      </c>
      <c r="AX364" s="49" t="e">
        <f t="shared" si="384"/>
        <v>#NUM!</v>
      </c>
      <c r="AY364" s="49" t="e">
        <f t="shared" si="385"/>
        <v>#NUM!</v>
      </c>
      <c r="AZ364" s="49" t="e">
        <f t="shared" si="386"/>
        <v>#NUM!</v>
      </c>
      <c r="BA364" s="49" t="e">
        <f t="shared" si="387"/>
        <v>#NUM!</v>
      </c>
      <c r="BB364" s="49" t="e">
        <f t="shared" si="388"/>
        <v>#NUM!</v>
      </c>
      <c r="BC364" s="49" t="e">
        <f t="shared" si="389"/>
        <v>#NUM!</v>
      </c>
      <c r="BD364" s="49" t="e">
        <f t="shared" si="390"/>
        <v>#NUM!</v>
      </c>
      <c r="BE364" s="39" t="e">
        <f t="shared" si="391"/>
        <v>#NUM!</v>
      </c>
      <c r="BF364" s="39" t="e">
        <f t="shared" si="392"/>
        <v>#NUM!</v>
      </c>
      <c r="BG364" s="39" t="e">
        <f t="shared" si="393"/>
        <v>#NUM!</v>
      </c>
      <c r="BH364" s="39" t="e">
        <f t="shared" si="394"/>
        <v>#NUM!</v>
      </c>
      <c r="BI364" s="39" t="e">
        <f t="shared" si="395"/>
        <v>#NUM!</v>
      </c>
      <c r="BJ364" s="39" t="e">
        <f t="shared" si="396"/>
        <v>#NUM!</v>
      </c>
      <c r="BK364" s="39" t="e">
        <f t="shared" si="397"/>
        <v>#NUM!</v>
      </c>
      <c r="BL364" s="39" t="e">
        <f t="shared" si="398"/>
        <v>#NUM!</v>
      </c>
      <c r="BM364" s="39" t="e">
        <f t="shared" si="399"/>
        <v>#NUM!</v>
      </c>
      <c r="BN364" s="39" t="e">
        <f t="shared" si="400"/>
        <v>#NUM!</v>
      </c>
      <c r="BO364" s="39" t="e">
        <f t="shared" si="401"/>
        <v>#NUM!</v>
      </c>
      <c r="BP364" s="39" t="e">
        <f t="shared" si="402"/>
        <v>#NUM!</v>
      </c>
      <c r="BQ364" s="39" t="e">
        <f t="shared" si="403"/>
        <v>#NUM!</v>
      </c>
      <c r="BR364" s="39" t="e">
        <f t="shared" si="404"/>
        <v>#NUM!</v>
      </c>
      <c r="BS364" s="39" t="e">
        <f t="shared" si="405"/>
        <v>#NUM!</v>
      </c>
      <c r="BT364" s="39" t="e">
        <f t="shared" si="406"/>
        <v>#NUM!</v>
      </c>
      <c r="BU364" s="39" t="e">
        <f t="shared" si="407"/>
        <v>#NUM!</v>
      </c>
      <c r="BV364" s="39" t="e">
        <f t="shared" si="408"/>
        <v>#NUM!</v>
      </c>
      <c r="BW364" s="39" t="e">
        <f t="shared" si="409"/>
        <v>#NUM!</v>
      </c>
      <c r="BX364" s="39" t="e">
        <f t="shared" si="410"/>
        <v>#NUM!</v>
      </c>
      <c r="BY364" s="39" t="e">
        <f t="shared" si="411"/>
        <v>#NUM!</v>
      </c>
      <c r="BZ364" s="39" t="e">
        <f t="shared" si="412"/>
        <v>#NUM!</v>
      </c>
      <c r="CA364" s="39" t="e">
        <f t="shared" si="413"/>
        <v>#NUM!</v>
      </c>
      <c r="CB364" s="39" t="e">
        <f t="shared" si="414"/>
        <v>#NUM!</v>
      </c>
      <c r="CC364" s="39" t="e">
        <f t="shared" si="415"/>
        <v>#NUM!</v>
      </c>
      <c r="CD364" s="39" t="e">
        <f t="shared" si="416"/>
        <v>#NUM!</v>
      </c>
      <c r="CE364" s="39" t="e">
        <f t="shared" si="417"/>
        <v>#NUM!</v>
      </c>
      <c r="CF364" s="39" t="e">
        <f t="shared" si="418"/>
        <v>#NUM!</v>
      </c>
      <c r="CG364" s="39" t="e">
        <f t="shared" si="419"/>
        <v>#NUM!</v>
      </c>
      <c r="CH364" s="39" t="e">
        <f t="shared" si="420"/>
        <v>#NUM!</v>
      </c>
      <c r="CI364" s="39" t="e">
        <f t="shared" si="421"/>
        <v>#NUM!</v>
      </c>
      <c r="CJ364" s="39" t="e">
        <f t="shared" si="422"/>
        <v>#NUM!</v>
      </c>
      <c r="CK364" s="39" t="e">
        <f t="shared" si="423"/>
        <v>#NUM!</v>
      </c>
      <c r="CL364" s="39" t="e">
        <f t="shared" si="424"/>
        <v>#NUM!</v>
      </c>
      <c r="CM364" s="39" t="e">
        <f t="shared" si="425"/>
        <v>#NUM!</v>
      </c>
      <c r="CN364" s="39" t="e">
        <f t="shared" si="426"/>
        <v>#NUM!</v>
      </c>
      <c r="CO364" s="39" t="e">
        <f t="shared" si="427"/>
        <v>#NUM!</v>
      </c>
      <c r="CQ364" s="39" t="s">
        <v>57</v>
      </c>
    </row>
    <row r="365" spans="2:95" ht="15.75">
      <c r="B365" s="49" t="str">
        <f>PL!A132</f>
        <v/>
      </c>
      <c r="C365" s="53" t="str">
        <f>IF(PL!B132="","",PL!B132)</f>
        <v/>
      </c>
      <c r="D365" s="53" t="str">
        <f>IF(PL!C132="","",PL!C132)</f>
        <v/>
      </c>
      <c r="E365" s="52">
        <f t="shared" si="343"/>
        <v>0</v>
      </c>
      <c r="F365" s="52">
        <f t="shared" si="344"/>
        <v>0</v>
      </c>
      <c r="G365" s="39">
        <f t="shared" si="345"/>
        <v>0</v>
      </c>
      <c r="H365" s="52" t="e">
        <f t="shared" si="342"/>
        <v>#N/A</v>
      </c>
      <c r="J365" s="49" t="str">
        <f>PL!D132</f>
        <v/>
      </c>
      <c r="K365" s="49" t="str">
        <f t="shared" si="346"/>
        <v/>
      </c>
      <c r="L365" s="49">
        <f t="shared" si="347"/>
        <v>0</v>
      </c>
      <c r="M365" s="49">
        <f t="shared" si="348"/>
        <v>0</v>
      </c>
      <c r="N365" s="49" t="e">
        <f t="shared" si="341"/>
        <v>#NUM!</v>
      </c>
      <c r="O365" s="49" t="e">
        <f t="shared" si="349"/>
        <v>#NUM!</v>
      </c>
      <c r="P365" s="49" t="e">
        <f t="shared" si="350"/>
        <v>#NUM!</v>
      </c>
      <c r="Q365" s="49" t="e">
        <f t="shared" si="351"/>
        <v>#NUM!</v>
      </c>
      <c r="R365" s="49" t="e">
        <f t="shared" si="352"/>
        <v>#NUM!</v>
      </c>
      <c r="S365" s="49" t="e">
        <f t="shared" si="353"/>
        <v>#NUM!</v>
      </c>
      <c r="T365" s="49" t="e">
        <f t="shared" si="354"/>
        <v>#NUM!</v>
      </c>
      <c r="U365" s="49" t="e">
        <f t="shared" si="355"/>
        <v>#NUM!</v>
      </c>
      <c r="V365" s="49" t="e">
        <f t="shared" si="356"/>
        <v>#NUM!</v>
      </c>
      <c r="W365" s="51" t="e">
        <f t="shared" si="357"/>
        <v>#NUM!</v>
      </c>
      <c r="X365" s="49" t="e">
        <f t="shared" si="358"/>
        <v>#NUM!</v>
      </c>
      <c r="Y365" s="49" t="e">
        <f t="shared" si="359"/>
        <v>#NUM!</v>
      </c>
      <c r="Z365" s="49" t="e">
        <f t="shared" si="360"/>
        <v>#NUM!</v>
      </c>
      <c r="AA365" s="49" t="e">
        <f t="shared" si="361"/>
        <v>#NUM!</v>
      </c>
      <c r="AB365" s="49" t="e">
        <f t="shared" si="362"/>
        <v>#NUM!</v>
      </c>
      <c r="AC365" s="49" t="e">
        <f t="shared" si="363"/>
        <v>#NUM!</v>
      </c>
      <c r="AD365" s="49" t="e">
        <f t="shared" si="364"/>
        <v>#NUM!</v>
      </c>
      <c r="AE365" s="49" t="e">
        <f t="shared" si="365"/>
        <v>#NUM!</v>
      </c>
      <c r="AF365" s="49" t="e">
        <f t="shared" si="366"/>
        <v>#NUM!</v>
      </c>
      <c r="AG365" s="49" t="e">
        <f t="shared" si="367"/>
        <v>#NUM!</v>
      </c>
      <c r="AH365" s="49" t="e">
        <f t="shared" si="368"/>
        <v>#NUM!</v>
      </c>
      <c r="AI365" s="49" t="e">
        <f t="shared" si="369"/>
        <v>#NUM!</v>
      </c>
      <c r="AJ365" s="49" t="e">
        <f t="shared" si="370"/>
        <v>#NUM!</v>
      </c>
      <c r="AK365" s="49" t="e">
        <f t="shared" si="371"/>
        <v>#NUM!</v>
      </c>
      <c r="AL365" s="49" t="e">
        <f t="shared" si="372"/>
        <v>#NUM!</v>
      </c>
      <c r="AM365" s="49" t="e">
        <f t="shared" si="373"/>
        <v>#NUM!</v>
      </c>
      <c r="AN365" s="49" t="e">
        <f t="shared" si="374"/>
        <v>#NUM!</v>
      </c>
      <c r="AO365" s="49" t="e">
        <f t="shared" si="375"/>
        <v>#NUM!</v>
      </c>
      <c r="AP365" s="49" t="e">
        <f t="shared" si="376"/>
        <v>#NUM!</v>
      </c>
      <c r="AQ365" s="49" t="e">
        <f t="shared" si="377"/>
        <v>#NUM!</v>
      </c>
      <c r="AR365" s="49" t="e">
        <f t="shared" si="378"/>
        <v>#NUM!</v>
      </c>
      <c r="AS365" s="49" t="e">
        <f t="shared" si="379"/>
        <v>#NUM!</v>
      </c>
      <c r="AT365" s="49" t="e">
        <f t="shared" si="380"/>
        <v>#NUM!</v>
      </c>
      <c r="AU365" s="49" t="e">
        <f t="shared" si="381"/>
        <v>#NUM!</v>
      </c>
      <c r="AV365" s="49" t="e">
        <f t="shared" si="382"/>
        <v>#NUM!</v>
      </c>
      <c r="AW365" s="49" t="e">
        <f t="shared" si="383"/>
        <v>#NUM!</v>
      </c>
      <c r="AX365" s="49" t="e">
        <f t="shared" si="384"/>
        <v>#NUM!</v>
      </c>
      <c r="AY365" s="49" t="e">
        <f t="shared" si="385"/>
        <v>#NUM!</v>
      </c>
      <c r="AZ365" s="49" t="e">
        <f t="shared" si="386"/>
        <v>#NUM!</v>
      </c>
      <c r="BA365" s="49" t="e">
        <f t="shared" si="387"/>
        <v>#NUM!</v>
      </c>
      <c r="BB365" s="49" t="e">
        <f t="shared" si="388"/>
        <v>#NUM!</v>
      </c>
      <c r="BC365" s="49" t="e">
        <f t="shared" si="389"/>
        <v>#NUM!</v>
      </c>
      <c r="BD365" s="49" t="e">
        <f t="shared" si="390"/>
        <v>#NUM!</v>
      </c>
      <c r="BE365" s="39" t="e">
        <f t="shared" si="391"/>
        <v>#NUM!</v>
      </c>
      <c r="BF365" s="39" t="e">
        <f t="shared" si="392"/>
        <v>#NUM!</v>
      </c>
      <c r="BG365" s="39" t="e">
        <f t="shared" si="393"/>
        <v>#NUM!</v>
      </c>
      <c r="BH365" s="39" t="e">
        <f t="shared" si="394"/>
        <v>#NUM!</v>
      </c>
      <c r="BI365" s="39" t="e">
        <f t="shared" si="395"/>
        <v>#NUM!</v>
      </c>
      <c r="BJ365" s="39" t="e">
        <f t="shared" si="396"/>
        <v>#NUM!</v>
      </c>
      <c r="BK365" s="39" t="e">
        <f t="shared" si="397"/>
        <v>#NUM!</v>
      </c>
      <c r="BL365" s="39" t="e">
        <f t="shared" si="398"/>
        <v>#NUM!</v>
      </c>
      <c r="BM365" s="39" t="e">
        <f t="shared" si="399"/>
        <v>#NUM!</v>
      </c>
      <c r="BN365" s="39" t="e">
        <f t="shared" si="400"/>
        <v>#NUM!</v>
      </c>
      <c r="BO365" s="39" t="e">
        <f t="shared" si="401"/>
        <v>#NUM!</v>
      </c>
      <c r="BP365" s="39" t="e">
        <f t="shared" si="402"/>
        <v>#NUM!</v>
      </c>
      <c r="BQ365" s="39" t="e">
        <f t="shared" si="403"/>
        <v>#NUM!</v>
      </c>
      <c r="BR365" s="39" t="e">
        <f t="shared" si="404"/>
        <v>#NUM!</v>
      </c>
      <c r="BS365" s="39" t="e">
        <f t="shared" si="405"/>
        <v>#NUM!</v>
      </c>
      <c r="BT365" s="39" t="e">
        <f t="shared" si="406"/>
        <v>#NUM!</v>
      </c>
      <c r="BU365" s="39" t="e">
        <f t="shared" si="407"/>
        <v>#NUM!</v>
      </c>
      <c r="BV365" s="39" t="e">
        <f t="shared" si="408"/>
        <v>#NUM!</v>
      </c>
      <c r="BW365" s="39" t="e">
        <f t="shared" si="409"/>
        <v>#NUM!</v>
      </c>
      <c r="BX365" s="39" t="e">
        <f t="shared" si="410"/>
        <v>#NUM!</v>
      </c>
      <c r="BY365" s="39" t="e">
        <f t="shared" si="411"/>
        <v>#NUM!</v>
      </c>
      <c r="BZ365" s="39" t="e">
        <f t="shared" si="412"/>
        <v>#NUM!</v>
      </c>
      <c r="CA365" s="39" t="e">
        <f t="shared" si="413"/>
        <v>#NUM!</v>
      </c>
      <c r="CB365" s="39" t="e">
        <f t="shared" si="414"/>
        <v>#NUM!</v>
      </c>
      <c r="CC365" s="39" t="e">
        <f t="shared" si="415"/>
        <v>#NUM!</v>
      </c>
      <c r="CD365" s="39" t="e">
        <f t="shared" si="416"/>
        <v>#NUM!</v>
      </c>
      <c r="CE365" s="39" t="e">
        <f t="shared" si="417"/>
        <v>#NUM!</v>
      </c>
      <c r="CF365" s="39" t="e">
        <f t="shared" si="418"/>
        <v>#NUM!</v>
      </c>
      <c r="CG365" s="39" t="e">
        <f t="shared" si="419"/>
        <v>#NUM!</v>
      </c>
      <c r="CH365" s="39" t="e">
        <f t="shared" si="420"/>
        <v>#NUM!</v>
      </c>
      <c r="CI365" s="39" t="e">
        <f t="shared" si="421"/>
        <v>#NUM!</v>
      </c>
      <c r="CJ365" s="39" t="e">
        <f t="shared" si="422"/>
        <v>#NUM!</v>
      </c>
      <c r="CK365" s="39" t="e">
        <f t="shared" si="423"/>
        <v>#NUM!</v>
      </c>
      <c r="CL365" s="39" t="e">
        <f t="shared" si="424"/>
        <v>#NUM!</v>
      </c>
      <c r="CM365" s="39" t="e">
        <f t="shared" si="425"/>
        <v>#NUM!</v>
      </c>
      <c r="CN365" s="39" t="e">
        <f t="shared" si="426"/>
        <v>#NUM!</v>
      </c>
      <c r="CO365" s="39" t="e">
        <f t="shared" si="427"/>
        <v>#NUM!</v>
      </c>
      <c r="CQ365" s="39" t="s">
        <v>57</v>
      </c>
    </row>
    <row r="366" spans="2:95" ht="15.75">
      <c r="B366" s="49" t="str">
        <f>PL!A133</f>
        <v/>
      </c>
      <c r="C366" s="53" t="str">
        <f>IF(PL!B133="","",PL!B133)</f>
        <v/>
      </c>
      <c r="D366" s="53" t="str">
        <f>IF(PL!C133="","",PL!C133)</f>
        <v/>
      </c>
      <c r="E366" s="52">
        <f t="shared" si="343"/>
        <v>0</v>
      </c>
      <c r="F366" s="52">
        <f t="shared" si="344"/>
        <v>0</v>
      </c>
      <c r="G366" s="39">
        <f t="shared" si="345"/>
        <v>0</v>
      </c>
      <c r="H366" s="52" t="e">
        <f t="shared" si="342"/>
        <v>#N/A</v>
      </c>
      <c r="J366" s="49" t="str">
        <f>PL!D133</f>
        <v/>
      </c>
      <c r="K366" s="49" t="str">
        <f t="shared" si="346"/>
        <v/>
      </c>
      <c r="L366" s="49">
        <f t="shared" si="347"/>
        <v>0</v>
      </c>
      <c r="M366" s="49">
        <f t="shared" si="348"/>
        <v>0</v>
      </c>
      <c r="N366" s="49" t="e">
        <f t="shared" si="341"/>
        <v>#NUM!</v>
      </c>
      <c r="O366" s="49" t="e">
        <f t="shared" si="349"/>
        <v>#NUM!</v>
      </c>
      <c r="P366" s="49" t="e">
        <f t="shared" si="350"/>
        <v>#NUM!</v>
      </c>
      <c r="Q366" s="49" t="e">
        <f t="shared" si="351"/>
        <v>#NUM!</v>
      </c>
      <c r="R366" s="49" t="e">
        <f t="shared" si="352"/>
        <v>#NUM!</v>
      </c>
      <c r="S366" s="49" t="e">
        <f t="shared" si="353"/>
        <v>#NUM!</v>
      </c>
      <c r="T366" s="49" t="e">
        <f t="shared" si="354"/>
        <v>#NUM!</v>
      </c>
      <c r="U366" s="49" t="e">
        <f t="shared" si="355"/>
        <v>#NUM!</v>
      </c>
      <c r="V366" s="49" t="e">
        <f t="shared" si="356"/>
        <v>#NUM!</v>
      </c>
      <c r="W366" s="51" t="e">
        <f t="shared" si="357"/>
        <v>#NUM!</v>
      </c>
      <c r="X366" s="49" t="e">
        <f t="shared" si="358"/>
        <v>#NUM!</v>
      </c>
      <c r="Y366" s="49" t="e">
        <f t="shared" si="359"/>
        <v>#NUM!</v>
      </c>
      <c r="Z366" s="49" t="e">
        <f t="shared" si="360"/>
        <v>#NUM!</v>
      </c>
      <c r="AA366" s="49" t="e">
        <f t="shared" si="361"/>
        <v>#NUM!</v>
      </c>
      <c r="AB366" s="49" t="e">
        <f t="shared" si="362"/>
        <v>#NUM!</v>
      </c>
      <c r="AC366" s="49" t="e">
        <f t="shared" si="363"/>
        <v>#NUM!</v>
      </c>
      <c r="AD366" s="49" t="e">
        <f t="shared" si="364"/>
        <v>#NUM!</v>
      </c>
      <c r="AE366" s="49" t="e">
        <f t="shared" si="365"/>
        <v>#NUM!</v>
      </c>
      <c r="AF366" s="49" t="e">
        <f t="shared" si="366"/>
        <v>#NUM!</v>
      </c>
      <c r="AG366" s="49" t="e">
        <f t="shared" si="367"/>
        <v>#NUM!</v>
      </c>
      <c r="AH366" s="49" t="e">
        <f t="shared" si="368"/>
        <v>#NUM!</v>
      </c>
      <c r="AI366" s="49" t="e">
        <f t="shared" si="369"/>
        <v>#NUM!</v>
      </c>
      <c r="AJ366" s="49" t="e">
        <f t="shared" si="370"/>
        <v>#NUM!</v>
      </c>
      <c r="AK366" s="49" t="e">
        <f t="shared" si="371"/>
        <v>#NUM!</v>
      </c>
      <c r="AL366" s="49" t="e">
        <f t="shared" si="372"/>
        <v>#NUM!</v>
      </c>
      <c r="AM366" s="49" t="e">
        <f t="shared" si="373"/>
        <v>#NUM!</v>
      </c>
      <c r="AN366" s="49" t="e">
        <f t="shared" si="374"/>
        <v>#NUM!</v>
      </c>
      <c r="AO366" s="49" t="e">
        <f t="shared" si="375"/>
        <v>#NUM!</v>
      </c>
      <c r="AP366" s="49" t="e">
        <f t="shared" si="376"/>
        <v>#NUM!</v>
      </c>
      <c r="AQ366" s="49" t="e">
        <f t="shared" si="377"/>
        <v>#NUM!</v>
      </c>
      <c r="AR366" s="49" t="e">
        <f t="shared" si="378"/>
        <v>#NUM!</v>
      </c>
      <c r="AS366" s="49" t="e">
        <f t="shared" si="379"/>
        <v>#NUM!</v>
      </c>
      <c r="AT366" s="49" t="e">
        <f t="shared" si="380"/>
        <v>#NUM!</v>
      </c>
      <c r="AU366" s="49" t="e">
        <f t="shared" si="381"/>
        <v>#NUM!</v>
      </c>
      <c r="AV366" s="49" t="e">
        <f t="shared" si="382"/>
        <v>#NUM!</v>
      </c>
      <c r="AW366" s="49" t="e">
        <f t="shared" si="383"/>
        <v>#NUM!</v>
      </c>
      <c r="AX366" s="49" t="e">
        <f t="shared" si="384"/>
        <v>#NUM!</v>
      </c>
      <c r="AY366" s="49" t="e">
        <f t="shared" si="385"/>
        <v>#NUM!</v>
      </c>
      <c r="AZ366" s="49" t="e">
        <f t="shared" si="386"/>
        <v>#NUM!</v>
      </c>
      <c r="BA366" s="49" t="e">
        <f t="shared" si="387"/>
        <v>#NUM!</v>
      </c>
      <c r="BB366" s="49" t="e">
        <f t="shared" si="388"/>
        <v>#NUM!</v>
      </c>
      <c r="BC366" s="49" t="e">
        <f t="shared" si="389"/>
        <v>#NUM!</v>
      </c>
      <c r="BD366" s="49" t="e">
        <f t="shared" si="390"/>
        <v>#NUM!</v>
      </c>
      <c r="BE366" s="39" t="e">
        <f t="shared" si="391"/>
        <v>#NUM!</v>
      </c>
      <c r="BF366" s="39" t="e">
        <f t="shared" si="392"/>
        <v>#NUM!</v>
      </c>
      <c r="BG366" s="39" t="e">
        <f t="shared" si="393"/>
        <v>#NUM!</v>
      </c>
      <c r="BH366" s="39" t="e">
        <f t="shared" si="394"/>
        <v>#NUM!</v>
      </c>
      <c r="BI366" s="39" t="e">
        <f t="shared" si="395"/>
        <v>#NUM!</v>
      </c>
      <c r="BJ366" s="39" t="e">
        <f t="shared" si="396"/>
        <v>#NUM!</v>
      </c>
      <c r="BK366" s="39" t="e">
        <f t="shared" si="397"/>
        <v>#NUM!</v>
      </c>
      <c r="BL366" s="39" t="e">
        <f t="shared" si="398"/>
        <v>#NUM!</v>
      </c>
      <c r="BM366" s="39" t="e">
        <f t="shared" si="399"/>
        <v>#NUM!</v>
      </c>
      <c r="BN366" s="39" t="e">
        <f t="shared" si="400"/>
        <v>#NUM!</v>
      </c>
      <c r="BO366" s="39" t="e">
        <f t="shared" si="401"/>
        <v>#NUM!</v>
      </c>
      <c r="BP366" s="39" t="e">
        <f t="shared" si="402"/>
        <v>#NUM!</v>
      </c>
      <c r="BQ366" s="39" t="e">
        <f t="shared" si="403"/>
        <v>#NUM!</v>
      </c>
      <c r="BR366" s="39" t="e">
        <f t="shared" si="404"/>
        <v>#NUM!</v>
      </c>
      <c r="BS366" s="39" t="e">
        <f t="shared" si="405"/>
        <v>#NUM!</v>
      </c>
      <c r="BT366" s="39" t="e">
        <f t="shared" si="406"/>
        <v>#NUM!</v>
      </c>
      <c r="BU366" s="39" t="e">
        <f t="shared" si="407"/>
        <v>#NUM!</v>
      </c>
      <c r="BV366" s="39" t="e">
        <f t="shared" si="408"/>
        <v>#NUM!</v>
      </c>
      <c r="BW366" s="39" t="e">
        <f t="shared" si="409"/>
        <v>#NUM!</v>
      </c>
      <c r="BX366" s="39" t="e">
        <f t="shared" si="410"/>
        <v>#NUM!</v>
      </c>
      <c r="BY366" s="39" t="e">
        <f t="shared" si="411"/>
        <v>#NUM!</v>
      </c>
      <c r="BZ366" s="39" t="e">
        <f t="shared" si="412"/>
        <v>#NUM!</v>
      </c>
      <c r="CA366" s="39" t="e">
        <f t="shared" si="413"/>
        <v>#NUM!</v>
      </c>
      <c r="CB366" s="39" t="e">
        <f t="shared" si="414"/>
        <v>#NUM!</v>
      </c>
      <c r="CC366" s="39" t="e">
        <f t="shared" si="415"/>
        <v>#NUM!</v>
      </c>
      <c r="CD366" s="39" t="e">
        <f t="shared" si="416"/>
        <v>#NUM!</v>
      </c>
      <c r="CE366" s="39" t="e">
        <f t="shared" si="417"/>
        <v>#NUM!</v>
      </c>
      <c r="CF366" s="39" t="e">
        <f t="shared" si="418"/>
        <v>#NUM!</v>
      </c>
      <c r="CG366" s="39" t="e">
        <f t="shared" si="419"/>
        <v>#NUM!</v>
      </c>
      <c r="CH366" s="39" t="e">
        <f t="shared" si="420"/>
        <v>#NUM!</v>
      </c>
      <c r="CI366" s="39" t="e">
        <f t="shared" si="421"/>
        <v>#NUM!</v>
      </c>
      <c r="CJ366" s="39" t="e">
        <f t="shared" si="422"/>
        <v>#NUM!</v>
      </c>
      <c r="CK366" s="39" t="e">
        <f t="shared" si="423"/>
        <v>#NUM!</v>
      </c>
      <c r="CL366" s="39" t="e">
        <f t="shared" si="424"/>
        <v>#NUM!</v>
      </c>
      <c r="CM366" s="39" t="e">
        <f t="shared" si="425"/>
        <v>#NUM!</v>
      </c>
      <c r="CN366" s="39" t="e">
        <f t="shared" si="426"/>
        <v>#NUM!</v>
      </c>
      <c r="CO366" s="39" t="e">
        <f t="shared" si="427"/>
        <v>#NUM!</v>
      </c>
      <c r="CQ366" s="39" t="s">
        <v>57</v>
      </c>
    </row>
    <row r="367" spans="2:95" ht="15.75">
      <c r="B367" s="49" t="str">
        <f>PL!A134</f>
        <v/>
      </c>
      <c r="C367" s="53" t="str">
        <f>IF(PL!B134="","",PL!B134)</f>
        <v/>
      </c>
      <c r="D367" s="53" t="str">
        <f>IF(PL!C134="","",PL!C134)</f>
        <v/>
      </c>
      <c r="E367" s="52">
        <f t="shared" si="343"/>
        <v>0</v>
      </c>
      <c r="F367" s="52">
        <f t="shared" si="344"/>
        <v>0</v>
      </c>
      <c r="G367" s="39">
        <f t="shared" si="345"/>
        <v>0</v>
      </c>
      <c r="H367" s="52" t="e">
        <f t="shared" si="342"/>
        <v>#N/A</v>
      </c>
      <c r="J367" s="49" t="str">
        <f>PL!D134</f>
        <v/>
      </c>
      <c r="K367" s="49" t="str">
        <f t="shared" si="346"/>
        <v/>
      </c>
      <c r="L367" s="49">
        <f t="shared" si="347"/>
        <v>0</v>
      </c>
      <c r="M367" s="49">
        <f t="shared" si="348"/>
        <v>0</v>
      </c>
      <c r="N367" s="49" t="e">
        <f t="shared" si="341"/>
        <v>#NUM!</v>
      </c>
      <c r="O367" s="49" t="e">
        <f t="shared" si="349"/>
        <v>#NUM!</v>
      </c>
      <c r="P367" s="49" t="e">
        <f t="shared" si="350"/>
        <v>#NUM!</v>
      </c>
      <c r="Q367" s="49" t="e">
        <f t="shared" si="351"/>
        <v>#NUM!</v>
      </c>
      <c r="R367" s="49" t="e">
        <f t="shared" si="352"/>
        <v>#NUM!</v>
      </c>
      <c r="S367" s="49" t="e">
        <f t="shared" si="353"/>
        <v>#NUM!</v>
      </c>
      <c r="T367" s="49" t="e">
        <f t="shared" si="354"/>
        <v>#NUM!</v>
      </c>
      <c r="U367" s="49" t="e">
        <f t="shared" si="355"/>
        <v>#NUM!</v>
      </c>
      <c r="V367" s="49" t="e">
        <f t="shared" si="356"/>
        <v>#NUM!</v>
      </c>
      <c r="W367" s="51" t="e">
        <f t="shared" si="357"/>
        <v>#NUM!</v>
      </c>
      <c r="X367" s="49" t="e">
        <f t="shared" si="358"/>
        <v>#NUM!</v>
      </c>
      <c r="Y367" s="49" t="e">
        <f t="shared" si="359"/>
        <v>#NUM!</v>
      </c>
      <c r="Z367" s="49" t="e">
        <f t="shared" si="360"/>
        <v>#NUM!</v>
      </c>
      <c r="AA367" s="49" t="e">
        <f t="shared" si="361"/>
        <v>#NUM!</v>
      </c>
      <c r="AB367" s="49" t="e">
        <f t="shared" si="362"/>
        <v>#NUM!</v>
      </c>
      <c r="AC367" s="49" t="e">
        <f t="shared" si="363"/>
        <v>#NUM!</v>
      </c>
      <c r="AD367" s="49" t="e">
        <f t="shared" si="364"/>
        <v>#NUM!</v>
      </c>
      <c r="AE367" s="49" t="e">
        <f t="shared" si="365"/>
        <v>#NUM!</v>
      </c>
      <c r="AF367" s="49" t="e">
        <f t="shared" si="366"/>
        <v>#NUM!</v>
      </c>
      <c r="AG367" s="49" t="e">
        <f t="shared" si="367"/>
        <v>#NUM!</v>
      </c>
      <c r="AH367" s="49" t="e">
        <f t="shared" si="368"/>
        <v>#NUM!</v>
      </c>
      <c r="AI367" s="49" t="e">
        <f t="shared" si="369"/>
        <v>#NUM!</v>
      </c>
      <c r="AJ367" s="49" t="e">
        <f t="shared" si="370"/>
        <v>#NUM!</v>
      </c>
      <c r="AK367" s="49" t="e">
        <f t="shared" si="371"/>
        <v>#NUM!</v>
      </c>
      <c r="AL367" s="49" t="e">
        <f t="shared" si="372"/>
        <v>#NUM!</v>
      </c>
      <c r="AM367" s="49" t="e">
        <f t="shared" si="373"/>
        <v>#NUM!</v>
      </c>
      <c r="AN367" s="49" t="e">
        <f t="shared" si="374"/>
        <v>#NUM!</v>
      </c>
      <c r="AO367" s="49" t="e">
        <f t="shared" si="375"/>
        <v>#NUM!</v>
      </c>
      <c r="AP367" s="49" t="e">
        <f t="shared" si="376"/>
        <v>#NUM!</v>
      </c>
      <c r="AQ367" s="49" t="e">
        <f t="shared" si="377"/>
        <v>#NUM!</v>
      </c>
      <c r="AR367" s="49" t="e">
        <f t="shared" si="378"/>
        <v>#NUM!</v>
      </c>
      <c r="AS367" s="49" t="e">
        <f t="shared" si="379"/>
        <v>#NUM!</v>
      </c>
      <c r="AT367" s="49" t="e">
        <f t="shared" si="380"/>
        <v>#NUM!</v>
      </c>
      <c r="AU367" s="49" t="e">
        <f t="shared" si="381"/>
        <v>#NUM!</v>
      </c>
      <c r="AV367" s="49" t="e">
        <f t="shared" si="382"/>
        <v>#NUM!</v>
      </c>
      <c r="AW367" s="49" t="e">
        <f t="shared" si="383"/>
        <v>#NUM!</v>
      </c>
      <c r="AX367" s="49" t="e">
        <f t="shared" si="384"/>
        <v>#NUM!</v>
      </c>
      <c r="AY367" s="49" t="e">
        <f t="shared" si="385"/>
        <v>#NUM!</v>
      </c>
      <c r="AZ367" s="49" t="e">
        <f t="shared" si="386"/>
        <v>#NUM!</v>
      </c>
      <c r="BA367" s="49" t="e">
        <f t="shared" si="387"/>
        <v>#NUM!</v>
      </c>
      <c r="BB367" s="49" t="e">
        <f t="shared" si="388"/>
        <v>#NUM!</v>
      </c>
      <c r="BC367" s="49" t="e">
        <f t="shared" si="389"/>
        <v>#NUM!</v>
      </c>
      <c r="BD367" s="49" t="e">
        <f t="shared" si="390"/>
        <v>#NUM!</v>
      </c>
      <c r="BE367" s="39" t="e">
        <f t="shared" si="391"/>
        <v>#NUM!</v>
      </c>
      <c r="BF367" s="39" t="e">
        <f t="shared" si="392"/>
        <v>#NUM!</v>
      </c>
      <c r="BG367" s="39" t="e">
        <f t="shared" si="393"/>
        <v>#NUM!</v>
      </c>
      <c r="BH367" s="39" t="e">
        <f t="shared" si="394"/>
        <v>#NUM!</v>
      </c>
      <c r="BI367" s="39" t="e">
        <f t="shared" si="395"/>
        <v>#NUM!</v>
      </c>
      <c r="BJ367" s="39" t="e">
        <f t="shared" si="396"/>
        <v>#NUM!</v>
      </c>
      <c r="BK367" s="39" t="e">
        <f t="shared" si="397"/>
        <v>#NUM!</v>
      </c>
      <c r="BL367" s="39" t="e">
        <f t="shared" si="398"/>
        <v>#NUM!</v>
      </c>
      <c r="BM367" s="39" t="e">
        <f t="shared" si="399"/>
        <v>#NUM!</v>
      </c>
      <c r="BN367" s="39" t="e">
        <f t="shared" si="400"/>
        <v>#NUM!</v>
      </c>
      <c r="BO367" s="39" t="e">
        <f t="shared" si="401"/>
        <v>#NUM!</v>
      </c>
      <c r="BP367" s="39" t="e">
        <f t="shared" si="402"/>
        <v>#NUM!</v>
      </c>
      <c r="BQ367" s="39" t="e">
        <f t="shared" si="403"/>
        <v>#NUM!</v>
      </c>
      <c r="BR367" s="39" t="e">
        <f t="shared" si="404"/>
        <v>#NUM!</v>
      </c>
      <c r="BS367" s="39" t="e">
        <f t="shared" si="405"/>
        <v>#NUM!</v>
      </c>
      <c r="BT367" s="39" t="e">
        <f t="shared" si="406"/>
        <v>#NUM!</v>
      </c>
      <c r="BU367" s="39" t="e">
        <f t="shared" si="407"/>
        <v>#NUM!</v>
      </c>
      <c r="BV367" s="39" t="e">
        <f t="shared" si="408"/>
        <v>#NUM!</v>
      </c>
      <c r="BW367" s="39" t="e">
        <f t="shared" si="409"/>
        <v>#NUM!</v>
      </c>
      <c r="BX367" s="39" t="e">
        <f t="shared" si="410"/>
        <v>#NUM!</v>
      </c>
      <c r="BY367" s="39" t="e">
        <f t="shared" si="411"/>
        <v>#NUM!</v>
      </c>
      <c r="BZ367" s="39" t="e">
        <f t="shared" si="412"/>
        <v>#NUM!</v>
      </c>
      <c r="CA367" s="39" t="e">
        <f t="shared" si="413"/>
        <v>#NUM!</v>
      </c>
      <c r="CB367" s="39" t="e">
        <f t="shared" si="414"/>
        <v>#NUM!</v>
      </c>
      <c r="CC367" s="39" t="e">
        <f t="shared" si="415"/>
        <v>#NUM!</v>
      </c>
      <c r="CD367" s="39" t="e">
        <f t="shared" si="416"/>
        <v>#NUM!</v>
      </c>
      <c r="CE367" s="39" t="e">
        <f t="shared" si="417"/>
        <v>#NUM!</v>
      </c>
      <c r="CF367" s="39" t="e">
        <f t="shared" si="418"/>
        <v>#NUM!</v>
      </c>
      <c r="CG367" s="39" t="e">
        <f t="shared" si="419"/>
        <v>#NUM!</v>
      </c>
      <c r="CH367" s="39" t="e">
        <f t="shared" si="420"/>
        <v>#NUM!</v>
      </c>
      <c r="CI367" s="39" t="e">
        <f t="shared" si="421"/>
        <v>#NUM!</v>
      </c>
      <c r="CJ367" s="39" t="e">
        <f t="shared" si="422"/>
        <v>#NUM!</v>
      </c>
      <c r="CK367" s="39" t="e">
        <f t="shared" si="423"/>
        <v>#NUM!</v>
      </c>
      <c r="CL367" s="39" t="e">
        <f t="shared" si="424"/>
        <v>#NUM!</v>
      </c>
      <c r="CM367" s="39" t="e">
        <f t="shared" si="425"/>
        <v>#NUM!</v>
      </c>
      <c r="CN367" s="39" t="e">
        <f t="shared" si="426"/>
        <v>#NUM!</v>
      </c>
      <c r="CO367" s="39" t="e">
        <f t="shared" si="427"/>
        <v>#NUM!</v>
      </c>
      <c r="CQ367" s="39" t="s">
        <v>57</v>
      </c>
    </row>
    <row r="368" spans="2:95" ht="15.75">
      <c r="B368" s="49" t="str">
        <f>PL!A135</f>
        <v/>
      </c>
      <c r="C368" s="53" t="str">
        <f>IF(PL!B135="","",PL!B135)</f>
        <v/>
      </c>
      <c r="D368" s="53" t="str">
        <f>IF(PL!C135="","",PL!C135)</f>
        <v/>
      </c>
      <c r="E368" s="52">
        <f t="shared" si="343"/>
        <v>0</v>
      </c>
      <c r="F368" s="52">
        <f t="shared" si="344"/>
        <v>0</v>
      </c>
      <c r="G368" s="39">
        <f t="shared" si="345"/>
        <v>0</v>
      </c>
      <c r="H368" s="52" t="e">
        <f t="shared" ref="H368:H399" si="428">VLOOKUP(D368,$E$252:$G$258,3)</f>
        <v>#N/A</v>
      </c>
      <c r="J368" s="49" t="str">
        <f>PL!D135</f>
        <v/>
      </c>
      <c r="K368" s="49" t="str">
        <f t="shared" si="346"/>
        <v/>
      </c>
      <c r="L368" s="49">
        <f t="shared" si="347"/>
        <v>0</v>
      </c>
      <c r="M368" s="49">
        <f t="shared" si="348"/>
        <v>0</v>
      </c>
      <c r="N368" s="49" t="e">
        <f t="shared" si="341"/>
        <v>#NUM!</v>
      </c>
      <c r="O368" s="49" t="e">
        <f t="shared" si="349"/>
        <v>#NUM!</v>
      </c>
      <c r="P368" s="49" t="e">
        <f t="shared" si="350"/>
        <v>#NUM!</v>
      </c>
      <c r="Q368" s="49" t="e">
        <f t="shared" si="351"/>
        <v>#NUM!</v>
      </c>
      <c r="R368" s="49" t="e">
        <f t="shared" si="352"/>
        <v>#NUM!</v>
      </c>
      <c r="S368" s="49" t="e">
        <f t="shared" si="353"/>
        <v>#NUM!</v>
      </c>
      <c r="T368" s="49" t="e">
        <f t="shared" si="354"/>
        <v>#NUM!</v>
      </c>
      <c r="U368" s="49" t="e">
        <f t="shared" si="355"/>
        <v>#NUM!</v>
      </c>
      <c r="V368" s="49" t="e">
        <f t="shared" si="356"/>
        <v>#NUM!</v>
      </c>
      <c r="W368" s="51" t="e">
        <f t="shared" si="357"/>
        <v>#NUM!</v>
      </c>
      <c r="X368" s="49" t="e">
        <f t="shared" si="358"/>
        <v>#NUM!</v>
      </c>
      <c r="Y368" s="49" t="e">
        <f t="shared" si="359"/>
        <v>#NUM!</v>
      </c>
      <c r="Z368" s="49" t="e">
        <f t="shared" si="360"/>
        <v>#NUM!</v>
      </c>
      <c r="AA368" s="49" t="e">
        <f t="shared" si="361"/>
        <v>#NUM!</v>
      </c>
      <c r="AB368" s="49" t="e">
        <f t="shared" si="362"/>
        <v>#NUM!</v>
      </c>
      <c r="AC368" s="49" t="e">
        <f t="shared" si="363"/>
        <v>#NUM!</v>
      </c>
      <c r="AD368" s="49" t="e">
        <f t="shared" si="364"/>
        <v>#NUM!</v>
      </c>
      <c r="AE368" s="49" t="e">
        <f t="shared" si="365"/>
        <v>#NUM!</v>
      </c>
      <c r="AF368" s="49" t="e">
        <f t="shared" si="366"/>
        <v>#NUM!</v>
      </c>
      <c r="AG368" s="49" t="e">
        <f t="shared" si="367"/>
        <v>#NUM!</v>
      </c>
      <c r="AH368" s="49" t="e">
        <f t="shared" si="368"/>
        <v>#NUM!</v>
      </c>
      <c r="AI368" s="49" t="e">
        <f t="shared" si="369"/>
        <v>#NUM!</v>
      </c>
      <c r="AJ368" s="49" t="e">
        <f t="shared" si="370"/>
        <v>#NUM!</v>
      </c>
      <c r="AK368" s="49" t="e">
        <f t="shared" si="371"/>
        <v>#NUM!</v>
      </c>
      <c r="AL368" s="49" t="e">
        <f t="shared" si="372"/>
        <v>#NUM!</v>
      </c>
      <c r="AM368" s="49" t="e">
        <f t="shared" si="373"/>
        <v>#NUM!</v>
      </c>
      <c r="AN368" s="49" t="e">
        <f t="shared" si="374"/>
        <v>#NUM!</v>
      </c>
      <c r="AO368" s="49" t="e">
        <f t="shared" si="375"/>
        <v>#NUM!</v>
      </c>
      <c r="AP368" s="49" t="e">
        <f t="shared" si="376"/>
        <v>#NUM!</v>
      </c>
      <c r="AQ368" s="49" t="e">
        <f t="shared" si="377"/>
        <v>#NUM!</v>
      </c>
      <c r="AR368" s="49" t="e">
        <f t="shared" si="378"/>
        <v>#NUM!</v>
      </c>
      <c r="AS368" s="49" t="e">
        <f t="shared" si="379"/>
        <v>#NUM!</v>
      </c>
      <c r="AT368" s="49" t="e">
        <f t="shared" si="380"/>
        <v>#NUM!</v>
      </c>
      <c r="AU368" s="49" t="e">
        <f t="shared" si="381"/>
        <v>#NUM!</v>
      </c>
      <c r="AV368" s="49" t="e">
        <f t="shared" si="382"/>
        <v>#NUM!</v>
      </c>
      <c r="AW368" s="49" t="e">
        <f t="shared" si="383"/>
        <v>#NUM!</v>
      </c>
      <c r="AX368" s="49" t="e">
        <f t="shared" si="384"/>
        <v>#NUM!</v>
      </c>
      <c r="AY368" s="49" t="e">
        <f t="shared" si="385"/>
        <v>#NUM!</v>
      </c>
      <c r="AZ368" s="49" t="e">
        <f t="shared" si="386"/>
        <v>#NUM!</v>
      </c>
      <c r="BA368" s="49" t="e">
        <f t="shared" si="387"/>
        <v>#NUM!</v>
      </c>
      <c r="BB368" s="49" t="e">
        <f t="shared" si="388"/>
        <v>#NUM!</v>
      </c>
      <c r="BC368" s="49" t="e">
        <f t="shared" si="389"/>
        <v>#NUM!</v>
      </c>
      <c r="BD368" s="49" t="e">
        <f t="shared" si="390"/>
        <v>#NUM!</v>
      </c>
      <c r="BE368" s="39" t="e">
        <f t="shared" si="391"/>
        <v>#NUM!</v>
      </c>
      <c r="BF368" s="39" t="e">
        <f t="shared" si="392"/>
        <v>#NUM!</v>
      </c>
      <c r="BG368" s="39" t="e">
        <f t="shared" si="393"/>
        <v>#NUM!</v>
      </c>
      <c r="BH368" s="39" t="e">
        <f t="shared" si="394"/>
        <v>#NUM!</v>
      </c>
      <c r="BI368" s="39" t="e">
        <f t="shared" si="395"/>
        <v>#NUM!</v>
      </c>
      <c r="BJ368" s="39" t="e">
        <f t="shared" si="396"/>
        <v>#NUM!</v>
      </c>
      <c r="BK368" s="39" t="e">
        <f t="shared" si="397"/>
        <v>#NUM!</v>
      </c>
      <c r="BL368" s="39" t="e">
        <f t="shared" si="398"/>
        <v>#NUM!</v>
      </c>
      <c r="BM368" s="39" t="e">
        <f t="shared" si="399"/>
        <v>#NUM!</v>
      </c>
      <c r="BN368" s="39" t="e">
        <f t="shared" si="400"/>
        <v>#NUM!</v>
      </c>
      <c r="BO368" s="39" t="e">
        <f t="shared" si="401"/>
        <v>#NUM!</v>
      </c>
      <c r="BP368" s="39" t="e">
        <f t="shared" si="402"/>
        <v>#NUM!</v>
      </c>
      <c r="BQ368" s="39" t="e">
        <f t="shared" si="403"/>
        <v>#NUM!</v>
      </c>
      <c r="BR368" s="39" t="e">
        <f t="shared" si="404"/>
        <v>#NUM!</v>
      </c>
      <c r="BS368" s="39" t="e">
        <f t="shared" si="405"/>
        <v>#NUM!</v>
      </c>
      <c r="BT368" s="39" t="e">
        <f t="shared" si="406"/>
        <v>#NUM!</v>
      </c>
      <c r="BU368" s="39" t="e">
        <f t="shared" si="407"/>
        <v>#NUM!</v>
      </c>
      <c r="BV368" s="39" t="e">
        <f t="shared" si="408"/>
        <v>#NUM!</v>
      </c>
      <c r="BW368" s="39" t="e">
        <f t="shared" si="409"/>
        <v>#NUM!</v>
      </c>
      <c r="BX368" s="39" t="e">
        <f t="shared" si="410"/>
        <v>#NUM!</v>
      </c>
      <c r="BY368" s="39" t="e">
        <f t="shared" si="411"/>
        <v>#NUM!</v>
      </c>
      <c r="BZ368" s="39" t="e">
        <f t="shared" si="412"/>
        <v>#NUM!</v>
      </c>
      <c r="CA368" s="39" t="e">
        <f t="shared" si="413"/>
        <v>#NUM!</v>
      </c>
      <c r="CB368" s="39" t="e">
        <f t="shared" si="414"/>
        <v>#NUM!</v>
      </c>
      <c r="CC368" s="39" t="e">
        <f t="shared" si="415"/>
        <v>#NUM!</v>
      </c>
      <c r="CD368" s="39" t="e">
        <f t="shared" si="416"/>
        <v>#NUM!</v>
      </c>
      <c r="CE368" s="39" t="e">
        <f t="shared" si="417"/>
        <v>#NUM!</v>
      </c>
      <c r="CF368" s="39" t="e">
        <f t="shared" si="418"/>
        <v>#NUM!</v>
      </c>
      <c r="CG368" s="39" t="e">
        <f t="shared" si="419"/>
        <v>#NUM!</v>
      </c>
      <c r="CH368" s="39" t="e">
        <f t="shared" si="420"/>
        <v>#NUM!</v>
      </c>
      <c r="CI368" s="39" t="e">
        <f t="shared" si="421"/>
        <v>#NUM!</v>
      </c>
      <c r="CJ368" s="39" t="e">
        <f t="shared" si="422"/>
        <v>#NUM!</v>
      </c>
      <c r="CK368" s="39" t="e">
        <f t="shared" si="423"/>
        <v>#NUM!</v>
      </c>
      <c r="CL368" s="39" t="e">
        <f t="shared" si="424"/>
        <v>#NUM!</v>
      </c>
      <c r="CM368" s="39" t="e">
        <f t="shared" si="425"/>
        <v>#NUM!</v>
      </c>
      <c r="CN368" s="39" t="e">
        <f t="shared" si="426"/>
        <v>#NUM!</v>
      </c>
      <c r="CO368" s="39" t="e">
        <f t="shared" si="427"/>
        <v>#NUM!</v>
      </c>
      <c r="CQ368" s="39" t="s">
        <v>57</v>
      </c>
    </row>
    <row r="369" spans="2:95" ht="15.75">
      <c r="B369" s="49" t="str">
        <f>PL!A136</f>
        <v/>
      </c>
      <c r="C369" s="53" t="str">
        <f>IF(PL!B136="","",PL!B136)</f>
        <v/>
      </c>
      <c r="D369" s="53" t="str">
        <f>IF(PL!C136="","",PL!C136)</f>
        <v/>
      </c>
      <c r="E369" s="52">
        <f t="shared" si="343"/>
        <v>0</v>
      </c>
      <c r="F369" s="52">
        <f t="shared" si="344"/>
        <v>0</v>
      </c>
      <c r="G369" s="39">
        <f t="shared" si="345"/>
        <v>0</v>
      </c>
      <c r="H369" s="52" t="e">
        <f t="shared" si="428"/>
        <v>#N/A</v>
      </c>
      <c r="J369" s="49" t="str">
        <f>PL!D136</f>
        <v/>
      </c>
      <c r="K369" s="49" t="str">
        <f t="shared" si="346"/>
        <v/>
      </c>
      <c r="L369" s="49">
        <f t="shared" si="347"/>
        <v>0</v>
      </c>
      <c r="M369" s="49">
        <f t="shared" si="348"/>
        <v>0</v>
      </c>
      <c r="N369" s="49" t="e">
        <f t="shared" si="341"/>
        <v>#NUM!</v>
      </c>
      <c r="O369" s="49" t="e">
        <f t="shared" si="349"/>
        <v>#NUM!</v>
      </c>
      <c r="P369" s="49" t="e">
        <f t="shared" si="350"/>
        <v>#NUM!</v>
      </c>
      <c r="Q369" s="49" t="e">
        <f t="shared" si="351"/>
        <v>#NUM!</v>
      </c>
      <c r="R369" s="49" t="e">
        <f t="shared" si="352"/>
        <v>#NUM!</v>
      </c>
      <c r="S369" s="49" t="e">
        <f t="shared" si="353"/>
        <v>#NUM!</v>
      </c>
      <c r="T369" s="49" t="e">
        <f t="shared" si="354"/>
        <v>#NUM!</v>
      </c>
      <c r="U369" s="49" t="e">
        <f t="shared" si="355"/>
        <v>#NUM!</v>
      </c>
      <c r="V369" s="49" t="e">
        <f t="shared" si="356"/>
        <v>#NUM!</v>
      </c>
      <c r="W369" s="51" t="e">
        <f t="shared" si="357"/>
        <v>#NUM!</v>
      </c>
      <c r="X369" s="49" t="e">
        <f t="shared" si="358"/>
        <v>#NUM!</v>
      </c>
      <c r="Y369" s="49" t="e">
        <f t="shared" si="359"/>
        <v>#NUM!</v>
      </c>
      <c r="Z369" s="49" t="e">
        <f t="shared" si="360"/>
        <v>#NUM!</v>
      </c>
      <c r="AA369" s="49" t="e">
        <f t="shared" si="361"/>
        <v>#NUM!</v>
      </c>
      <c r="AB369" s="49" t="e">
        <f t="shared" si="362"/>
        <v>#NUM!</v>
      </c>
      <c r="AC369" s="49" t="e">
        <f t="shared" si="363"/>
        <v>#NUM!</v>
      </c>
      <c r="AD369" s="49" t="e">
        <f t="shared" si="364"/>
        <v>#NUM!</v>
      </c>
      <c r="AE369" s="49" t="e">
        <f t="shared" si="365"/>
        <v>#NUM!</v>
      </c>
      <c r="AF369" s="49" t="e">
        <f t="shared" si="366"/>
        <v>#NUM!</v>
      </c>
      <c r="AG369" s="49" t="e">
        <f t="shared" si="367"/>
        <v>#NUM!</v>
      </c>
      <c r="AH369" s="49" t="e">
        <f t="shared" si="368"/>
        <v>#NUM!</v>
      </c>
      <c r="AI369" s="49" t="e">
        <f t="shared" si="369"/>
        <v>#NUM!</v>
      </c>
      <c r="AJ369" s="49" t="e">
        <f t="shared" si="370"/>
        <v>#NUM!</v>
      </c>
      <c r="AK369" s="49" t="e">
        <f t="shared" si="371"/>
        <v>#NUM!</v>
      </c>
      <c r="AL369" s="49" t="e">
        <f t="shared" si="372"/>
        <v>#NUM!</v>
      </c>
      <c r="AM369" s="49" t="e">
        <f t="shared" si="373"/>
        <v>#NUM!</v>
      </c>
      <c r="AN369" s="49" t="e">
        <f t="shared" si="374"/>
        <v>#NUM!</v>
      </c>
      <c r="AO369" s="49" t="e">
        <f t="shared" si="375"/>
        <v>#NUM!</v>
      </c>
      <c r="AP369" s="49" t="e">
        <f t="shared" si="376"/>
        <v>#NUM!</v>
      </c>
      <c r="AQ369" s="49" t="e">
        <f t="shared" si="377"/>
        <v>#NUM!</v>
      </c>
      <c r="AR369" s="49" t="e">
        <f t="shared" si="378"/>
        <v>#NUM!</v>
      </c>
      <c r="AS369" s="49" t="e">
        <f t="shared" si="379"/>
        <v>#NUM!</v>
      </c>
      <c r="AT369" s="49" t="e">
        <f t="shared" si="380"/>
        <v>#NUM!</v>
      </c>
      <c r="AU369" s="49" t="e">
        <f t="shared" si="381"/>
        <v>#NUM!</v>
      </c>
      <c r="AV369" s="49" t="e">
        <f t="shared" si="382"/>
        <v>#NUM!</v>
      </c>
      <c r="AW369" s="49" t="e">
        <f t="shared" si="383"/>
        <v>#NUM!</v>
      </c>
      <c r="AX369" s="49" t="e">
        <f t="shared" si="384"/>
        <v>#NUM!</v>
      </c>
      <c r="AY369" s="49" t="e">
        <f t="shared" si="385"/>
        <v>#NUM!</v>
      </c>
      <c r="AZ369" s="49" t="e">
        <f t="shared" si="386"/>
        <v>#NUM!</v>
      </c>
      <c r="BA369" s="49" t="e">
        <f t="shared" si="387"/>
        <v>#NUM!</v>
      </c>
      <c r="BB369" s="49" t="e">
        <f t="shared" si="388"/>
        <v>#NUM!</v>
      </c>
      <c r="BC369" s="49" t="e">
        <f t="shared" si="389"/>
        <v>#NUM!</v>
      </c>
      <c r="BD369" s="49" t="e">
        <f t="shared" si="390"/>
        <v>#NUM!</v>
      </c>
      <c r="BE369" s="39" t="e">
        <f t="shared" si="391"/>
        <v>#NUM!</v>
      </c>
      <c r="BF369" s="39" t="e">
        <f t="shared" si="392"/>
        <v>#NUM!</v>
      </c>
      <c r="BG369" s="39" t="e">
        <f t="shared" si="393"/>
        <v>#NUM!</v>
      </c>
      <c r="BH369" s="39" t="e">
        <f t="shared" si="394"/>
        <v>#NUM!</v>
      </c>
      <c r="BI369" s="39" t="e">
        <f t="shared" si="395"/>
        <v>#NUM!</v>
      </c>
      <c r="BJ369" s="39" t="e">
        <f t="shared" si="396"/>
        <v>#NUM!</v>
      </c>
      <c r="BK369" s="39" t="e">
        <f t="shared" si="397"/>
        <v>#NUM!</v>
      </c>
      <c r="BL369" s="39" t="e">
        <f t="shared" si="398"/>
        <v>#NUM!</v>
      </c>
      <c r="BM369" s="39" t="e">
        <f t="shared" si="399"/>
        <v>#NUM!</v>
      </c>
      <c r="BN369" s="39" t="e">
        <f t="shared" si="400"/>
        <v>#NUM!</v>
      </c>
      <c r="BO369" s="39" t="e">
        <f t="shared" si="401"/>
        <v>#NUM!</v>
      </c>
      <c r="BP369" s="39" t="e">
        <f t="shared" si="402"/>
        <v>#NUM!</v>
      </c>
      <c r="BQ369" s="39" t="e">
        <f t="shared" si="403"/>
        <v>#NUM!</v>
      </c>
      <c r="BR369" s="39" t="e">
        <f t="shared" si="404"/>
        <v>#NUM!</v>
      </c>
      <c r="BS369" s="39" t="e">
        <f t="shared" si="405"/>
        <v>#NUM!</v>
      </c>
      <c r="BT369" s="39" t="e">
        <f t="shared" si="406"/>
        <v>#NUM!</v>
      </c>
      <c r="BU369" s="39" t="e">
        <f t="shared" si="407"/>
        <v>#NUM!</v>
      </c>
      <c r="BV369" s="39" t="e">
        <f t="shared" si="408"/>
        <v>#NUM!</v>
      </c>
      <c r="BW369" s="39" t="e">
        <f t="shared" si="409"/>
        <v>#NUM!</v>
      </c>
      <c r="BX369" s="39" t="e">
        <f t="shared" si="410"/>
        <v>#NUM!</v>
      </c>
      <c r="BY369" s="39" t="e">
        <f t="shared" si="411"/>
        <v>#NUM!</v>
      </c>
      <c r="BZ369" s="39" t="e">
        <f t="shared" si="412"/>
        <v>#NUM!</v>
      </c>
      <c r="CA369" s="39" t="e">
        <f t="shared" si="413"/>
        <v>#NUM!</v>
      </c>
      <c r="CB369" s="39" t="e">
        <f t="shared" si="414"/>
        <v>#NUM!</v>
      </c>
      <c r="CC369" s="39" t="e">
        <f t="shared" si="415"/>
        <v>#NUM!</v>
      </c>
      <c r="CD369" s="39" t="e">
        <f t="shared" si="416"/>
        <v>#NUM!</v>
      </c>
      <c r="CE369" s="39" t="e">
        <f t="shared" si="417"/>
        <v>#NUM!</v>
      </c>
      <c r="CF369" s="39" t="e">
        <f t="shared" si="418"/>
        <v>#NUM!</v>
      </c>
      <c r="CG369" s="39" t="e">
        <f t="shared" si="419"/>
        <v>#NUM!</v>
      </c>
      <c r="CH369" s="39" t="e">
        <f t="shared" si="420"/>
        <v>#NUM!</v>
      </c>
      <c r="CI369" s="39" t="e">
        <f t="shared" si="421"/>
        <v>#NUM!</v>
      </c>
      <c r="CJ369" s="39" t="e">
        <f t="shared" si="422"/>
        <v>#NUM!</v>
      </c>
      <c r="CK369" s="39" t="e">
        <f t="shared" si="423"/>
        <v>#NUM!</v>
      </c>
      <c r="CL369" s="39" t="e">
        <f t="shared" si="424"/>
        <v>#NUM!</v>
      </c>
      <c r="CM369" s="39" t="e">
        <f t="shared" si="425"/>
        <v>#NUM!</v>
      </c>
      <c r="CN369" s="39" t="e">
        <f t="shared" si="426"/>
        <v>#NUM!</v>
      </c>
      <c r="CO369" s="39" t="e">
        <f t="shared" si="427"/>
        <v>#NUM!</v>
      </c>
      <c r="CQ369" s="39" t="s">
        <v>57</v>
      </c>
    </row>
    <row r="370" spans="2:95" ht="15.75">
      <c r="B370" s="49" t="str">
        <f>PL!A137</f>
        <v/>
      </c>
      <c r="C370" s="53" t="str">
        <f>IF(PL!B137="","",PL!B137)</f>
        <v/>
      </c>
      <c r="D370" s="53" t="str">
        <f>IF(PL!C137="","",PL!C137)</f>
        <v/>
      </c>
      <c r="E370" s="52">
        <f t="shared" si="343"/>
        <v>0</v>
      </c>
      <c r="F370" s="52">
        <f t="shared" si="344"/>
        <v>0</v>
      </c>
      <c r="G370" s="39">
        <f t="shared" si="345"/>
        <v>0</v>
      </c>
      <c r="H370" s="52" t="e">
        <f t="shared" si="428"/>
        <v>#N/A</v>
      </c>
      <c r="J370" s="49" t="str">
        <f>PL!D137</f>
        <v/>
      </c>
      <c r="K370" s="49" t="str">
        <f t="shared" si="346"/>
        <v/>
      </c>
      <c r="L370" s="49">
        <f t="shared" si="347"/>
        <v>0</v>
      </c>
      <c r="M370" s="49">
        <f t="shared" si="348"/>
        <v>0</v>
      </c>
      <c r="N370" s="49" t="e">
        <f t="shared" si="341"/>
        <v>#NUM!</v>
      </c>
      <c r="O370" s="49" t="e">
        <f t="shared" si="349"/>
        <v>#NUM!</v>
      </c>
      <c r="P370" s="49" t="e">
        <f t="shared" si="350"/>
        <v>#NUM!</v>
      </c>
      <c r="Q370" s="49" t="e">
        <f t="shared" si="351"/>
        <v>#NUM!</v>
      </c>
      <c r="R370" s="49" t="e">
        <f t="shared" si="352"/>
        <v>#NUM!</v>
      </c>
      <c r="S370" s="49" t="e">
        <f t="shared" si="353"/>
        <v>#NUM!</v>
      </c>
      <c r="T370" s="49" t="e">
        <f t="shared" si="354"/>
        <v>#NUM!</v>
      </c>
      <c r="U370" s="49" t="e">
        <f t="shared" si="355"/>
        <v>#NUM!</v>
      </c>
      <c r="V370" s="49" t="e">
        <f t="shared" si="356"/>
        <v>#NUM!</v>
      </c>
      <c r="W370" s="51" t="e">
        <f t="shared" si="357"/>
        <v>#NUM!</v>
      </c>
      <c r="X370" s="49" t="e">
        <f t="shared" si="358"/>
        <v>#NUM!</v>
      </c>
      <c r="Y370" s="49" t="e">
        <f t="shared" si="359"/>
        <v>#NUM!</v>
      </c>
      <c r="Z370" s="49" t="e">
        <f t="shared" si="360"/>
        <v>#NUM!</v>
      </c>
      <c r="AA370" s="49" t="e">
        <f t="shared" si="361"/>
        <v>#NUM!</v>
      </c>
      <c r="AB370" s="49" t="e">
        <f t="shared" si="362"/>
        <v>#NUM!</v>
      </c>
      <c r="AC370" s="49" t="e">
        <f t="shared" si="363"/>
        <v>#NUM!</v>
      </c>
      <c r="AD370" s="49" t="e">
        <f t="shared" si="364"/>
        <v>#NUM!</v>
      </c>
      <c r="AE370" s="49" t="e">
        <f t="shared" si="365"/>
        <v>#NUM!</v>
      </c>
      <c r="AF370" s="49" t="e">
        <f t="shared" si="366"/>
        <v>#NUM!</v>
      </c>
      <c r="AG370" s="49" t="e">
        <f t="shared" si="367"/>
        <v>#NUM!</v>
      </c>
      <c r="AH370" s="49" t="e">
        <f t="shared" si="368"/>
        <v>#NUM!</v>
      </c>
      <c r="AI370" s="49" t="e">
        <f t="shared" si="369"/>
        <v>#NUM!</v>
      </c>
      <c r="AJ370" s="49" t="e">
        <f t="shared" si="370"/>
        <v>#NUM!</v>
      </c>
      <c r="AK370" s="49" t="e">
        <f t="shared" si="371"/>
        <v>#NUM!</v>
      </c>
      <c r="AL370" s="49" t="e">
        <f t="shared" si="372"/>
        <v>#NUM!</v>
      </c>
      <c r="AM370" s="49" t="e">
        <f t="shared" si="373"/>
        <v>#NUM!</v>
      </c>
      <c r="AN370" s="49" t="e">
        <f t="shared" si="374"/>
        <v>#NUM!</v>
      </c>
      <c r="AO370" s="49" t="e">
        <f t="shared" si="375"/>
        <v>#NUM!</v>
      </c>
      <c r="AP370" s="49" t="e">
        <f t="shared" si="376"/>
        <v>#NUM!</v>
      </c>
      <c r="AQ370" s="49" t="e">
        <f t="shared" si="377"/>
        <v>#NUM!</v>
      </c>
      <c r="AR370" s="49" t="e">
        <f t="shared" si="378"/>
        <v>#NUM!</v>
      </c>
      <c r="AS370" s="49" t="e">
        <f t="shared" si="379"/>
        <v>#NUM!</v>
      </c>
      <c r="AT370" s="49" t="e">
        <f t="shared" si="380"/>
        <v>#NUM!</v>
      </c>
      <c r="AU370" s="49" t="e">
        <f t="shared" si="381"/>
        <v>#NUM!</v>
      </c>
      <c r="AV370" s="49" t="e">
        <f t="shared" si="382"/>
        <v>#NUM!</v>
      </c>
      <c r="AW370" s="49" t="e">
        <f t="shared" si="383"/>
        <v>#NUM!</v>
      </c>
      <c r="AX370" s="49" t="e">
        <f t="shared" si="384"/>
        <v>#NUM!</v>
      </c>
      <c r="AY370" s="49" t="e">
        <f t="shared" si="385"/>
        <v>#NUM!</v>
      </c>
      <c r="AZ370" s="49" t="e">
        <f t="shared" si="386"/>
        <v>#NUM!</v>
      </c>
      <c r="BA370" s="49" t="e">
        <f t="shared" si="387"/>
        <v>#NUM!</v>
      </c>
      <c r="BB370" s="49" t="e">
        <f t="shared" si="388"/>
        <v>#NUM!</v>
      </c>
      <c r="BC370" s="49" t="e">
        <f t="shared" si="389"/>
        <v>#NUM!</v>
      </c>
      <c r="BD370" s="49" t="e">
        <f t="shared" si="390"/>
        <v>#NUM!</v>
      </c>
      <c r="BE370" s="39" t="e">
        <f t="shared" si="391"/>
        <v>#NUM!</v>
      </c>
      <c r="BF370" s="39" t="e">
        <f t="shared" si="392"/>
        <v>#NUM!</v>
      </c>
      <c r="BG370" s="39" t="e">
        <f t="shared" si="393"/>
        <v>#NUM!</v>
      </c>
      <c r="BH370" s="39" t="e">
        <f t="shared" si="394"/>
        <v>#NUM!</v>
      </c>
      <c r="BI370" s="39" t="e">
        <f t="shared" si="395"/>
        <v>#NUM!</v>
      </c>
      <c r="BJ370" s="39" t="e">
        <f t="shared" si="396"/>
        <v>#NUM!</v>
      </c>
      <c r="BK370" s="39" t="e">
        <f t="shared" si="397"/>
        <v>#NUM!</v>
      </c>
      <c r="BL370" s="39" t="e">
        <f t="shared" si="398"/>
        <v>#NUM!</v>
      </c>
      <c r="BM370" s="39" t="e">
        <f t="shared" si="399"/>
        <v>#NUM!</v>
      </c>
      <c r="BN370" s="39" t="e">
        <f t="shared" si="400"/>
        <v>#NUM!</v>
      </c>
      <c r="BO370" s="39" t="e">
        <f t="shared" si="401"/>
        <v>#NUM!</v>
      </c>
      <c r="BP370" s="39" t="e">
        <f t="shared" si="402"/>
        <v>#NUM!</v>
      </c>
      <c r="BQ370" s="39" t="e">
        <f t="shared" si="403"/>
        <v>#NUM!</v>
      </c>
      <c r="BR370" s="39" t="e">
        <f t="shared" si="404"/>
        <v>#NUM!</v>
      </c>
      <c r="BS370" s="39" t="e">
        <f t="shared" si="405"/>
        <v>#NUM!</v>
      </c>
      <c r="BT370" s="39" t="e">
        <f t="shared" si="406"/>
        <v>#NUM!</v>
      </c>
      <c r="BU370" s="39" t="e">
        <f t="shared" si="407"/>
        <v>#NUM!</v>
      </c>
      <c r="BV370" s="39" t="e">
        <f t="shared" si="408"/>
        <v>#NUM!</v>
      </c>
      <c r="BW370" s="39" t="e">
        <f t="shared" si="409"/>
        <v>#NUM!</v>
      </c>
      <c r="BX370" s="39" t="e">
        <f t="shared" si="410"/>
        <v>#NUM!</v>
      </c>
      <c r="BY370" s="39" t="e">
        <f t="shared" si="411"/>
        <v>#NUM!</v>
      </c>
      <c r="BZ370" s="39" t="e">
        <f t="shared" si="412"/>
        <v>#NUM!</v>
      </c>
      <c r="CA370" s="39" t="e">
        <f t="shared" si="413"/>
        <v>#NUM!</v>
      </c>
      <c r="CB370" s="39" t="e">
        <f t="shared" si="414"/>
        <v>#NUM!</v>
      </c>
      <c r="CC370" s="39" t="e">
        <f t="shared" si="415"/>
        <v>#NUM!</v>
      </c>
      <c r="CD370" s="39" t="e">
        <f t="shared" si="416"/>
        <v>#NUM!</v>
      </c>
      <c r="CE370" s="39" t="e">
        <f t="shared" si="417"/>
        <v>#NUM!</v>
      </c>
      <c r="CF370" s="39" t="e">
        <f t="shared" si="418"/>
        <v>#NUM!</v>
      </c>
      <c r="CG370" s="39" t="e">
        <f t="shared" si="419"/>
        <v>#NUM!</v>
      </c>
      <c r="CH370" s="39" t="e">
        <f t="shared" si="420"/>
        <v>#NUM!</v>
      </c>
      <c r="CI370" s="39" t="e">
        <f t="shared" si="421"/>
        <v>#NUM!</v>
      </c>
      <c r="CJ370" s="39" t="e">
        <f t="shared" si="422"/>
        <v>#NUM!</v>
      </c>
      <c r="CK370" s="39" t="e">
        <f t="shared" si="423"/>
        <v>#NUM!</v>
      </c>
      <c r="CL370" s="39" t="e">
        <f t="shared" si="424"/>
        <v>#NUM!</v>
      </c>
      <c r="CM370" s="39" t="e">
        <f t="shared" si="425"/>
        <v>#NUM!</v>
      </c>
      <c r="CN370" s="39" t="e">
        <f t="shared" si="426"/>
        <v>#NUM!</v>
      </c>
      <c r="CO370" s="39" t="e">
        <f t="shared" si="427"/>
        <v>#NUM!</v>
      </c>
      <c r="CQ370" s="39" t="s">
        <v>57</v>
      </c>
    </row>
    <row r="371" spans="2:95" ht="15.75">
      <c r="B371" s="49" t="str">
        <f>PL!A138</f>
        <v/>
      </c>
      <c r="C371" s="53" t="str">
        <f>IF(PL!B138="","",PL!B138)</f>
        <v/>
      </c>
      <c r="D371" s="53" t="str">
        <f>IF(PL!C138="","",PL!C138)</f>
        <v/>
      </c>
      <c r="E371" s="52">
        <f t="shared" si="343"/>
        <v>0</v>
      </c>
      <c r="F371" s="52">
        <f t="shared" si="344"/>
        <v>0</v>
      </c>
      <c r="G371" s="39">
        <f t="shared" si="345"/>
        <v>0</v>
      </c>
      <c r="H371" s="52" t="e">
        <f t="shared" si="428"/>
        <v>#N/A</v>
      </c>
      <c r="J371" s="49" t="str">
        <f>PL!D138</f>
        <v/>
      </c>
      <c r="K371" s="49" t="str">
        <f t="shared" si="346"/>
        <v/>
      </c>
      <c r="L371" s="49">
        <f t="shared" si="347"/>
        <v>0</v>
      </c>
      <c r="M371" s="49">
        <f t="shared" si="348"/>
        <v>0</v>
      </c>
      <c r="N371" s="49" t="e">
        <f t="shared" si="341"/>
        <v>#NUM!</v>
      </c>
      <c r="O371" s="49" t="e">
        <f t="shared" si="349"/>
        <v>#NUM!</v>
      </c>
      <c r="P371" s="49" t="e">
        <f t="shared" si="350"/>
        <v>#NUM!</v>
      </c>
      <c r="Q371" s="49" t="e">
        <f t="shared" si="351"/>
        <v>#NUM!</v>
      </c>
      <c r="R371" s="49" t="e">
        <f t="shared" si="352"/>
        <v>#NUM!</v>
      </c>
      <c r="S371" s="49" t="e">
        <f t="shared" si="353"/>
        <v>#NUM!</v>
      </c>
      <c r="T371" s="49" t="e">
        <f t="shared" si="354"/>
        <v>#NUM!</v>
      </c>
      <c r="U371" s="49" t="e">
        <f t="shared" si="355"/>
        <v>#NUM!</v>
      </c>
      <c r="V371" s="49" t="e">
        <f t="shared" si="356"/>
        <v>#NUM!</v>
      </c>
      <c r="W371" s="51" t="e">
        <f t="shared" si="357"/>
        <v>#NUM!</v>
      </c>
      <c r="X371" s="49" t="e">
        <f t="shared" si="358"/>
        <v>#NUM!</v>
      </c>
      <c r="Y371" s="49" t="e">
        <f t="shared" si="359"/>
        <v>#NUM!</v>
      </c>
      <c r="Z371" s="49" t="e">
        <f t="shared" si="360"/>
        <v>#NUM!</v>
      </c>
      <c r="AA371" s="49" t="e">
        <f t="shared" si="361"/>
        <v>#NUM!</v>
      </c>
      <c r="AB371" s="49" t="e">
        <f t="shared" si="362"/>
        <v>#NUM!</v>
      </c>
      <c r="AC371" s="49" t="e">
        <f t="shared" si="363"/>
        <v>#NUM!</v>
      </c>
      <c r="AD371" s="49" t="e">
        <f t="shared" si="364"/>
        <v>#NUM!</v>
      </c>
      <c r="AE371" s="49" t="e">
        <f t="shared" si="365"/>
        <v>#NUM!</v>
      </c>
      <c r="AF371" s="49" t="e">
        <f t="shared" si="366"/>
        <v>#NUM!</v>
      </c>
      <c r="AG371" s="49" t="e">
        <f t="shared" si="367"/>
        <v>#NUM!</v>
      </c>
      <c r="AH371" s="49" t="e">
        <f t="shared" si="368"/>
        <v>#NUM!</v>
      </c>
      <c r="AI371" s="49" t="e">
        <f t="shared" si="369"/>
        <v>#NUM!</v>
      </c>
      <c r="AJ371" s="49" t="e">
        <f t="shared" si="370"/>
        <v>#NUM!</v>
      </c>
      <c r="AK371" s="49" t="e">
        <f t="shared" si="371"/>
        <v>#NUM!</v>
      </c>
      <c r="AL371" s="49" t="e">
        <f t="shared" si="372"/>
        <v>#NUM!</v>
      </c>
      <c r="AM371" s="49" t="e">
        <f t="shared" si="373"/>
        <v>#NUM!</v>
      </c>
      <c r="AN371" s="49" t="e">
        <f t="shared" si="374"/>
        <v>#NUM!</v>
      </c>
      <c r="AO371" s="49" t="e">
        <f t="shared" si="375"/>
        <v>#NUM!</v>
      </c>
      <c r="AP371" s="49" t="e">
        <f t="shared" si="376"/>
        <v>#NUM!</v>
      </c>
      <c r="AQ371" s="49" t="e">
        <f t="shared" si="377"/>
        <v>#NUM!</v>
      </c>
      <c r="AR371" s="49" t="e">
        <f t="shared" si="378"/>
        <v>#NUM!</v>
      </c>
      <c r="AS371" s="49" t="e">
        <f t="shared" si="379"/>
        <v>#NUM!</v>
      </c>
      <c r="AT371" s="49" t="e">
        <f t="shared" si="380"/>
        <v>#NUM!</v>
      </c>
      <c r="AU371" s="49" t="e">
        <f t="shared" si="381"/>
        <v>#NUM!</v>
      </c>
      <c r="AV371" s="49" t="e">
        <f t="shared" si="382"/>
        <v>#NUM!</v>
      </c>
      <c r="AW371" s="49" t="e">
        <f t="shared" si="383"/>
        <v>#NUM!</v>
      </c>
      <c r="AX371" s="49" t="e">
        <f t="shared" si="384"/>
        <v>#NUM!</v>
      </c>
      <c r="AY371" s="49" t="e">
        <f t="shared" si="385"/>
        <v>#NUM!</v>
      </c>
      <c r="AZ371" s="49" t="e">
        <f t="shared" si="386"/>
        <v>#NUM!</v>
      </c>
      <c r="BA371" s="49" t="e">
        <f t="shared" si="387"/>
        <v>#NUM!</v>
      </c>
      <c r="BB371" s="49" t="e">
        <f t="shared" si="388"/>
        <v>#NUM!</v>
      </c>
      <c r="BC371" s="49" t="e">
        <f t="shared" si="389"/>
        <v>#NUM!</v>
      </c>
      <c r="BD371" s="49" t="e">
        <f t="shared" si="390"/>
        <v>#NUM!</v>
      </c>
      <c r="BE371" s="39" t="e">
        <f t="shared" si="391"/>
        <v>#NUM!</v>
      </c>
      <c r="BF371" s="39" t="e">
        <f t="shared" si="392"/>
        <v>#NUM!</v>
      </c>
      <c r="BG371" s="39" t="e">
        <f t="shared" si="393"/>
        <v>#NUM!</v>
      </c>
      <c r="BH371" s="39" t="e">
        <f t="shared" si="394"/>
        <v>#NUM!</v>
      </c>
      <c r="BI371" s="39" t="e">
        <f t="shared" si="395"/>
        <v>#NUM!</v>
      </c>
      <c r="BJ371" s="39" t="e">
        <f t="shared" si="396"/>
        <v>#NUM!</v>
      </c>
      <c r="BK371" s="39" t="e">
        <f t="shared" si="397"/>
        <v>#NUM!</v>
      </c>
      <c r="BL371" s="39" t="e">
        <f t="shared" si="398"/>
        <v>#NUM!</v>
      </c>
      <c r="BM371" s="39" t="e">
        <f t="shared" si="399"/>
        <v>#NUM!</v>
      </c>
      <c r="BN371" s="39" t="e">
        <f t="shared" si="400"/>
        <v>#NUM!</v>
      </c>
      <c r="BO371" s="39" t="e">
        <f t="shared" si="401"/>
        <v>#NUM!</v>
      </c>
      <c r="BP371" s="39" t="e">
        <f t="shared" si="402"/>
        <v>#NUM!</v>
      </c>
      <c r="BQ371" s="39" t="e">
        <f t="shared" si="403"/>
        <v>#NUM!</v>
      </c>
      <c r="BR371" s="39" t="e">
        <f t="shared" si="404"/>
        <v>#NUM!</v>
      </c>
      <c r="BS371" s="39" t="e">
        <f t="shared" si="405"/>
        <v>#NUM!</v>
      </c>
      <c r="BT371" s="39" t="e">
        <f t="shared" si="406"/>
        <v>#NUM!</v>
      </c>
      <c r="BU371" s="39" t="e">
        <f t="shared" si="407"/>
        <v>#NUM!</v>
      </c>
      <c r="BV371" s="39" t="e">
        <f t="shared" si="408"/>
        <v>#NUM!</v>
      </c>
      <c r="BW371" s="39" t="e">
        <f t="shared" si="409"/>
        <v>#NUM!</v>
      </c>
      <c r="BX371" s="39" t="e">
        <f t="shared" si="410"/>
        <v>#NUM!</v>
      </c>
      <c r="BY371" s="39" t="e">
        <f t="shared" si="411"/>
        <v>#NUM!</v>
      </c>
      <c r="BZ371" s="39" t="e">
        <f t="shared" si="412"/>
        <v>#NUM!</v>
      </c>
      <c r="CA371" s="39" t="e">
        <f t="shared" si="413"/>
        <v>#NUM!</v>
      </c>
      <c r="CB371" s="39" t="e">
        <f t="shared" si="414"/>
        <v>#NUM!</v>
      </c>
      <c r="CC371" s="39" t="e">
        <f t="shared" si="415"/>
        <v>#NUM!</v>
      </c>
      <c r="CD371" s="39" t="e">
        <f t="shared" si="416"/>
        <v>#NUM!</v>
      </c>
      <c r="CE371" s="39" t="e">
        <f t="shared" si="417"/>
        <v>#NUM!</v>
      </c>
      <c r="CF371" s="39" t="e">
        <f t="shared" si="418"/>
        <v>#NUM!</v>
      </c>
      <c r="CG371" s="39" t="e">
        <f t="shared" si="419"/>
        <v>#NUM!</v>
      </c>
      <c r="CH371" s="39" t="e">
        <f t="shared" si="420"/>
        <v>#NUM!</v>
      </c>
      <c r="CI371" s="39" t="e">
        <f t="shared" si="421"/>
        <v>#NUM!</v>
      </c>
      <c r="CJ371" s="39" t="e">
        <f t="shared" si="422"/>
        <v>#NUM!</v>
      </c>
      <c r="CK371" s="39" t="e">
        <f t="shared" si="423"/>
        <v>#NUM!</v>
      </c>
      <c r="CL371" s="39" t="e">
        <f t="shared" si="424"/>
        <v>#NUM!</v>
      </c>
      <c r="CM371" s="39" t="e">
        <f t="shared" si="425"/>
        <v>#NUM!</v>
      </c>
      <c r="CN371" s="39" t="e">
        <f t="shared" si="426"/>
        <v>#NUM!</v>
      </c>
      <c r="CO371" s="39" t="e">
        <f t="shared" si="427"/>
        <v>#NUM!</v>
      </c>
      <c r="CQ371" s="39" t="s">
        <v>57</v>
      </c>
    </row>
    <row r="372" spans="2:95" ht="15.75">
      <c r="B372" s="49" t="str">
        <f>PL!A139</f>
        <v/>
      </c>
      <c r="C372" s="53" t="str">
        <f>IF(PL!B139="","",PL!B139)</f>
        <v/>
      </c>
      <c r="D372" s="53" t="str">
        <f>IF(PL!C139="","",PL!C139)</f>
        <v/>
      </c>
      <c r="E372" s="52">
        <f t="shared" si="343"/>
        <v>0</v>
      </c>
      <c r="F372" s="52">
        <f t="shared" si="344"/>
        <v>0</v>
      </c>
      <c r="G372" s="39">
        <f t="shared" si="345"/>
        <v>0</v>
      </c>
      <c r="H372" s="52" t="e">
        <f t="shared" si="428"/>
        <v>#N/A</v>
      </c>
      <c r="J372" s="49" t="str">
        <f>PL!D139</f>
        <v/>
      </c>
      <c r="K372" s="49" t="str">
        <f t="shared" si="346"/>
        <v/>
      </c>
      <c r="L372" s="49">
        <f t="shared" si="347"/>
        <v>0</v>
      </c>
      <c r="M372" s="49">
        <f t="shared" si="348"/>
        <v>0</v>
      </c>
      <c r="N372" s="49" t="e">
        <f t="shared" si="341"/>
        <v>#NUM!</v>
      </c>
      <c r="O372" s="49" t="e">
        <f t="shared" si="349"/>
        <v>#NUM!</v>
      </c>
      <c r="P372" s="49" t="e">
        <f t="shared" si="350"/>
        <v>#NUM!</v>
      </c>
      <c r="Q372" s="49" t="e">
        <f t="shared" si="351"/>
        <v>#NUM!</v>
      </c>
      <c r="R372" s="49" t="e">
        <f t="shared" si="352"/>
        <v>#NUM!</v>
      </c>
      <c r="S372" s="49" t="e">
        <f t="shared" si="353"/>
        <v>#NUM!</v>
      </c>
      <c r="T372" s="49" t="e">
        <f t="shared" si="354"/>
        <v>#NUM!</v>
      </c>
      <c r="U372" s="49" t="e">
        <f t="shared" si="355"/>
        <v>#NUM!</v>
      </c>
      <c r="V372" s="49" t="e">
        <f t="shared" si="356"/>
        <v>#NUM!</v>
      </c>
      <c r="W372" s="51" t="e">
        <f t="shared" si="357"/>
        <v>#NUM!</v>
      </c>
      <c r="X372" s="49" t="e">
        <f t="shared" si="358"/>
        <v>#NUM!</v>
      </c>
      <c r="Y372" s="49" t="e">
        <f t="shared" si="359"/>
        <v>#NUM!</v>
      </c>
      <c r="Z372" s="49" t="e">
        <f t="shared" si="360"/>
        <v>#NUM!</v>
      </c>
      <c r="AA372" s="49" t="e">
        <f t="shared" si="361"/>
        <v>#NUM!</v>
      </c>
      <c r="AB372" s="49" t="e">
        <f t="shared" si="362"/>
        <v>#NUM!</v>
      </c>
      <c r="AC372" s="49" t="e">
        <f t="shared" si="363"/>
        <v>#NUM!</v>
      </c>
      <c r="AD372" s="49" t="e">
        <f t="shared" si="364"/>
        <v>#NUM!</v>
      </c>
      <c r="AE372" s="49" t="e">
        <f t="shared" si="365"/>
        <v>#NUM!</v>
      </c>
      <c r="AF372" s="49" t="e">
        <f t="shared" si="366"/>
        <v>#NUM!</v>
      </c>
      <c r="AG372" s="49" t="e">
        <f t="shared" si="367"/>
        <v>#NUM!</v>
      </c>
      <c r="AH372" s="49" t="e">
        <f t="shared" si="368"/>
        <v>#NUM!</v>
      </c>
      <c r="AI372" s="49" t="e">
        <f t="shared" si="369"/>
        <v>#NUM!</v>
      </c>
      <c r="AJ372" s="49" t="e">
        <f t="shared" si="370"/>
        <v>#NUM!</v>
      </c>
      <c r="AK372" s="49" t="e">
        <f t="shared" si="371"/>
        <v>#NUM!</v>
      </c>
      <c r="AL372" s="49" t="e">
        <f t="shared" si="372"/>
        <v>#NUM!</v>
      </c>
      <c r="AM372" s="49" t="e">
        <f t="shared" si="373"/>
        <v>#NUM!</v>
      </c>
      <c r="AN372" s="49" t="e">
        <f t="shared" si="374"/>
        <v>#NUM!</v>
      </c>
      <c r="AO372" s="49" t="e">
        <f t="shared" si="375"/>
        <v>#NUM!</v>
      </c>
      <c r="AP372" s="49" t="e">
        <f t="shared" si="376"/>
        <v>#NUM!</v>
      </c>
      <c r="AQ372" s="49" t="e">
        <f t="shared" si="377"/>
        <v>#NUM!</v>
      </c>
      <c r="AR372" s="49" t="e">
        <f t="shared" si="378"/>
        <v>#NUM!</v>
      </c>
      <c r="AS372" s="49" t="e">
        <f t="shared" si="379"/>
        <v>#NUM!</v>
      </c>
      <c r="AT372" s="49" t="e">
        <f t="shared" si="380"/>
        <v>#NUM!</v>
      </c>
      <c r="AU372" s="49" t="e">
        <f t="shared" si="381"/>
        <v>#NUM!</v>
      </c>
      <c r="AV372" s="49" t="e">
        <f t="shared" si="382"/>
        <v>#NUM!</v>
      </c>
      <c r="AW372" s="49" t="e">
        <f t="shared" si="383"/>
        <v>#NUM!</v>
      </c>
      <c r="AX372" s="49" t="e">
        <f t="shared" si="384"/>
        <v>#NUM!</v>
      </c>
      <c r="AY372" s="49" t="e">
        <f t="shared" si="385"/>
        <v>#NUM!</v>
      </c>
      <c r="AZ372" s="49" t="e">
        <f t="shared" si="386"/>
        <v>#NUM!</v>
      </c>
      <c r="BA372" s="49" t="e">
        <f t="shared" si="387"/>
        <v>#NUM!</v>
      </c>
      <c r="BB372" s="49" t="e">
        <f t="shared" si="388"/>
        <v>#NUM!</v>
      </c>
      <c r="BC372" s="49" t="e">
        <f t="shared" si="389"/>
        <v>#NUM!</v>
      </c>
      <c r="BD372" s="49" t="e">
        <f t="shared" si="390"/>
        <v>#NUM!</v>
      </c>
      <c r="BE372" s="39" t="e">
        <f t="shared" si="391"/>
        <v>#NUM!</v>
      </c>
      <c r="BF372" s="39" t="e">
        <f t="shared" si="392"/>
        <v>#NUM!</v>
      </c>
      <c r="BG372" s="39" t="e">
        <f t="shared" si="393"/>
        <v>#NUM!</v>
      </c>
      <c r="BH372" s="39" t="e">
        <f t="shared" si="394"/>
        <v>#NUM!</v>
      </c>
      <c r="BI372" s="39" t="e">
        <f t="shared" si="395"/>
        <v>#NUM!</v>
      </c>
      <c r="BJ372" s="39" t="e">
        <f t="shared" si="396"/>
        <v>#NUM!</v>
      </c>
      <c r="BK372" s="39" t="e">
        <f t="shared" si="397"/>
        <v>#NUM!</v>
      </c>
      <c r="BL372" s="39" t="e">
        <f t="shared" si="398"/>
        <v>#NUM!</v>
      </c>
      <c r="BM372" s="39" t="e">
        <f t="shared" si="399"/>
        <v>#NUM!</v>
      </c>
      <c r="BN372" s="39" t="e">
        <f t="shared" si="400"/>
        <v>#NUM!</v>
      </c>
      <c r="BO372" s="39" t="e">
        <f t="shared" si="401"/>
        <v>#NUM!</v>
      </c>
      <c r="BP372" s="39" t="e">
        <f t="shared" si="402"/>
        <v>#NUM!</v>
      </c>
      <c r="BQ372" s="39" t="e">
        <f t="shared" si="403"/>
        <v>#NUM!</v>
      </c>
      <c r="BR372" s="39" t="e">
        <f t="shared" si="404"/>
        <v>#NUM!</v>
      </c>
      <c r="BS372" s="39" t="e">
        <f t="shared" si="405"/>
        <v>#NUM!</v>
      </c>
      <c r="BT372" s="39" t="e">
        <f t="shared" si="406"/>
        <v>#NUM!</v>
      </c>
      <c r="BU372" s="39" t="e">
        <f t="shared" si="407"/>
        <v>#NUM!</v>
      </c>
      <c r="BV372" s="39" t="e">
        <f t="shared" si="408"/>
        <v>#NUM!</v>
      </c>
      <c r="BW372" s="39" t="e">
        <f t="shared" si="409"/>
        <v>#NUM!</v>
      </c>
      <c r="BX372" s="39" t="e">
        <f t="shared" si="410"/>
        <v>#NUM!</v>
      </c>
      <c r="BY372" s="39" t="e">
        <f t="shared" si="411"/>
        <v>#NUM!</v>
      </c>
      <c r="BZ372" s="39" t="e">
        <f t="shared" si="412"/>
        <v>#NUM!</v>
      </c>
      <c r="CA372" s="39" t="e">
        <f t="shared" si="413"/>
        <v>#NUM!</v>
      </c>
      <c r="CB372" s="39" t="e">
        <f t="shared" si="414"/>
        <v>#NUM!</v>
      </c>
      <c r="CC372" s="39" t="e">
        <f t="shared" si="415"/>
        <v>#NUM!</v>
      </c>
      <c r="CD372" s="39" t="e">
        <f t="shared" si="416"/>
        <v>#NUM!</v>
      </c>
      <c r="CE372" s="39" t="e">
        <f t="shared" si="417"/>
        <v>#NUM!</v>
      </c>
      <c r="CF372" s="39" t="e">
        <f t="shared" si="418"/>
        <v>#NUM!</v>
      </c>
      <c r="CG372" s="39" t="e">
        <f t="shared" si="419"/>
        <v>#NUM!</v>
      </c>
      <c r="CH372" s="39" t="e">
        <f t="shared" si="420"/>
        <v>#NUM!</v>
      </c>
      <c r="CI372" s="39" t="e">
        <f t="shared" si="421"/>
        <v>#NUM!</v>
      </c>
      <c r="CJ372" s="39" t="e">
        <f t="shared" si="422"/>
        <v>#NUM!</v>
      </c>
      <c r="CK372" s="39" t="e">
        <f t="shared" si="423"/>
        <v>#NUM!</v>
      </c>
      <c r="CL372" s="39" t="e">
        <f t="shared" si="424"/>
        <v>#NUM!</v>
      </c>
      <c r="CM372" s="39" t="e">
        <f t="shared" si="425"/>
        <v>#NUM!</v>
      </c>
      <c r="CN372" s="39" t="e">
        <f t="shared" si="426"/>
        <v>#NUM!</v>
      </c>
      <c r="CO372" s="39" t="e">
        <f t="shared" si="427"/>
        <v>#NUM!</v>
      </c>
      <c r="CQ372" s="39" t="s">
        <v>57</v>
      </c>
    </row>
    <row r="373" spans="2:95" ht="15.75">
      <c r="B373" s="49" t="str">
        <f>PL!A140</f>
        <v/>
      </c>
      <c r="C373" s="53" t="str">
        <f>IF(PL!B140="","",PL!B140)</f>
        <v/>
      </c>
      <c r="D373" s="53" t="str">
        <f>IF(PL!C140="","",PL!C140)</f>
        <v/>
      </c>
      <c r="E373" s="52">
        <f t="shared" si="343"/>
        <v>0</v>
      </c>
      <c r="F373" s="52">
        <f t="shared" si="344"/>
        <v>0</v>
      </c>
      <c r="G373" s="39">
        <f t="shared" si="345"/>
        <v>0</v>
      </c>
      <c r="H373" s="52" t="e">
        <f t="shared" si="428"/>
        <v>#N/A</v>
      </c>
      <c r="J373" s="49" t="str">
        <f>PL!D140</f>
        <v/>
      </c>
      <c r="K373" s="49" t="str">
        <f t="shared" si="346"/>
        <v/>
      </c>
      <c r="L373" s="49">
        <f t="shared" si="347"/>
        <v>0</v>
      </c>
      <c r="M373" s="49">
        <f t="shared" si="348"/>
        <v>0</v>
      </c>
      <c r="N373" s="49" t="e">
        <f t="shared" si="341"/>
        <v>#NUM!</v>
      </c>
      <c r="O373" s="49" t="e">
        <f t="shared" si="349"/>
        <v>#NUM!</v>
      </c>
      <c r="P373" s="49" t="e">
        <f t="shared" si="350"/>
        <v>#NUM!</v>
      </c>
      <c r="Q373" s="49" t="e">
        <f t="shared" si="351"/>
        <v>#NUM!</v>
      </c>
      <c r="R373" s="49" t="e">
        <f t="shared" si="352"/>
        <v>#NUM!</v>
      </c>
      <c r="S373" s="49" t="e">
        <f t="shared" si="353"/>
        <v>#NUM!</v>
      </c>
      <c r="T373" s="49" t="e">
        <f t="shared" si="354"/>
        <v>#NUM!</v>
      </c>
      <c r="U373" s="49" t="e">
        <f t="shared" si="355"/>
        <v>#NUM!</v>
      </c>
      <c r="V373" s="49" t="e">
        <f t="shared" si="356"/>
        <v>#NUM!</v>
      </c>
      <c r="W373" s="51" t="e">
        <f t="shared" si="357"/>
        <v>#NUM!</v>
      </c>
      <c r="X373" s="49" t="e">
        <f t="shared" si="358"/>
        <v>#NUM!</v>
      </c>
      <c r="Y373" s="49" t="e">
        <f t="shared" si="359"/>
        <v>#NUM!</v>
      </c>
      <c r="Z373" s="49" t="e">
        <f t="shared" si="360"/>
        <v>#NUM!</v>
      </c>
      <c r="AA373" s="49" t="e">
        <f t="shared" si="361"/>
        <v>#NUM!</v>
      </c>
      <c r="AB373" s="49" t="e">
        <f t="shared" si="362"/>
        <v>#NUM!</v>
      </c>
      <c r="AC373" s="49" t="e">
        <f t="shared" si="363"/>
        <v>#NUM!</v>
      </c>
      <c r="AD373" s="49" t="e">
        <f t="shared" si="364"/>
        <v>#NUM!</v>
      </c>
      <c r="AE373" s="49" t="e">
        <f t="shared" si="365"/>
        <v>#NUM!</v>
      </c>
      <c r="AF373" s="49" t="e">
        <f t="shared" si="366"/>
        <v>#NUM!</v>
      </c>
      <c r="AG373" s="49" t="e">
        <f t="shared" si="367"/>
        <v>#NUM!</v>
      </c>
      <c r="AH373" s="49" t="e">
        <f t="shared" si="368"/>
        <v>#NUM!</v>
      </c>
      <c r="AI373" s="49" t="e">
        <f t="shared" si="369"/>
        <v>#NUM!</v>
      </c>
      <c r="AJ373" s="49" t="e">
        <f t="shared" si="370"/>
        <v>#NUM!</v>
      </c>
      <c r="AK373" s="49" t="e">
        <f t="shared" si="371"/>
        <v>#NUM!</v>
      </c>
      <c r="AL373" s="49" t="e">
        <f t="shared" si="372"/>
        <v>#NUM!</v>
      </c>
      <c r="AM373" s="49" t="e">
        <f t="shared" si="373"/>
        <v>#NUM!</v>
      </c>
      <c r="AN373" s="49" t="e">
        <f t="shared" si="374"/>
        <v>#NUM!</v>
      </c>
      <c r="AO373" s="49" t="e">
        <f t="shared" si="375"/>
        <v>#NUM!</v>
      </c>
      <c r="AP373" s="49" t="e">
        <f t="shared" si="376"/>
        <v>#NUM!</v>
      </c>
      <c r="AQ373" s="49" t="e">
        <f t="shared" si="377"/>
        <v>#NUM!</v>
      </c>
      <c r="AR373" s="49" t="e">
        <f t="shared" si="378"/>
        <v>#NUM!</v>
      </c>
      <c r="AS373" s="49" t="e">
        <f t="shared" si="379"/>
        <v>#NUM!</v>
      </c>
      <c r="AT373" s="49" t="e">
        <f t="shared" si="380"/>
        <v>#NUM!</v>
      </c>
      <c r="AU373" s="49" t="e">
        <f t="shared" si="381"/>
        <v>#NUM!</v>
      </c>
      <c r="AV373" s="49" t="e">
        <f t="shared" si="382"/>
        <v>#NUM!</v>
      </c>
      <c r="AW373" s="49" t="e">
        <f t="shared" si="383"/>
        <v>#NUM!</v>
      </c>
      <c r="AX373" s="49" t="e">
        <f t="shared" si="384"/>
        <v>#NUM!</v>
      </c>
      <c r="AY373" s="49" t="e">
        <f t="shared" si="385"/>
        <v>#NUM!</v>
      </c>
      <c r="AZ373" s="49" t="e">
        <f t="shared" si="386"/>
        <v>#NUM!</v>
      </c>
      <c r="BA373" s="49" t="e">
        <f t="shared" si="387"/>
        <v>#NUM!</v>
      </c>
      <c r="BB373" s="49" t="e">
        <f t="shared" si="388"/>
        <v>#NUM!</v>
      </c>
      <c r="BC373" s="49" t="e">
        <f t="shared" si="389"/>
        <v>#NUM!</v>
      </c>
      <c r="BD373" s="49" t="e">
        <f t="shared" si="390"/>
        <v>#NUM!</v>
      </c>
      <c r="BE373" s="39" t="e">
        <f t="shared" si="391"/>
        <v>#NUM!</v>
      </c>
      <c r="BF373" s="39" t="e">
        <f t="shared" si="392"/>
        <v>#NUM!</v>
      </c>
      <c r="BG373" s="39" t="e">
        <f t="shared" si="393"/>
        <v>#NUM!</v>
      </c>
      <c r="BH373" s="39" t="e">
        <f t="shared" si="394"/>
        <v>#NUM!</v>
      </c>
      <c r="BI373" s="39" t="e">
        <f t="shared" si="395"/>
        <v>#NUM!</v>
      </c>
      <c r="BJ373" s="39" t="e">
        <f t="shared" si="396"/>
        <v>#NUM!</v>
      </c>
      <c r="BK373" s="39" t="e">
        <f t="shared" si="397"/>
        <v>#NUM!</v>
      </c>
      <c r="BL373" s="39" t="e">
        <f t="shared" si="398"/>
        <v>#NUM!</v>
      </c>
      <c r="BM373" s="39" t="e">
        <f t="shared" si="399"/>
        <v>#NUM!</v>
      </c>
      <c r="BN373" s="39" t="e">
        <f t="shared" si="400"/>
        <v>#NUM!</v>
      </c>
      <c r="BO373" s="39" t="e">
        <f t="shared" si="401"/>
        <v>#NUM!</v>
      </c>
      <c r="BP373" s="39" t="e">
        <f t="shared" si="402"/>
        <v>#NUM!</v>
      </c>
      <c r="BQ373" s="39" t="e">
        <f t="shared" si="403"/>
        <v>#NUM!</v>
      </c>
      <c r="BR373" s="39" t="e">
        <f t="shared" si="404"/>
        <v>#NUM!</v>
      </c>
      <c r="BS373" s="39" t="e">
        <f t="shared" si="405"/>
        <v>#NUM!</v>
      </c>
      <c r="BT373" s="39" t="e">
        <f t="shared" si="406"/>
        <v>#NUM!</v>
      </c>
      <c r="BU373" s="39" t="e">
        <f t="shared" si="407"/>
        <v>#NUM!</v>
      </c>
      <c r="BV373" s="39" t="e">
        <f t="shared" si="408"/>
        <v>#NUM!</v>
      </c>
      <c r="BW373" s="39" t="e">
        <f t="shared" si="409"/>
        <v>#NUM!</v>
      </c>
      <c r="BX373" s="39" t="e">
        <f t="shared" si="410"/>
        <v>#NUM!</v>
      </c>
      <c r="BY373" s="39" t="e">
        <f t="shared" si="411"/>
        <v>#NUM!</v>
      </c>
      <c r="BZ373" s="39" t="e">
        <f t="shared" si="412"/>
        <v>#NUM!</v>
      </c>
      <c r="CA373" s="39" t="e">
        <f t="shared" si="413"/>
        <v>#NUM!</v>
      </c>
      <c r="CB373" s="39" t="e">
        <f t="shared" si="414"/>
        <v>#NUM!</v>
      </c>
      <c r="CC373" s="39" t="e">
        <f t="shared" si="415"/>
        <v>#NUM!</v>
      </c>
      <c r="CD373" s="39" t="e">
        <f t="shared" si="416"/>
        <v>#NUM!</v>
      </c>
      <c r="CE373" s="39" t="e">
        <f t="shared" si="417"/>
        <v>#NUM!</v>
      </c>
      <c r="CF373" s="39" t="e">
        <f t="shared" si="418"/>
        <v>#NUM!</v>
      </c>
      <c r="CG373" s="39" t="e">
        <f t="shared" si="419"/>
        <v>#NUM!</v>
      </c>
      <c r="CH373" s="39" t="e">
        <f t="shared" si="420"/>
        <v>#NUM!</v>
      </c>
      <c r="CI373" s="39" t="e">
        <f t="shared" si="421"/>
        <v>#NUM!</v>
      </c>
      <c r="CJ373" s="39" t="e">
        <f t="shared" si="422"/>
        <v>#NUM!</v>
      </c>
      <c r="CK373" s="39" t="e">
        <f t="shared" si="423"/>
        <v>#NUM!</v>
      </c>
      <c r="CL373" s="39" t="e">
        <f t="shared" si="424"/>
        <v>#NUM!</v>
      </c>
      <c r="CM373" s="39" t="e">
        <f t="shared" si="425"/>
        <v>#NUM!</v>
      </c>
      <c r="CN373" s="39" t="e">
        <f t="shared" si="426"/>
        <v>#NUM!</v>
      </c>
      <c r="CO373" s="39" t="e">
        <f t="shared" si="427"/>
        <v>#NUM!</v>
      </c>
      <c r="CQ373" s="39" t="s">
        <v>57</v>
      </c>
    </row>
    <row r="374" spans="2:95" ht="15.75">
      <c r="B374" s="49" t="str">
        <f>PL!A141</f>
        <v/>
      </c>
      <c r="C374" s="53" t="str">
        <f>IF(PL!B141="","",PL!B141)</f>
        <v/>
      </c>
      <c r="D374" s="53" t="str">
        <f>IF(PL!C141="","",PL!C141)</f>
        <v/>
      </c>
      <c r="E374" s="52">
        <f t="shared" si="343"/>
        <v>0</v>
      </c>
      <c r="F374" s="52">
        <f t="shared" si="344"/>
        <v>0</v>
      </c>
      <c r="G374" s="39">
        <f t="shared" si="345"/>
        <v>0</v>
      </c>
      <c r="H374" s="52" t="e">
        <f t="shared" si="428"/>
        <v>#N/A</v>
      </c>
      <c r="J374" s="49" t="str">
        <f>PL!D141</f>
        <v/>
      </c>
      <c r="K374" s="49" t="str">
        <f t="shared" si="346"/>
        <v/>
      </c>
      <c r="L374" s="49">
        <f t="shared" si="347"/>
        <v>0</v>
      </c>
      <c r="M374" s="49">
        <f t="shared" si="348"/>
        <v>0</v>
      </c>
      <c r="N374" s="49" t="e">
        <f t="shared" si="341"/>
        <v>#NUM!</v>
      </c>
      <c r="O374" s="49" t="e">
        <f t="shared" si="349"/>
        <v>#NUM!</v>
      </c>
      <c r="P374" s="49" t="e">
        <f t="shared" si="350"/>
        <v>#NUM!</v>
      </c>
      <c r="Q374" s="49" t="e">
        <f t="shared" si="351"/>
        <v>#NUM!</v>
      </c>
      <c r="R374" s="49" t="e">
        <f t="shared" si="352"/>
        <v>#NUM!</v>
      </c>
      <c r="S374" s="49" t="e">
        <f t="shared" si="353"/>
        <v>#NUM!</v>
      </c>
      <c r="T374" s="49" t="e">
        <f t="shared" si="354"/>
        <v>#NUM!</v>
      </c>
      <c r="U374" s="49" t="e">
        <f t="shared" si="355"/>
        <v>#NUM!</v>
      </c>
      <c r="V374" s="49" t="e">
        <f t="shared" si="356"/>
        <v>#NUM!</v>
      </c>
      <c r="W374" s="51" t="e">
        <f t="shared" si="357"/>
        <v>#NUM!</v>
      </c>
      <c r="X374" s="49" t="e">
        <f t="shared" si="358"/>
        <v>#NUM!</v>
      </c>
      <c r="Y374" s="49" t="e">
        <f t="shared" si="359"/>
        <v>#NUM!</v>
      </c>
      <c r="Z374" s="49" t="e">
        <f t="shared" si="360"/>
        <v>#NUM!</v>
      </c>
      <c r="AA374" s="49" t="e">
        <f t="shared" si="361"/>
        <v>#NUM!</v>
      </c>
      <c r="AB374" s="49" t="e">
        <f t="shared" si="362"/>
        <v>#NUM!</v>
      </c>
      <c r="AC374" s="49" t="e">
        <f t="shared" si="363"/>
        <v>#NUM!</v>
      </c>
      <c r="AD374" s="49" t="e">
        <f t="shared" si="364"/>
        <v>#NUM!</v>
      </c>
      <c r="AE374" s="49" t="e">
        <f t="shared" si="365"/>
        <v>#NUM!</v>
      </c>
      <c r="AF374" s="49" t="e">
        <f t="shared" si="366"/>
        <v>#NUM!</v>
      </c>
      <c r="AG374" s="49" t="e">
        <f t="shared" si="367"/>
        <v>#NUM!</v>
      </c>
      <c r="AH374" s="49" t="e">
        <f t="shared" si="368"/>
        <v>#NUM!</v>
      </c>
      <c r="AI374" s="49" t="e">
        <f t="shared" si="369"/>
        <v>#NUM!</v>
      </c>
      <c r="AJ374" s="49" t="e">
        <f t="shared" si="370"/>
        <v>#NUM!</v>
      </c>
      <c r="AK374" s="49" t="e">
        <f t="shared" si="371"/>
        <v>#NUM!</v>
      </c>
      <c r="AL374" s="49" t="e">
        <f t="shared" si="372"/>
        <v>#NUM!</v>
      </c>
      <c r="AM374" s="49" t="e">
        <f t="shared" si="373"/>
        <v>#NUM!</v>
      </c>
      <c r="AN374" s="49" t="e">
        <f t="shared" si="374"/>
        <v>#NUM!</v>
      </c>
      <c r="AO374" s="49" t="e">
        <f t="shared" si="375"/>
        <v>#NUM!</v>
      </c>
      <c r="AP374" s="49" t="e">
        <f t="shared" si="376"/>
        <v>#NUM!</v>
      </c>
      <c r="AQ374" s="49" t="e">
        <f t="shared" si="377"/>
        <v>#NUM!</v>
      </c>
      <c r="AR374" s="49" t="e">
        <f t="shared" si="378"/>
        <v>#NUM!</v>
      </c>
      <c r="AS374" s="49" t="e">
        <f t="shared" si="379"/>
        <v>#NUM!</v>
      </c>
      <c r="AT374" s="49" t="e">
        <f t="shared" si="380"/>
        <v>#NUM!</v>
      </c>
      <c r="AU374" s="49" t="e">
        <f t="shared" si="381"/>
        <v>#NUM!</v>
      </c>
      <c r="AV374" s="49" t="e">
        <f t="shared" si="382"/>
        <v>#NUM!</v>
      </c>
      <c r="AW374" s="49" t="e">
        <f t="shared" si="383"/>
        <v>#NUM!</v>
      </c>
      <c r="AX374" s="49" t="e">
        <f t="shared" si="384"/>
        <v>#NUM!</v>
      </c>
      <c r="AY374" s="49" t="e">
        <f t="shared" si="385"/>
        <v>#NUM!</v>
      </c>
      <c r="AZ374" s="49" t="e">
        <f t="shared" si="386"/>
        <v>#NUM!</v>
      </c>
      <c r="BA374" s="49" t="e">
        <f t="shared" si="387"/>
        <v>#NUM!</v>
      </c>
      <c r="BB374" s="49" t="e">
        <f t="shared" si="388"/>
        <v>#NUM!</v>
      </c>
      <c r="BC374" s="49" t="e">
        <f t="shared" si="389"/>
        <v>#NUM!</v>
      </c>
      <c r="BD374" s="49" t="e">
        <f t="shared" si="390"/>
        <v>#NUM!</v>
      </c>
      <c r="BE374" s="39" t="e">
        <f t="shared" si="391"/>
        <v>#NUM!</v>
      </c>
      <c r="BF374" s="39" t="e">
        <f t="shared" si="392"/>
        <v>#NUM!</v>
      </c>
      <c r="BG374" s="39" t="e">
        <f t="shared" si="393"/>
        <v>#NUM!</v>
      </c>
      <c r="BH374" s="39" t="e">
        <f t="shared" si="394"/>
        <v>#NUM!</v>
      </c>
      <c r="BI374" s="39" t="e">
        <f t="shared" si="395"/>
        <v>#NUM!</v>
      </c>
      <c r="BJ374" s="39" t="e">
        <f t="shared" si="396"/>
        <v>#NUM!</v>
      </c>
      <c r="BK374" s="39" t="e">
        <f t="shared" si="397"/>
        <v>#NUM!</v>
      </c>
      <c r="BL374" s="39" t="e">
        <f t="shared" si="398"/>
        <v>#NUM!</v>
      </c>
      <c r="BM374" s="39" t="e">
        <f t="shared" si="399"/>
        <v>#NUM!</v>
      </c>
      <c r="BN374" s="39" t="e">
        <f t="shared" si="400"/>
        <v>#NUM!</v>
      </c>
      <c r="BO374" s="39" t="e">
        <f t="shared" si="401"/>
        <v>#NUM!</v>
      </c>
      <c r="BP374" s="39" t="e">
        <f t="shared" si="402"/>
        <v>#NUM!</v>
      </c>
      <c r="BQ374" s="39" t="e">
        <f t="shared" si="403"/>
        <v>#NUM!</v>
      </c>
      <c r="BR374" s="39" t="e">
        <f t="shared" si="404"/>
        <v>#NUM!</v>
      </c>
      <c r="BS374" s="39" t="e">
        <f t="shared" si="405"/>
        <v>#NUM!</v>
      </c>
      <c r="BT374" s="39" t="e">
        <f t="shared" si="406"/>
        <v>#NUM!</v>
      </c>
      <c r="BU374" s="39" t="e">
        <f t="shared" si="407"/>
        <v>#NUM!</v>
      </c>
      <c r="BV374" s="39" t="e">
        <f t="shared" si="408"/>
        <v>#NUM!</v>
      </c>
      <c r="BW374" s="39" t="e">
        <f t="shared" si="409"/>
        <v>#NUM!</v>
      </c>
      <c r="BX374" s="39" t="e">
        <f t="shared" si="410"/>
        <v>#NUM!</v>
      </c>
      <c r="BY374" s="39" t="e">
        <f t="shared" si="411"/>
        <v>#NUM!</v>
      </c>
      <c r="BZ374" s="39" t="e">
        <f t="shared" si="412"/>
        <v>#NUM!</v>
      </c>
      <c r="CA374" s="39" t="e">
        <f t="shared" si="413"/>
        <v>#NUM!</v>
      </c>
      <c r="CB374" s="39" t="e">
        <f t="shared" si="414"/>
        <v>#NUM!</v>
      </c>
      <c r="CC374" s="39" t="e">
        <f t="shared" si="415"/>
        <v>#NUM!</v>
      </c>
      <c r="CD374" s="39" t="e">
        <f t="shared" si="416"/>
        <v>#NUM!</v>
      </c>
      <c r="CE374" s="39" t="e">
        <f t="shared" si="417"/>
        <v>#NUM!</v>
      </c>
      <c r="CF374" s="39" t="e">
        <f t="shared" si="418"/>
        <v>#NUM!</v>
      </c>
      <c r="CG374" s="39" t="e">
        <f t="shared" si="419"/>
        <v>#NUM!</v>
      </c>
      <c r="CH374" s="39" t="e">
        <f t="shared" si="420"/>
        <v>#NUM!</v>
      </c>
      <c r="CI374" s="39" t="e">
        <f t="shared" si="421"/>
        <v>#NUM!</v>
      </c>
      <c r="CJ374" s="39" t="e">
        <f t="shared" si="422"/>
        <v>#NUM!</v>
      </c>
      <c r="CK374" s="39" t="e">
        <f t="shared" si="423"/>
        <v>#NUM!</v>
      </c>
      <c r="CL374" s="39" t="e">
        <f t="shared" si="424"/>
        <v>#NUM!</v>
      </c>
      <c r="CM374" s="39" t="e">
        <f t="shared" si="425"/>
        <v>#NUM!</v>
      </c>
      <c r="CN374" s="39" t="e">
        <f t="shared" si="426"/>
        <v>#NUM!</v>
      </c>
      <c r="CO374" s="39" t="e">
        <f t="shared" si="427"/>
        <v>#NUM!</v>
      </c>
      <c r="CQ374" s="39" t="s">
        <v>57</v>
      </c>
    </row>
    <row r="375" spans="2:95" ht="15.75">
      <c r="B375" s="49" t="str">
        <f>PL!A142</f>
        <v/>
      </c>
      <c r="C375" s="53" t="str">
        <f>IF(PL!B142="","",PL!B142)</f>
        <v/>
      </c>
      <c r="D375" s="53" t="str">
        <f>IF(PL!C142="","",PL!C142)</f>
        <v/>
      </c>
      <c r="E375" s="52">
        <f t="shared" si="343"/>
        <v>0</v>
      </c>
      <c r="F375" s="52">
        <f t="shared" si="344"/>
        <v>0</v>
      </c>
      <c r="G375" s="39">
        <f t="shared" si="345"/>
        <v>0</v>
      </c>
      <c r="H375" s="52" t="e">
        <f t="shared" si="428"/>
        <v>#N/A</v>
      </c>
      <c r="J375" s="49" t="str">
        <f>PL!D142</f>
        <v/>
      </c>
      <c r="K375" s="49" t="str">
        <f t="shared" si="346"/>
        <v/>
      </c>
      <c r="L375" s="49">
        <f t="shared" si="347"/>
        <v>0</v>
      </c>
      <c r="M375" s="49">
        <f t="shared" si="348"/>
        <v>0</v>
      </c>
      <c r="N375" s="49" t="e">
        <f t="shared" si="341"/>
        <v>#NUM!</v>
      </c>
      <c r="O375" s="49" t="e">
        <f t="shared" si="349"/>
        <v>#NUM!</v>
      </c>
      <c r="P375" s="49" t="e">
        <f t="shared" si="350"/>
        <v>#NUM!</v>
      </c>
      <c r="Q375" s="49" t="e">
        <f t="shared" si="351"/>
        <v>#NUM!</v>
      </c>
      <c r="R375" s="49" t="e">
        <f t="shared" si="352"/>
        <v>#NUM!</v>
      </c>
      <c r="S375" s="49" t="e">
        <f t="shared" si="353"/>
        <v>#NUM!</v>
      </c>
      <c r="T375" s="49" t="e">
        <f t="shared" si="354"/>
        <v>#NUM!</v>
      </c>
      <c r="U375" s="49" t="e">
        <f t="shared" si="355"/>
        <v>#NUM!</v>
      </c>
      <c r="V375" s="49" t="e">
        <f t="shared" si="356"/>
        <v>#NUM!</v>
      </c>
      <c r="W375" s="51" t="e">
        <f t="shared" si="357"/>
        <v>#NUM!</v>
      </c>
      <c r="X375" s="49" t="e">
        <f t="shared" si="358"/>
        <v>#NUM!</v>
      </c>
      <c r="Y375" s="49" t="e">
        <f t="shared" si="359"/>
        <v>#NUM!</v>
      </c>
      <c r="Z375" s="49" t="e">
        <f t="shared" si="360"/>
        <v>#NUM!</v>
      </c>
      <c r="AA375" s="49" t="e">
        <f t="shared" si="361"/>
        <v>#NUM!</v>
      </c>
      <c r="AB375" s="49" t="e">
        <f t="shared" si="362"/>
        <v>#NUM!</v>
      </c>
      <c r="AC375" s="49" t="e">
        <f t="shared" si="363"/>
        <v>#NUM!</v>
      </c>
      <c r="AD375" s="49" t="e">
        <f t="shared" si="364"/>
        <v>#NUM!</v>
      </c>
      <c r="AE375" s="49" t="e">
        <f t="shared" si="365"/>
        <v>#NUM!</v>
      </c>
      <c r="AF375" s="49" t="e">
        <f t="shared" si="366"/>
        <v>#NUM!</v>
      </c>
      <c r="AG375" s="49" t="e">
        <f t="shared" si="367"/>
        <v>#NUM!</v>
      </c>
      <c r="AH375" s="49" t="e">
        <f t="shared" si="368"/>
        <v>#NUM!</v>
      </c>
      <c r="AI375" s="49" t="e">
        <f t="shared" si="369"/>
        <v>#NUM!</v>
      </c>
      <c r="AJ375" s="49" t="e">
        <f t="shared" si="370"/>
        <v>#NUM!</v>
      </c>
      <c r="AK375" s="49" t="e">
        <f t="shared" si="371"/>
        <v>#NUM!</v>
      </c>
      <c r="AL375" s="49" t="e">
        <f t="shared" si="372"/>
        <v>#NUM!</v>
      </c>
      <c r="AM375" s="49" t="e">
        <f t="shared" si="373"/>
        <v>#NUM!</v>
      </c>
      <c r="AN375" s="49" t="e">
        <f t="shared" si="374"/>
        <v>#NUM!</v>
      </c>
      <c r="AO375" s="49" t="e">
        <f t="shared" si="375"/>
        <v>#NUM!</v>
      </c>
      <c r="AP375" s="49" t="e">
        <f t="shared" si="376"/>
        <v>#NUM!</v>
      </c>
      <c r="AQ375" s="49" t="e">
        <f t="shared" si="377"/>
        <v>#NUM!</v>
      </c>
      <c r="AR375" s="49" t="e">
        <f t="shared" si="378"/>
        <v>#NUM!</v>
      </c>
      <c r="AS375" s="49" t="e">
        <f t="shared" si="379"/>
        <v>#NUM!</v>
      </c>
      <c r="AT375" s="49" t="e">
        <f t="shared" si="380"/>
        <v>#NUM!</v>
      </c>
      <c r="AU375" s="49" t="e">
        <f t="shared" si="381"/>
        <v>#NUM!</v>
      </c>
      <c r="AV375" s="49" t="e">
        <f t="shared" si="382"/>
        <v>#NUM!</v>
      </c>
      <c r="AW375" s="49" t="e">
        <f t="shared" si="383"/>
        <v>#NUM!</v>
      </c>
      <c r="AX375" s="49" t="e">
        <f t="shared" si="384"/>
        <v>#NUM!</v>
      </c>
      <c r="AY375" s="49" t="e">
        <f t="shared" si="385"/>
        <v>#NUM!</v>
      </c>
      <c r="AZ375" s="49" t="e">
        <f t="shared" si="386"/>
        <v>#NUM!</v>
      </c>
      <c r="BA375" s="49" t="e">
        <f t="shared" si="387"/>
        <v>#NUM!</v>
      </c>
      <c r="BB375" s="49" t="e">
        <f t="shared" si="388"/>
        <v>#NUM!</v>
      </c>
      <c r="BC375" s="49" t="e">
        <f t="shared" si="389"/>
        <v>#NUM!</v>
      </c>
      <c r="BD375" s="49" t="e">
        <f t="shared" si="390"/>
        <v>#NUM!</v>
      </c>
      <c r="BE375" s="39" t="e">
        <f t="shared" si="391"/>
        <v>#NUM!</v>
      </c>
      <c r="BF375" s="39" t="e">
        <f t="shared" si="392"/>
        <v>#NUM!</v>
      </c>
      <c r="BG375" s="39" t="e">
        <f t="shared" si="393"/>
        <v>#NUM!</v>
      </c>
      <c r="BH375" s="39" t="e">
        <f t="shared" si="394"/>
        <v>#NUM!</v>
      </c>
      <c r="BI375" s="39" t="e">
        <f t="shared" si="395"/>
        <v>#NUM!</v>
      </c>
      <c r="BJ375" s="39" t="e">
        <f t="shared" si="396"/>
        <v>#NUM!</v>
      </c>
      <c r="BK375" s="39" t="e">
        <f t="shared" si="397"/>
        <v>#NUM!</v>
      </c>
      <c r="BL375" s="39" t="e">
        <f t="shared" si="398"/>
        <v>#NUM!</v>
      </c>
      <c r="BM375" s="39" t="e">
        <f t="shared" si="399"/>
        <v>#NUM!</v>
      </c>
      <c r="BN375" s="39" t="e">
        <f t="shared" si="400"/>
        <v>#NUM!</v>
      </c>
      <c r="BO375" s="39" t="e">
        <f t="shared" si="401"/>
        <v>#NUM!</v>
      </c>
      <c r="BP375" s="39" t="e">
        <f t="shared" si="402"/>
        <v>#NUM!</v>
      </c>
      <c r="BQ375" s="39" t="e">
        <f t="shared" si="403"/>
        <v>#NUM!</v>
      </c>
      <c r="BR375" s="39" t="e">
        <f t="shared" si="404"/>
        <v>#NUM!</v>
      </c>
      <c r="BS375" s="39" t="e">
        <f t="shared" si="405"/>
        <v>#NUM!</v>
      </c>
      <c r="BT375" s="39" t="e">
        <f t="shared" si="406"/>
        <v>#NUM!</v>
      </c>
      <c r="BU375" s="39" t="e">
        <f t="shared" si="407"/>
        <v>#NUM!</v>
      </c>
      <c r="BV375" s="39" t="e">
        <f t="shared" si="408"/>
        <v>#NUM!</v>
      </c>
      <c r="BW375" s="39" t="e">
        <f t="shared" si="409"/>
        <v>#NUM!</v>
      </c>
      <c r="BX375" s="39" t="e">
        <f t="shared" si="410"/>
        <v>#NUM!</v>
      </c>
      <c r="BY375" s="39" t="e">
        <f t="shared" si="411"/>
        <v>#NUM!</v>
      </c>
      <c r="BZ375" s="39" t="e">
        <f t="shared" si="412"/>
        <v>#NUM!</v>
      </c>
      <c r="CA375" s="39" t="e">
        <f t="shared" si="413"/>
        <v>#NUM!</v>
      </c>
      <c r="CB375" s="39" t="e">
        <f t="shared" si="414"/>
        <v>#NUM!</v>
      </c>
      <c r="CC375" s="39" t="e">
        <f t="shared" si="415"/>
        <v>#NUM!</v>
      </c>
      <c r="CD375" s="39" t="e">
        <f t="shared" si="416"/>
        <v>#NUM!</v>
      </c>
      <c r="CE375" s="39" t="e">
        <f t="shared" si="417"/>
        <v>#NUM!</v>
      </c>
      <c r="CF375" s="39" t="e">
        <f t="shared" si="418"/>
        <v>#NUM!</v>
      </c>
      <c r="CG375" s="39" t="e">
        <f t="shared" si="419"/>
        <v>#NUM!</v>
      </c>
      <c r="CH375" s="39" t="e">
        <f t="shared" si="420"/>
        <v>#NUM!</v>
      </c>
      <c r="CI375" s="39" t="e">
        <f t="shared" si="421"/>
        <v>#NUM!</v>
      </c>
      <c r="CJ375" s="39" t="e">
        <f t="shared" si="422"/>
        <v>#NUM!</v>
      </c>
      <c r="CK375" s="39" t="e">
        <f t="shared" si="423"/>
        <v>#NUM!</v>
      </c>
      <c r="CL375" s="39" t="e">
        <f t="shared" si="424"/>
        <v>#NUM!</v>
      </c>
      <c r="CM375" s="39" t="e">
        <f t="shared" si="425"/>
        <v>#NUM!</v>
      </c>
      <c r="CN375" s="39" t="e">
        <f t="shared" si="426"/>
        <v>#NUM!</v>
      </c>
      <c r="CO375" s="39" t="e">
        <f t="shared" si="427"/>
        <v>#NUM!</v>
      </c>
      <c r="CQ375" s="39" t="s">
        <v>57</v>
      </c>
    </row>
    <row r="376" spans="2:95" ht="15.75">
      <c r="B376" s="49" t="str">
        <f>PL!A143</f>
        <v/>
      </c>
      <c r="C376" s="53" t="str">
        <f>IF(PL!B143="","",PL!B143)</f>
        <v/>
      </c>
      <c r="D376" s="53" t="str">
        <f>IF(PL!C143="","",PL!C143)</f>
        <v/>
      </c>
      <c r="E376" s="52">
        <f t="shared" si="343"/>
        <v>0</v>
      </c>
      <c r="F376" s="52">
        <f t="shared" si="344"/>
        <v>0</v>
      </c>
      <c r="G376" s="39">
        <f t="shared" si="345"/>
        <v>0</v>
      </c>
      <c r="H376" s="52" t="e">
        <f t="shared" si="428"/>
        <v>#N/A</v>
      </c>
      <c r="J376" s="49" t="str">
        <f>PL!D143</f>
        <v/>
      </c>
      <c r="K376" s="49" t="str">
        <f t="shared" si="346"/>
        <v/>
      </c>
      <c r="L376" s="49">
        <f t="shared" si="347"/>
        <v>0</v>
      </c>
      <c r="M376" s="49">
        <f t="shared" si="348"/>
        <v>0</v>
      </c>
      <c r="N376" s="49" t="e">
        <f t="shared" si="341"/>
        <v>#NUM!</v>
      </c>
      <c r="O376" s="49" t="e">
        <f t="shared" si="349"/>
        <v>#NUM!</v>
      </c>
      <c r="P376" s="49" t="e">
        <f t="shared" si="350"/>
        <v>#NUM!</v>
      </c>
      <c r="Q376" s="49" t="e">
        <f t="shared" si="351"/>
        <v>#NUM!</v>
      </c>
      <c r="R376" s="49" t="e">
        <f t="shared" si="352"/>
        <v>#NUM!</v>
      </c>
      <c r="S376" s="49" t="e">
        <f t="shared" si="353"/>
        <v>#NUM!</v>
      </c>
      <c r="T376" s="49" t="e">
        <f t="shared" si="354"/>
        <v>#NUM!</v>
      </c>
      <c r="U376" s="49" t="e">
        <f t="shared" si="355"/>
        <v>#NUM!</v>
      </c>
      <c r="V376" s="49" t="e">
        <f t="shared" si="356"/>
        <v>#NUM!</v>
      </c>
      <c r="W376" s="51" t="e">
        <f t="shared" si="357"/>
        <v>#NUM!</v>
      </c>
      <c r="X376" s="49" t="e">
        <f t="shared" si="358"/>
        <v>#NUM!</v>
      </c>
      <c r="Y376" s="49" t="e">
        <f t="shared" si="359"/>
        <v>#NUM!</v>
      </c>
      <c r="Z376" s="49" t="e">
        <f t="shared" si="360"/>
        <v>#NUM!</v>
      </c>
      <c r="AA376" s="49" t="e">
        <f t="shared" si="361"/>
        <v>#NUM!</v>
      </c>
      <c r="AB376" s="49" t="e">
        <f t="shared" si="362"/>
        <v>#NUM!</v>
      </c>
      <c r="AC376" s="49" t="e">
        <f t="shared" si="363"/>
        <v>#NUM!</v>
      </c>
      <c r="AD376" s="49" t="e">
        <f t="shared" si="364"/>
        <v>#NUM!</v>
      </c>
      <c r="AE376" s="49" t="e">
        <f t="shared" si="365"/>
        <v>#NUM!</v>
      </c>
      <c r="AF376" s="49" t="e">
        <f t="shared" si="366"/>
        <v>#NUM!</v>
      </c>
      <c r="AG376" s="49" t="e">
        <f t="shared" si="367"/>
        <v>#NUM!</v>
      </c>
      <c r="AH376" s="49" t="e">
        <f t="shared" si="368"/>
        <v>#NUM!</v>
      </c>
      <c r="AI376" s="49" t="e">
        <f t="shared" si="369"/>
        <v>#NUM!</v>
      </c>
      <c r="AJ376" s="49" t="e">
        <f t="shared" si="370"/>
        <v>#NUM!</v>
      </c>
      <c r="AK376" s="49" t="e">
        <f t="shared" si="371"/>
        <v>#NUM!</v>
      </c>
      <c r="AL376" s="49" t="e">
        <f t="shared" si="372"/>
        <v>#NUM!</v>
      </c>
      <c r="AM376" s="49" t="e">
        <f t="shared" si="373"/>
        <v>#NUM!</v>
      </c>
      <c r="AN376" s="49" t="e">
        <f t="shared" si="374"/>
        <v>#NUM!</v>
      </c>
      <c r="AO376" s="49" t="e">
        <f t="shared" si="375"/>
        <v>#NUM!</v>
      </c>
      <c r="AP376" s="49" t="e">
        <f t="shared" si="376"/>
        <v>#NUM!</v>
      </c>
      <c r="AQ376" s="49" t="e">
        <f t="shared" si="377"/>
        <v>#NUM!</v>
      </c>
      <c r="AR376" s="49" t="e">
        <f t="shared" si="378"/>
        <v>#NUM!</v>
      </c>
      <c r="AS376" s="49" t="e">
        <f t="shared" si="379"/>
        <v>#NUM!</v>
      </c>
      <c r="AT376" s="49" t="e">
        <f t="shared" si="380"/>
        <v>#NUM!</v>
      </c>
      <c r="AU376" s="49" t="e">
        <f t="shared" si="381"/>
        <v>#NUM!</v>
      </c>
      <c r="AV376" s="49" t="e">
        <f t="shared" si="382"/>
        <v>#NUM!</v>
      </c>
      <c r="AW376" s="49" t="e">
        <f t="shared" si="383"/>
        <v>#NUM!</v>
      </c>
      <c r="AX376" s="49" t="e">
        <f t="shared" si="384"/>
        <v>#NUM!</v>
      </c>
      <c r="AY376" s="49" t="e">
        <f t="shared" si="385"/>
        <v>#NUM!</v>
      </c>
      <c r="AZ376" s="49" t="e">
        <f t="shared" si="386"/>
        <v>#NUM!</v>
      </c>
      <c r="BA376" s="49" t="e">
        <f t="shared" si="387"/>
        <v>#NUM!</v>
      </c>
      <c r="BB376" s="49" t="e">
        <f t="shared" si="388"/>
        <v>#NUM!</v>
      </c>
      <c r="BC376" s="49" t="e">
        <f t="shared" si="389"/>
        <v>#NUM!</v>
      </c>
      <c r="BD376" s="49" t="e">
        <f t="shared" si="390"/>
        <v>#NUM!</v>
      </c>
      <c r="BE376" s="39" t="e">
        <f t="shared" si="391"/>
        <v>#NUM!</v>
      </c>
      <c r="BF376" s="39" t="e">
        <f t="shared" si="392"/>
        <v>#NUM!</v>
      </c>
      <c r="BG376" s="39" t="e">
        <f t="shared" si="393"/>
        <v>#NUM!</v>
      </c>
      <c r="BH376" s="39" t="e">
        <f t="shared" si="394"/>
        <v>#NUM!</v>
      </c>
      <c r="BI376" s="39" t="e">
        <f t="shared" si="395"/>
        <v>#NUM!</v>
      </c>
      <c r="BJ376" s="39" t="e">
        <f t="shared" si="396"/>
        <v>#NUM!</v>
      </c>
      <c r="BK376" s="39" t="e">
        <f t="shared" si="397"/>
        <v>#NUM!</v>
      </c>
      <c r="BL376" s="39" t="e">
        <f t="shared" si="398"/>
        <v>#NUM!</v>
      </c>
      <c r="BM376" s="39" t="e">
        <f t="shared" si="399"/>
        <v>#NUM!</v>
      </c>
      <c r="BN376" s="39" t="e">
        <f t="shared" si="400"/>
        <v>#NUM!</v>
      </c>
      <c r="BO376" s="39" t="e">
        <f t="shared" si="401"/>
        <v>#NUM!</v>
      </c>
      <c r="BP376" s="39" t="e">
        <f t="shared" si="402"/>
        <v>#NUM!</v>
      </c>
      <c r="BQ376" s="39" t="e">
        <f t="shared" si="403"/>
        <v>#NUM!</v>
      </c>
      <c r="BR376" s="39" t="e">
        <f t="shared" si="404"/>
        <v>#NUM!</v>
      </c>
      <c r="BS376" s="39" t="e">
        <f t="shared" si="405"/>
        <v>#NUM!</v>
      </c>
      <c r="BT376" s="39" t="e">
        <f t="shared" si="406"/>
        <v>#NUM!</v>
      </c>
      <c r="BU376" s="39" t="e">
        <f t="shared" si="407"/>
        <v>#NUM!</v>
      </c>
      <c r="BV376" s="39" t="e">
        <f t="shared" si="408"/>
        <v>#NUM!</v>
      </c>
      <c r="BW376" s="39" t="e">
        <f t="shared" si="409"/>
        <v>#NUM!</v>
      </c>
      <c r="BX376" s="39" t="e">
        <f t="shared" si="410"/>
        <v>#NUM!</v>
      </c>
      <c r="BY376" s="39" t="e">
        <f t="shared" si="411"/>
        <v>#NUM!</v>
      </c>
      <c r="BZ376" s="39" t="e">
        <f t="shared" si="412"/>
        <v>#NUM!</v>
      </c>
      <c r="CA376" s="39" t="e">
        <f t="shared" si="413"/>
        <v>#NUM!</v>
      </c>
      <c r="CB376" s="39" t="e">
        <f t="shared" si="414"/>
        <v>#NUM!</v>
      </c>
      <c r="CC376" s="39" t="e">
        <f t="shared" si="415"/>
        <v>#NUM!</v>
      </c>
      <c r="CD376" s="39" t="e">
        <f t="shared" si="416"/>
        <v>#NUM!</v>
      </c>
      <c r="CE376" s="39" t="e">
        <f t="shared" si="417"/>
        <v>#NUM!</v>
      </c>
      <c r="CF376" s="39" t="e">
        <f t="shared" si="418"/>
        <v>#NUM!</v>
      </c>
      <c r="CG376" s="39" t="e">
        <f t="shared" si="419"/>
        <v>#NUM!</v>
      </c>
      <c r="CH376" s="39" t="e">
        <f t="shared" si="420"/>
        <v>#NUM!</v>
      </c>
      <c r="CI376" s="39" t="e">
        <f t="shared" si="421"/>
        <v>#NUM!</v>
      </c>
      <c r="CJ376" s="39" t="e">
        <f t="shared" si="422"/>
        <v>#NUM!</v>
      </c>
      <c r="CK376" s="39" t="e">
        <f t="shared" si="423"/>
        <v>#NUM!</v>
      </c>
      <c r="CL376" s="39" t="e">
        <f t="shared" si="424"/>
        <v>#NUM!</v>
      </c>
      <c r="CM376" s="39" t="e">
        <f t="shared" si="425"/>
        <v>#NUM!</v>
      </c>
      <c r="CN376" s="39" t="e">
        <f t="shared" si="426"/>
        <v>#NUM!</v>
      </c>
      <c r="CO376" s="39" t="e">
        <f t="shared" si="427"/>
        <v>#NUM!</v>
      </c>
      <c r="CQ376" s="39" t="s">
        <v>57</v>
      </c>
    </row>
    <row r="377" spans="2:95" ht="15.75">
      <c r="B377" s="49" t="str">
        <f>PL!A144</f>
        <v/>
      </c>
      <c r="C377" s="53" t="str">
        <f>IF(PL!B144="","",PL!B144)</f>
        <v/>
      </c>
      <c r="D377" s="53" t="str">
        <f>IF(PL!C144="","",PL!C144)</f>
        <v/>
      </c>
      <c r="E377" s="52">
        <f t="shared" si="343"/>
        <v>0</v>
      </c>
      <c r="F377" s="52">
        <f t="shared" si="344"/>
        <v>0</v>
      </c>
      <c r="G377" s="39">
        <f t="shared" si="345"/>
        <v>0</v>
      </c>
      <c r="H377" s="52" t="e">
        <f t="shared" si="428"/>
        <v>#N/A</v>
      </c>
      <c r="J377" s="49" t="str">
        <f>PL!D144</f>
        <v/>
      </c>
      <c r="K377" s="49" t="str">
        <f t="shared" si="346"/>
        <v/>
      </c>
      <c r="L377" s="49">
        <f t="shared" si="347"/>
        <v>0</v>
      </c>
      <c r="M377" s="49">
        <f t="shared" si="348"/>
        <v>0</v>
      </c>
      <c r="N377" s="49" t="e">
        <f t="shared" si="341"/>
        <v>#NUM!</v>
      </c>
      <c r="O377" s="49" t="e">
        <f t="shared" si="349"/>
        <v>#NUM!</v>
      </c>
      <c r="P377" s="49" t="e">
        <f t="shared" si="350"/>
        <v>#NUM!</v>
      </c>
      <c r="Q377" s="49" t="e">
        <f t="shared" si="351"/>
        <v>#NUM!</v>
      </c>
      <c r="R377" s="49" t="e">
        <f t="shared" si="352"/>
        <v>#NUM!</v>
      </c>
      <c r="S377" s="49" t="e">
        <f t="shared" si="353"/>
        <v>#NUM!</v>
      </c>
      <c r="T377" s="49" t="e">
        <f t="shared" si="354"/>
        <v>#NUM!</v>
      </c>
      <c r="U377" s="49" t="e">
        <f t="shared" si="355"/>
        <v>#NUM!</v>
      </c>
      <c r="V377" s="49" t="e">
        <f t="shared" si="356"/>
        <v>#NUM!</v>
      </c>
      <c r="W377" s="51" t="e">
        <f t="shared" si="357"/>
        <v>#NUM!</v>
      </c>
      <c r="X377" s="49" t="e">
        <f t="shared" si="358"/>
        <v>#NUM!</v>
      </c>
      <c r="Y377" s="49" t="e">
        <f t="shared" si="359"/>
        <v>#NUM!</v>
      </c>
      <c r="Z377" s="49" t="e">
        <f t="shared" si="360"/>
        <v>#NUM!</v>
      </c>
      <c r="AA377" s="49" t="e">
        <f t="shared" si="361"/>
        <v>#NUM!</v>
      </c>
      <c r="AB377" s="49" t="e">
        <f t="shared" si="362"/>
        <v>#NUM!</v>
      </c>
      <c r="AC377" s="49" t="e">
        <f t="shared" si="363"/>
        <v>#NUM!</v>
      </c>
      <c r="AD377" s="49" t="e">
        <f t="shared" si="364"/>
        <v>#NUM!</v>
      </c>
      <c r="AE377" s="49" t="e">
        <f t="shared" si="365"/>
        <v>#NUM!</v>
      </c>
      <c r="AF377" s="49" t="e">
        <f t="shared" si="366"/>
        <v>#NUM!</v>
      </c>
      <c r="AG377" s="49" t="e">
        <f t="shared" si="367"/>
        <v>#NUM!</v>
      </c>
      <c r="AH377" s="49" t="e">
        <f t="shared" si="368"/>
        <v>#NUM!</v>
      </c>
      <c r="AI377" s="49" t="e">
        <f t="shared" si="369"/>
        <v>#NUM!</v>
      </c>
      <c r="AJ377" s="49" t="e">
        <f t="shared" si="370"/>
        <v>#NUM!</v>
      </c>
      <c r="AK377" s="49" t="e">
        <f t="shared" si="371"/>
        <v>#NUM!</v>
      </c>
      <c r="AL377" s="49" t="e">
        <f t="shared" si="372"/>
        <v>#NUM!</v>
      </c>
      <c r="AM377" s="49" t="e">
        <f t="shared" si="373"/>
        <v>#NUM!</v>
      </c>
      <c r="AN377" s="49" t="e">
        <f t="shared" si="374"/>
        <v>#NUM!</v>
      </c>
      <c r="AO377" s="49" t="e">
        <f t="shared" si="375"/>
        <v>#NUM!</v>
      </c>
      <c r="AP377" s="49" t="e">
        <f t="shared" si="376"/>
        <v>#NUM!</v>
      </c>
      <c r="AQ377" s="49" t="e">
        <f t="shared" si="377"/>
        <v>#NUM!</v>
      </c>
      <c r="AR377" s="49" t="e">
        <f t="shared" si="378"/>
        <v>#NUM!</v>
      </c>
      <c r="AS377" s="49" t="e">
        <f t="shared" si="379"/>
        <v>#NUM!</v>
      </c>
      <c r="AT377" s="49" t="e">
        <f t="shared" si="380"/>
        <v>#NUM!</v>
      </c>
      <c r="AU377" s="49" t="e">
        <f t="shared" si="381"/>
        <v>#NUM!</v>
      </c>
      <c r="AV377" s="49" t="e">
        <f t="shared" si="382"/>
        <v>#NUM!</v>
      </c>
      <c r="AW377" s="49" t="e">
        <f t="shared" si="383"/>
        <v>#NUM!</v>
      </c>
      <c r="AX377" s="49" t="e">
        <f t="shared" si="384"/>
        <v>#NUM!</v>
      </c>
      <c r="AY377" s="49" t="e">
        <f t="shared" si="385"/>
        <v>#NUM!</v>
      </c>
      <c r="AZ377" s="49" t="e">
        <f t="shared" si="386"/>
        <v>#NUM!</v>
      </c>
      <c r="BA377" s="49" t="e">
        <f t="shared" si="387"/>
        <v>#NUM!</v>
      </c>
      <c r="BB377" s="49" t="e">
        <f t="shared" si="388"/>
        <v>#NUM!</v>
      </c>
      <c r="BC377" s="49" t="e">
        <f t="shared" si="389"/>
        <v>#NUM!</v>
      </c>
      <c r="BD377" s="49" t="e">
        <f t="shared" si="390"/>
        <v>#NUM!</v>
      </c>
      <c r="BE377" s="39" t="e">
        <f t="shared" si="391"/>
        <v>#NUM!</v>
      </c>
      <c r="BF377" s="39" t="e">
        <f t="shared" si="392"/>
        <v>#NUM!</v>
      </c>
      <c r="BG377" s="39" t="e">
        <f t="shared" si="393"/>
        <v>#NUM!</v>
      </c>
      <c r="BH377" s="39" t="e">
        <f t="shared" si="394"/>
        <v>#NUM!</v>
      </c>
      <c r="BI377" s="39" t="e">
        <f t="shared" si="395"/>
        <v>#NUM!</v>
      </c>
      <c r="BJ377" s="39" t="e">
        <f t="shared" si="396"/>
        <v>#NUM!</v>
      </c>
      <c r="BK377" s="39" t="e">
        <f t="shared" si="397"/>
        <v>#NUM!</v>
      </c>
      <c r="BL377" s="39" t="e">
        <f t="shared" si="398"/>
        <v>#NUM!</v>
      </c>
      <c r="BM377" s="39" t="e">
        <f t="shared" si="399"/>
        <v>#NUM!</v>
      </c>
      <c r="BN377" s="39" t="e">
        <f t="shared" si="400"/>
        <v>#NUM!</v>
      </c>
      <c r="BO377" s="39" t="e">
        <f t="shared" si="401"/>
        <v>#NUM!</v>
      </c>
      <c r="BP377" s="39" t="e">
        <f t="shared" si="402"/>
        <v>#NUM!</v>
      </c>
      <c r="BQ377" s="39" t="e">
        <f t="shared" si="403"/>
        <v>#NUM!</v>
      </c>
      <c r="BR377" s="39" t="e">
        <f t="shared" si="404"/>
        <v>#NUM!</v>
      </c>
      <c r="BS377" s="39" t="e">
        <f t="shared" si="405"/>
        <v>#NUM!</v>
      </c>
      <c r="BT377" s="39" t="e">
        <f t="shared" si="406"/>
        <v>#NUM!</v>
      </c>
      <c r="BU377" s="39" t="e">
        <f t="shared" si="407"/>
        <v>#NUM!</v>
      </c>
      <c r="BV377" s="39" t="e">
        <f t="shared" si="408"/>
        <v>#NUM!</v>
      </c>
      <c r="BW377" s="39" t="e">
        <f t="shared" si="409"/>
        <v>#NUM!</v>
      </c>
      <c r="BX377" s="39" t="e">
        <f t="shared" si="410"/>
        <v>#NUM!</v>
      </c>
      <c r="BY377" s="39" t="e">
        <f t="shared" si="411"/>
        <v>#NUM!</v>
      </c>
      <c r="BZ377" s="39" t="e">
        <f t="shared" si="412"/>
        <v>#NUM!</v>
      </c>
      <c r="CA377" s="39" t="e">
        <f t="shared" si="413"/>
        <v>#NUM!</v>
      </c>
      <c r="CB377" s="39" t="e">
        <f t="shared" si="414"/>
        <v>#NUM!</v>
      </c>
      <c r="CC377" s="39" t="e">
        <f t="shared" si="415"/>
        <v>#NUM!</v>
      </c>
      <c r="CD377" s="39" t="e">
        <f t="shared" si="416"/>
        <v>#NUM!</v>
      </c>
      <c r="CE377" s="39" t="e">
        <f t="shared" si="417"/>
        <v>#NUM!</v>
      </c>
      <c r="CF377" s="39" t="e">
        <f t="shared" si="418"/>
        <v>#NUM!</v>
      </c>
      <c r="CG377" s="39" t="e">
        <f t="shared" si="419"/>
        <v>#NUM!</v>
      </c>
      <c r="CH377" s="39" t="e">
        <f t="shared" si="420"/>
        <v>#NUM!</v>
      </c>
      <c r="CI377" s="39" t="e">
        <f t="shared" si="421"/>
        <v>#NUM!</v>
      </c>
      <c r="CJ377" s="39" t="e">
        <f t="shared" si="422"/>
        <v>#NUM!</v>
      </c>
      <c r="CK377" s="39" t="e">
        <f t="shared" si="423"/>
        <v>#NUM!</v>
      </c>
      <c r="CL377" s="39" t="e">
        <f t="shared" si="424"/>
        <v>#NUM!</v>
      </c>
      <c r="CM377" s="39" t="e">
        <f t="shared" si="425"/>
        <v>#NUM!</v>
      </c>
      <c r="CN377" s="39" t="e">
        <f t="shared" si="426"/>
        <v>#NUM!</v>
      </c>
      <c r="CO377" s="39" t="e">
        <f t="shared" si="427"/>
        <v>#NUM!</v>
      </c>
      <c r="CQ377" s="39" t="s">
        <v>57</v>
      </c>
    </row>
    <row r="378" spans="2:95" ht="15.75">
      <c r="B378" s="49" t="str">
        <f>PL!A145</f>
        <v/>
      </c>
      <c r="C378" s="53" t="str">
        <f>IF(PL!B145="","",PL!B145)</f>
        <v/>
      </c>
      <c r="D378" s="53" t="str">
        <f>IF(PL!C145="","",PL!C145)</f>
        <v/>
      </c>
      <c r="E378" s="52">
        <f t="shared" si="343"/>
        <v>0</v>
      </c>
      <c r="F378" s="52">
        <f t="shared" si="344"/>
        <v>0</v>
      </c>
      <c r="G378" s="39">
        <f t="shared" si="345"/>
        <v>0</v>
      </c>
      <c r="H378" s="52" t="e">
        <f t="shared" si="428"/>
        <v>#N/A</v>
      </c>
      <c r="J378" s="49" t="str">
        <f>PL!D145</f>
        <v/>
      </c>
      <c r="K378" s="49" t="str">
        <f t="shared" si="346"/>
        <v/>
      </c>
      <c r="L378" s="49">
        <f t="shared" si="347"/>
        <v>0</v>
      </c>
      <c r="M378" s="49">
        <f t="shared" si="348"/>
        <v>0</v>
      </c>
      <c r="N378" s="49" t="e">
        <f t="shared" si="341"/>
        <v>#NUM!</v>
      </c>
      <c r="O378" s="49" t="e">
        <f t="shared" si="349"/>
        <v>#NUM!</v>
      </c>
      <c r="P378" s="49" t="e">
        <f t="shared" si="350"/>
        <v>#NUM!</v>
      </c>
      <c r="Q378" s="49" t="e">
        <f t="shared" si="351"/>
        <v>#NUM!</v>
      </c>
      <c r="R378" s="49" t="e">
        <f t="shared" si="352"/>
        <v>#NUM!</v>
      </c>
      <c r="S378" s="49" t="e">
        <f t="shared" si="353"/>
        <v>#NUM!</v>
      </c>
      <c r="T378" s="49" t="e">
        <f t="shared" si="354"/>
        <v>#NUM!</v>
      </c>
      <c r="U378" s="49" t="e">
        <f t="shared" si="355"/>
        <v>#NUM!</v>
      </c>
      <c r="V378" s="49" t="e">
        <f t="shared" si="356"/>
        <v>#NUM!</v>
      </c>
      <c r="W378" s="51" t="e">
        <f t="shared" si="357"/>
        <v>#NUM!</v>
      </c>
      <c r="X378" s="49" t="e">
        <f t="shared" si="358"/>
        <v>#NUM!</v>
      </c>
      <c r="Y378" s="49" t="e">
        <f t="shared" si="359"/>
        <v>#NUM!</v>
      </c>
      <c r="Z378" s="49" t="e">
        <f t="shared" si="360"/>
        <v>#NUM!</v>
      </c>
      <c r="AA378" s="49" t="e">
        <f t="shared" si="361"/>
        <v>#NUM!</v>
      </c>
      <c r="AB378" s="49" t="e">
        <f t="shared" si="362"/>
        <v>#NUM!</v>
      </c>
      <c r="AC378" s="49" t="e">
        <f t="shared" si="363"/>
        <v>#NUM!</v>
      </c>
      <c r="AD378" s="49" t="e">
        <f t="shared" si="364"/>
        <v>#NUM!</v>
      </c>
      <c r="AE378" s="49" t="e">
        <f t="shared" si="365"/>
        <v>#NUM!</v>
      </c>
      <c r="AF378" s="49" t="e">
        <f t="shared" si="366"/>
        <v>#NUM!</v>
      </c>
      <c r="AG378" s="49" t="e">
        <f t="shared" si="367"/>
        <v>#NUM!</v>
      </c>
      <c r="AH378" s="49" t="e">
        <f t="shared" si="368"/>
        <v>#NUM!</v>
      </c>
      <c r="AI378" s="49" t="e">
        <f t="shared" si="369"/>
        <v>#NUM!</v>
      </c>
      <c r="AJ378" s="49" t="e">
        <f t="shared" si="370"/>
        <v>#NUM!</v>
      </c>
      <c r="AK378" s="49" t="e">
        <f t="shared" si="371"/>
        <v>#NUM!</v>
      </c>
      <c r="AL378" s="49" t="e">
        <f t="shared" si="372"/>
        <v>#NUM!</v>
      </c>
      <c r="AM378" s="49" t="e">
        <f t="shared" si="373"/>
        <v>#NUM!</v>
      </c>
      <c r="AN378" s="49" t="e">
        <f t="shared" si="374"/>
        <v>#NUM!</v>
      </c>
      <c r="AO378" s="49" t="e">
        <f t="shared" si="375"/>
        <v>#NUM!</v>
      </c>
      <c r="AP378" s="49" t="e">
        <f t="shared" si="376"/>
        <v>#NUM!</v>
      </c>
      <c r="AQ378" s="49" t="e">
        <f t="shared" si="377"/>
        <v>#NUM!</v>
      </c>
      <c r="AR378" s="49" t="e">
        <f t="shared" si="378"/>
        <v>#NUM!</v>
      </c>
      <c r="AS378" s="49" t="e">
        <f t="shared" si="379"/>
        <v>#NUM!</v>
      </c>
      <c r="AT378" s="49" t="e">
        <f t="shared" si="380"/>
        <v>#NUM!</v>
      </c>
      <c r="AU378" s="49" t="e">
        <f t="shared" si="381"/>
        <v>#NUM!</v>
      </c>
      <c r="AV378" s="49" t="e">
        <f t="shared" si="382"/>
        <v>#NUM!</v>
      </c>
      <c r="AW378" s="49" t="e">
        <f t="shared" si="383"/>
        <v>#NUM!</v>
      </c>
      <c r="AX378" s="49" t="e">
        <f t="shared" si="384"/>
        <v>#NUM!</v>
      </c>
      <c r="AY378" s="49" t="e">
        <f t="shared" si="385"/>
        <v>#NUM!</v>
      </c>
      <c r="AZ378" s="49" t="e">
        <f t="shared" si="386"/>
        <v>#NUM!</v>
      </c>
      <c r="BA378" s="49" t="e">
        <f t="shared" si="387"/>
        <v>#NUM!</v>
      </c>
      <c r="BB378" s="49" t="e">
        <f t="shared" si="388"/>
        <v>#NUM!</v>
      </c>
      <c r="BC378" s="49" t="e">
        <f t="shared" si="389"/>
        <v>#NUM!</v>
      </c>
      <c r="BD378" s="49" t="e">
        <f t="shared" si="390"/>
        <v>#NUM!</v>
      </c>
      <c r="BE378" s="39" t="e">
        <f t="shared" si="391"/>
        <v>#NUM!</v>
      </c>
      <c r="BF378" s="39" t="e">
        <f t="shared" si="392"/>
        <v>#NUM!</v>
      </c>
      <c r="BG378" s="39" t="e">
        <f t="shared" si="393"/>
        <v>#NUM!</v>
      </c>
      <c r="BH378" s="39" t="e">
        <f t="shared" si="394"/>
        <v>#NUM!</v>
      </c>
      <c r="BI378" s="39" t="e">
        <f t="shared" si="395"/>
        <v>#NUM!</v>
      </c>
      <c r="BJ378" s="39" t="e">
        <f t="shared" si="396"/>
        <v>#NUM!</v>
      </c>
      <c r="BK378" s="39" t="e">
        <f t="shared" si="397"/>
        <v>#NUM!</v>
      </c>
      <c r="BL378" s="39" t="e">
        <f t="shared" si="398"/>
        <v>#NUM!</v>
      </c>
      <c r="BM378" s="39" t="e">
        <f t="shared" si="399"/>
        <v>#NUM!</v>
      </c>
      <c r="BN378" s="39" t="e">
        <f t="shared" si="400"/>
        <v>#NUM!</v>
      </c>
      <c r="BO378" s="39" t="e">
        <f t="shared" si="401"/>
        <v>#NUM!</v>
      </c>
      <c r="BP378" s="39" t="e">
        <f t="shared" si="402"/>
        <v>#NUM!</v>
      </c>
      <c r="BQ378" s="39" t="e">
        <f t="shared" si="403"/>
        <v>#NUM!</v>
      </c>
      <c r="BR378" s="39" t="e">
        <f t="shared" si="404"/>
        <v>#NUM!</v>
      </c>
      <c r="BS378" s="39" t="e">
        <f t="shared" si="405"/>
        <v>#NUM!</v>
      </c>
      <c r="BT378" s="39" t="e">
        <f t="shared" si="406"/>
        <v>#NUM!</v>
      </c>
      <c r="BU378" s="39" t="e">
        <f t="shared" si="407"/>
        <v>#NUM!</v>
      </c>
      <c r="BV378" s="39" t="e">
        <f t="shared" si="408"/>
        <v>#NUM!</v>
      </c>
      <c r="BW378" s="39" t="e">
        <f t="shared" si="409"/>
        <v>#NUM!</v>
      </c>
      <c r="BX378" s="39" t="e">
        <f t="shared" si="410"/>
        <v>#NUM!</v>
      </c>
      <c r="BY378" s="39" t="e">
        <f t="shared" si="411"/>
        <v>#NUM!</v>
      </c>
      <c r="BZ378" s="39" t="e">
        <f t="shared" si="412"/>
        <v>#NUM!</v>
      </c>
      <c r="CA378" s="39" t="e">
        <f t="shared" si="413"/>
        <v>#NUM!</v>
      </c>
      <c r="CB378" s="39" t="e">
        <f t="shared" si="414"/>
        <v>#NUM!</v>
      </c>
      <c r="CC378" s="39" t="e">
        <f t="shared" si="415"/>
        <v>#NUM!</v>
      </c>
      <c r="CD378" s="39" t="e">
        <f t="shared" si="416"/>
        <v>#NUM!</v>
      </c>
      <c r="CE378" s="39" t="e">
        <f t="shared" si="417"/>
        <v>#NUM!</v>
      </c>
      <c r="CF378" s="39" t="e">
        <f t="shared" si="418"/>
        <v>#NUM!</v>
      </c>
      <c r="CG378" s="39" t="e">
        <f t="shared" si="419"/>
        <v>#NUM!</v>
      </c>
      <c r="CH378" s="39" t="e">
        <f t="shared" si="420"/>
        <v>#NUM!</v>
      </c>
      <c r="CI378" s="39" t="e">
        <f t="shared" si="421"/>
        <v>#NUM!</v>
      </c>
      <c r="CJ378" s="39" t="e">
        <f t="shared" si="422"/>
        <v>#NUM!</v>
      </c>
      <c r="CK378" s="39" t="e">
        <f t="shared" si="423"/>
        <v>#NUM!</v>
      </c>
      <c r="CL378" s="39" t="e">
        <f t="shared" si="424"/>
        <v>#NUM!</v>
      </c>
      <c r="CM378" s="39" t="e">
        <f t="shared" si="425"/>
        <v>#NUM!</v>
      </c>
      <c r="CN378" s="39" t="e">
        <f t="shared" si="426"/>
        <v>#NUM!</v>
      </c>
      <c r="CO378" s="39" t="e">
        <f t="shared" si="427"/>
        <v>#NUM!</v>
      </c>
      <c r="CQ378" s="39" t="s">
        <v>57</v>
      </c>
    </row>
    <row r="379" spans="2:95" ht="15.75">
      <c r="B379" s="49" t="str">
        <f>PL!A146</f>
        <v/>
      </c>
      <c r="C379" s="53" t="str">
        <f>IF(PL!B146="","",PL!B146)</f>
        <v/>
      </c>
      <c r="D379" s="53" t="str">
        <f>IF(PL!C146="","",PL!C146)</f>
        <v/>
      </c>
      <c r="E379" s="52">
        <f t="shared" si="343"/>
        <v>0</v>
      </c>
      <c r="F379" s="52">
        <f t="shared" si="344"/>
        <v>0</v>
      </c>
      <c r="G379" s="39">
        <f t="shared" si="345"/>
        <v>0</v>
      </c>
      <c r="H379" s="52" t="e">
        <f t="shared" si="428"/>
        <v>#N/A</v>
      </c>
      <c r="J379" s="49" t="str">
        <f>PL!D146</f>
        <v/>
      </c>
      <c r="K379" s="49" t="str">
        <f t="shared" si="346"/>
        <v/>
      </c>
      <c r="L379" s="49">
        <f t="shared" si="347"/>
        <v>0</v>
      </c>
      <c r="M379" s="49">
        <f t="shared" si="348"/>
        <v>0</v>
      </c>
      <c r="N379" s="49" t="e">
        <f t="shared" si="341"/>
        <v>#NUM!</v>
      </c>
      <c r="O379" s="49" t="e">
        <f t="shared" si="349"/>
        <v>#NUM!</v>
      </c>
      <c r="P379" s="49" t="e">
        <f t="shared" si="350"/>
        <v>#NUM!</v>
      </c>
      <c r="Q379" s="49" t="e">
        <f t="shared" si="351"/>
        <v>#NUM!</v>
      </c>
      <c r="R379" s="49" t="e">
        <f t="shared" si="352"/>
        <v>#NUM!</v>
      </c>
      <c r="S379" s="49" t="e">
        <f t="shared" si="353"/>
        <v>#NUM!</v>
      </c>
      <c r="T379" s="49" t="e">
        <f t="shared" si="354"/>
        <v>#NUM!</v>
      </c>
      <c r="U379" s="49" t="e">
        <f t="shared" si="355"/>
        <v>#NUM!</v>
      </c>
      <c r="V379" s="49" t="e">
        <f t="shared" si="356"/>
        <v>#NUM!</v>
      </c>
      <c r="W379" s="51" t="e">
        <f t="shared" si="357"/>
        <v>#NUM!</v>
      </c>
      <c r="X379" s="49" t="e">
        <f t="shared" si="358"/>
        <v>#NUM!</v>
      </c>
      <c r="Y379" s="49" t="e">
        <f t="shared" si="359"/>
        <v>#NUM!</v>
      </c>
      <c r="Z379" s="49" t="e">
        <f t="shared" si="360"/>
        <v>#NUM!</v>
      </c>
      <c r="AA379" s="49" t="e">
        <f t="shared" si="361"/>
        <v>#NUM!</v>
      </c>
      <c r="AB379" s="49" t="e">
        <f t="shared" si="362"/>
        <v>#NUM!</v>
      </c>
      <c r="AC379" s="49" t="e">
        <f t="shared" si="363"/>
        <v>#NUM!</v>
      </c>
      <c r="AD379" s="49" t="e">
        <f t="shared" si="364"/>
        <v>#NUM!</v>
      </c>
      <c r="AE379" s="49" t="e">
        <f t="shared" si="365"/>
        <v>#NUM!</v>
      </c>
      <c r="AF379" s="49" t="e">
        <f t="shared" si="366"/>
        <v>#NUM!</v>
      </c>
      <c r="AG379" s="49" t="e">
        <f t="shared" si="367"/>
        <v>#NUM!</v>
      </c>
      <c r="AH379" s="49" t="e">
        <f t="shared" si="368"/>
        <v>#NUM!</v>
      </c>
      <c r="AI379" s="49" t="e">
        <f t="shared" si="369"/>
        <v>#NUM!</v>
      </c>
      <c r="AJ379" s="49" t="e">
        <f t="shared" si="370"/>
        <v>#NUM!</v>
      </c>
      <c r="AK379" s="49" t="e">
        <f t="shared" si="371"/>
        <v>#NUM!</v>
      </c>
      <c r="AL379" s="49" t="e">
        <f t="shared" si="372"/>
        <v>#NUM!</v>
      </c>
      <c r="AM379" s="49" t="e">
        <f t="shared" si="373"/>
        <v>#NUM!</v>
      </c>
      <c r="AN379" s="49" t="e">
        <f t="shared" si="374"/>
        <v>#NUM!</v>
      </c>
      <c r="AO379" s="49" t="e">
        <f t="shared" si="375"/>
        <v>#NUM!</v>
      </c>
      <c r="AP379" s="49" t="e">
        <f t="shared" si="376"/>
        <v>#NUM!</v>
      </c>
      <c r="AQ379" s="49" t="e">
        <f t="shared" si="377"/>
        <v>#NUM!</v>
      </c>
      <c r="AR379" s="49" t="e">
        <f t="shared" si="378"/>
        <v>#NUM!</v>
      </c>
      <c r="AS379" s="49" t="e">
        <f t="shared" si="379"/>
        <v>#NUM!</v>
      </c>
      <c r="AT379" s="49" t="e">
        <f t="shared" si="380"/>
        <v>#NUM!</v>
      </c>
      <c r="AU379" s="49" t="e">
        <f t="shared" si="381"/>
        <v>#NUM!</v>
      </c>
      <c r="AV379" s="49" t="e">
        <f t="shared" si="382"/>
        <v>#NUM!</v>
      </c>
      <c r="AW379" s="49" t="e">
        <f t="shared" si="383"/>
        <v>#NUM!</v>
      </c>
      <c r="AX379" s="49" t="e">
        <f t="shared" si="384"/>
        <v>#NUM!</v>
      </c>
      <c r="AY379" s="49" t="e">
        <f t="shared" si="385"/>
        <v>#NUM!</v>
      </c>
      <c r="AZ379" s="49" t="e">
        <f t="shared" si="386"/>
        <v>#NUM!</v>
      </c>
      <c r="BA379" s="49" t="e">
        <f t="shared" si="387"/>
        <v>#NUM!</v>
      </c>
      <c r="BB379" s="49" t="e">
        <f t="shared" si="388"/>
        <v>#NUM!</v>
      </c>
      <c r="BC379" s="49" t="e">
        <f t="shared" si="389"/>
        <v>#NUM!</v>
      </c>
      <c r="BD379" s="49" t="e">
        <f t="shared" si="390"/>
        <v>#NUM!</v>
      </c>
      <c r="BE379" s="39" t="e">
        <f t="shared" si="391"/>
        <v>#NUM!</v>
      </c>
      <c r="BF379" s="39" t="e">
        <f t="shared" si="392"/>
        <v>#NUM!</v>
      </c>
      <c r="BG379" s="39" t="e">
        <f t="shared" si="393"/>
        <v>#NUM!</v>
      </c>
      <c r="BH379" s="39" t="e">
        <f t="shared" si="394"/>
        <v>#NUM!</v>
      </c>
      <c r="BI379" s="39" t="e">
        <f t="shared" si="395"/>
        <v>#NUM!</v>
      </c>
      <c r="BJ379" s="39" t="e">
        <f t="shared" si="396"/>
        <v>#NUM!</v>
      </c>
      <c r="BK379" s="39" t="e">
        <f t="shared" si="397"/>
        <v>#NUM!</v>
      </c>
      <c r="BL379" s="39" t="e">
        <f t="shared" si="398"/>
        <v>#NUM!</v>
      </c>
      <c r="BM379" s="39" t="e">
        <f t="shared" si="399"/>
        <v>#NUM!</v>
      </c>
      <c r="BN379" s="39" t="e">
        <f t="shared" si="400"/>
        <v>#NUM!</v>
      </c>
      <c r="BO379" s="39" t="e">
        <f t="shared" si="401"/>
        <v>#NUM!</v>
      </c>
      <c r="BP379" s="39" t="e">
        <f t="shared" si="402"/>
        <v>#NUM!</v>
      </c>
      <c r="BQ379" s="39" t="e">
        <f t="shared" si="403"/>
        <v>#NUM!</v>
      </c>
      <c r="BR379" s="39" t="e">
        <f t="shared" si="404"/>
        <v>#NUM!</v>
      </c>
      <c r="BS379" s="39" t="e">
        <f t="shared" si="405"/>
        <v>#NUM!</v>
      </c>
      <c r="BT379" s="39" t="e">
        <f t="shared" si="406"/>
        <v>#NUM!</v>
      </c>
      <c r="BU379" s="39" t="e">
        <f t="shared" si="407"/>
        <v>#NUM!</v>
      </c>
      <c r="BV379" s="39" t="e">
        <f t="shared" si="408"/>
        <v>#NUM!</v>
      </c>
      <c r="BW379" s="39" t="e">
        <f t="shared" si="409"/>
        <v>#NUM!</v>
      </c>
      <c r="BX379" s="39" t="e">
        <f t="shared" si="410"/>
        <v>#NUM!</v>
      </c>
      <c r="BY379" s="39" t="e">
        <f t="shared" si="411"/>
        <v>#NUM!</v>
      </c>
      <c r="BZ379" s="39" t="e">
        <f t="shared" si="412"/>
        <v>#NUM!</v>
      </c>
      <c r="CA379" s="39" t="e">
        <f t="shared" si="413"/>
        <v>#NUM!</v>
      </c>
      <c r="CB379" s="39" t="e">
        <f t="shared" si="414"/>
        <v>#NUM!</v>
      </c>
      <c r="CC379" s="39" t="e">
        <f t="shared" si="415"/>
        <v>#NUM!</v>
      </c>
      <c r="CD379" s="39" t="e">
        <f t="shared" si="416"/>
        <v>#NUM!</v>
      </c>
      <c r="CE379" s="39" t="e">
        <f t="shared" si="417"/>
        <v>#NUM!</v>
      </c>
      <c r="CF379" s="39" t="e">
        <f t="shared" si="418"/>
        <v>#NUM!</v>
      </c>
      <c r="CG379" s="39" t="e">
        <f t="shared" si="419"/>
        <v>#NUM!</v>
      </c>
      <c r="CH379" s="39" t="e">
        <f t="shared" si="420"/>
        <v>#NUM!</v>
      </c>
      <c r="CI379" s="39" t="e">
        <f t="shared" si="421"/>
        <v>#NUM!</v>
      </c>
      <c r="CJ379" s="39" t="e">
        <f t="shared" si="422"/>
        <v>#NUM!</v>
      </c>
      <c r="CK379" s="39" t="e">
        <f t="shared" si="423"/>
        <v>#NUM!</v>
      </c>
      <c r="CL379" s="39" t="e">
        <f t="shared" si="424"/>
        <v>#NUM!</v>
      </c>
      <c r="CM379" s="39" t="e">
        <f t="shared" si="425"/>
        <v>#NUM!</v>
      </c>
      <c r="CN379" s="39" t="e">
        <f t="shared" si="426"/>
        <v>#NUM!</v>
      </c>
      <c r="CO379" s="39" t="e">
        <f t="shared" si="427"/>
        <v>#NUM!</v>
      </c>
      <c r="CQ379" s="39" t="s">
        <v>57</v>
      </c>
    </row>
    <row r="380" spans="2:95" ht="15.75">
      <c r="B380" s="49" t="str">
        <f>PL!A147</f>
        <v/>
      </c>
      <c r="C380" s="53" t="str">
        <f>IF(PL!B147="","",PL!B147)</f>
        <v/>
      </c>
      <c r="D380" s="53" t="str">
        <f>IF(PL!C147="","",PL!C147)</f>
        <v/>
      </c>
      <c r="E380" s="52">
        <f t="shared" ref="E380:E411" si="429">G140</f>
        <v>0</v>
      </c>
      <c r="F380" s="52">
        <f t="shared" ref="F380:F411" si="430">H140</f>
        <v>0</v>
      </c>
      <c r="G380" s="39">
        <f t="shared" ref="G380:G411" si="431">K140</f>
        <v>0</v>
      </c>
      <c r="H380" s="52" t="e">
        <f t="shared" si="428"/>
        <v>#N/A</v>
      </c>
      <c r="J380" s="49" t="str">
        <f>PL!D147</f>
        <v/>
      </c>
      <c r="K380" s="49" t="str">
        <f t="shared" ref="K380:K411" si="432">IF(C380="","",H380)</f>
        <v/>
      </c>
      <c r="L380" s="49">
        <f t="shared" ref="L380:L411" si="433">IF(K380=$L$249,J380,0)</f>
        <v>0</v>
      </c>
      <c r="M380" s="49">
        <f t="shared" ref="M380:M411" si="434">IF(K380=$M$249,J380,0)</f>
        <v>0</v>
      </c>
      <c r="N380" s="49" t="e">
        <f t="shared" si="341"/>
        <v>#NUM!</v>
      </c>
      <c r="O380" s="49" t="e">
        <f t="shared" ref="O380:O411" si="435">IF(K380=$O$249,J380,0)</f>
        <v>#NUM!</v>
      </c>
      <c r="P380" s="49" t="e">
        <f t="shared" ref="P380:P411" si="436">IF(K380=$P$249,J380,0)</f>
        <v>#NUM!</v>
      </c>
      <c r="Q380" s="49" t="e">
        <f t="shared" ref="Q380:Q411" si="437">IF(K380=$Q$249,J380,0)</f>
        <v>#NUM!</v>
      </c>
      <c r="R380" s="49" t="e">
        <f t="shared" ref="R380:R411" si="438">IF(K380=$R$249,J380,0)</f>
        <v>#NUM!</v>
      </c>
      <c r="S380" s="49" t="e">
        <f t="shared" ref="S380:S411" si="439">IF(K380=$S$249,J380,0)</f>
        <v>#NUM!</v>
      </c>
      <c r="T380" s="49" t="e">
        <f t="shared" ref="T380:T411" si="440">IF(K380=$T$249,J380,0)</f>
        <v>#NUM!</v>
      </c>
      <c r="U380" s="49" t="e">
        <f t="shared" ref="U380:U411" si="441">IF(K380=$U$249,J380,0)</f>
        <v>#NUM!</v>
      </c>
      <c r="V380" s="49" t="e">
        <f t="shared" ref="V380:V411" si="442">IF(K380=$V$249,J380,0)</f>
        <v>#NUM!</v>
      </c>
      <c r="W380" s="51" t="e">
        <f t="shared" ref="W380:W411" si="443">IF(K380=$W$249,J380,0)</f>
        <v>#NUM!</v>
      </c>
      <c r="X380" s="49" t="e">
        <f t="shared" ref="X380:X411" si="444">IF(K380=$X$249,J380,0)</f>
        <v>#NUM!</v>
      </c>
      <c r="Y380" s="49" t="e">
        <f t="shared" ref="Y380:Y411" si="445">IF(K380=$Y$249,J380,0)</f>
        <v>#NUM!</v>
      </c>
      <c r="Z380" s="49" t="e">
        <f t="shared" ref="Z380:Z411" si="446">IF(K380=$Z$249,J380,0)</f>
        <v>#NUM!</v>
      </c>
      <c r="AA380" s="49" t="e">
        <f t="shared" ref="AA380:AA411" si="447">IF(K380=$AA$249,J380,0)</f>
        <v>#NUM!</v>
      </c>
      <c r="AB380" s="49" t="e">
        <f t="shared" ref="AB380:AB411" si="448">IF(K380=$AB$249,J380,0)</f>
        <v>#NUM!</v>
      </c>
      <c r="AC380" s="49" t="e">
        <f t="shared" ref="AC380:AC411" si="449">IF(K380=$AC$249,J380,0)</f>
        <v>#NUM!</v>
      </c>
      <c r="AD380" s="49" t="e">
        <f t="shared" ref="AD380:AD411" si="450">IF(K380=$AD$249,J380,0)</f>
        <v>#NUM!</v>
      </c>
      <c r="AE380" s="49" t="e">
        <f t="shared" ref="AE380:AE411" si="451">IF(K380=$AE$249,J380,0)</f>
        <v>#NUM!</v>
      </c>
      <c r="AF380" s="49" t="e">
        <f t="shared" ref="AF380:AF411" si="452">IF(K380=$AF$249,J380,0)</f>
        <v>#NUM!</v>
      </c>
      <c r="AG380" s="49" t="e">
        <f t="shared" ref="AG380:AG411" si="453">IF(K380=$AG$249,J380,0)</f>
        <v>#NUM!</v>
      </c>
      <c r="AH380" s="49" t="e">
        <f t="shared" ref="AH380:AH411" si="454">IF(K380=$AH$249,J380,0)</f>
        <v>#NUM!</v>
      </c>
      <c r="AI380" s="49" t="e">
        <f t="shared" ref="AI380:AI411" si="455">IF(K380=$AI$249,J380,0)</f>
        <v>#NUM!</v>
      </c>
      <c r="AJ380" s="49" t="e">
        <f t="shared" ref="AJ380:AJ411" si="456">IF(K380=$AJ$249,J380,0)</f>
        <v>#NUM!</v>
      </c>
      <c r="AK380" s="49" t="e">
        <f t="shared" ref="AK380:AK411" si="457">IF(K380=$AK$249,J380,0)</f>
        <v>#NUM!</v>
      </c>
      <c r="AL380" s="49" t="e">
        <f t="shared" ref="AL380:AL411" si="458">IF(K380=$AL$249,J380,0)</f>
        <v>#NUM!</v>
      </c>
      <c r="AM380" s="49" t="e">
        <f t="shared" ref="AM380:AM411" si="459">IF(K380=$AM$249,J380,0)</f>
        <v>#NUM!</v>
      </c>
      <c r="AN380" s="49" t="e">
        <f t="shared" ref="AN380:AN411" si="460">IF(K380=$AN$249,J380,0)</f>
        <v>#NUM!</v>
      </c>
      <c r="AO380" s="49" t="e">
        <f t="shared" ref="AO380:AO411" si="461">IF(K380=$AO$249,J380,0)</f>
        <v>#NUM!</v>
      </c>
      <c r="AP380" s="49" t="e">
        <f t="shared" ref="AP380:AP411" si="462">IF(K380=$AP$249,J380,0)</f>
        <v>#NUM!</v>
      </c>
      <c r="AQ380" s="49" t="e">
        <f t="shared" ref="AQ380:AQ411" si="463">IF(K380=$AQ$249,J380,0)</f>
        <v>#NUM!</v>
      </c>
      <c r="AR380" s="49" t="e">
        <f t="shared" ref="AR380:AR411" si="464">IF(K380=$AR$249,J380,0)</f>
        <v>#NUM!</v>
      </c>
      <c r="AS380" s="49" t="e">
        <f t="shared" ref="AS380:AS411" si="465">IF(K380=$AS$249,J380,0)</f>
        <v>#NUM!</v>
      </c>
      <c r="AT380" s="49" t="e">
        <f t="shared" ref="AT380:AT411" si="466">IF(K380=$AT$249,J380,0)</f>
        <v>#NUM!</v>
      </c>
      <c r="AU380" s="49" t="e">
        <f t="shared" ref="AU380:AU411" si="467">IF(K380=$AU$249,J380,0)</f>
        <v>#NUM!</v>
      </c>
      <c r="AV380" s="49" t="e">
        <f t="shared" ref="AV380:AV411" si="468">IF(K380=$AV$249,J380,0)</f>
        <v>#NUM!</v>
      </c>
      <c r="AW380" s="49" t="e">
        <f t="shared" ref="AW380:AW411" si="469">IF(K380=$AW$249,J380,0)</f>
        <v>#NUM!</v>
      </c>
      <c r="AX380" s="49" t="e">
        <f t="shared" ref="AX380:AX411" si="470">IF(K380=$AX$249,J380,0)</f>
        <v>#NUM!</v>
      </c>
      <c r="AY380" s="49" t="e">
        <f t="shared" ref="AY380:AY411" si="471">IF(K380=$AY$249,J380,0)</f>
        <v>#NUM!</v>
      </c>
      <c r="AZ380" s="49" t="e">
        <f t="shared" ref="AZ380:AZ411" si="472">IF(K380=$AZ$249,J380,0)</f>
        <v>#NUM!</v>
      </c>
      <c r="BA380" s="49" t="e">
        <f t="shared" ref="BA380:BA411" si="473">IF(K380=$BA$249,J380,0)</f>
        <v>#NUM!</v>
      </c>
      <c r="BB380" s="49" t="e">
        <f t="shared" ref="BB380:BB411" si="474">IF(K380=$BB$249,J380,0)</f>
        <v>#NUM!</v>
      </c>
      <c r="BC380" s="49" t="e">
        <f t="shared" ref="BC380:BC411" si="475">IF(K380=$BC$249,J380,0)</f>
        <v>#NUM!</v>
      </c>
      <c r="BD380" s="49" t="e">
        <f t="shared" ref="BD380:BD411" si="476">IF(K380=$BD$249,J380,0)</f>
        <v>#NUM!</v>
      </c>
      <c r="BE380" s="39" t="e">
        <f t="shared" ref="BE380:BE411" si="477">IF(K380=$BE$249,J380,0)</f>
        <v>#NUM!</v>
      </c>
      <c r="BF380" s="39" t="e">
        <f t="shared" ref="BF380:BF411" si="478">IF(K380=$BF$249,J380,0)</f>
        <v>#NUM!</v>
      </c>
      <c r="BG380" s="39" t="e">
        <f t="shared" ref="BG380:BG411" si="479">IF(K380=$BG$249,J380,0)</f>
        <v>#NUM!</v>
      </c>
      <c r="BH380" s="39" t="e">
        <f t="shared" ref="BH380:BH411" si="480">IF(K380=$BH$249,J380,0)</f>
        <v>#NUM!</v>
      </c>
      <c r="BI380" s="39" t="e">
        <f t="shared" ref="BI380:BI411" si="481">IF(K380=$BI$249,J380,0)</f>
        <v>#NUM!</v>
      </c>
      <c r="BJ380" s="39" t="e">
        <f t="shared" ref="BJ380:BJ411" si="482">IF(K380=$BJ$249,J380,0)</f>
        <v>#NUM!</v>
      </c>
      <c r="BK380" s="39" t="e">
        <f t="shared" ref="BK380:BK411" si="483">IF(K380=$BK$249,J380,0)</f>
        <v>#NUM!</v>
      </c>
      <c r="BL380" s="39" t="e">
        <f t="shared" ref="BL380:BL411" si="484">IF(K380=$BL$249,J380,0)</f>
        <v>#NUM!</v>
      </c>
      <c r="BM380" s="39" t="e">
        <f t="shared" ref="BM380:BM411" si="485">IF(K380=$BM$249,J380,0)</f>
        <v>#NUM!</v>
      </c>
      <c r="BN380" s="39" t="e">
        <f t="shared" ref="BN380:BN411" si="486">IF(K380=$BN$249,J380,0)</f>
        <v>#NUM!</v>
      </c>
      <c r="BO380" s="39" t="e">
        <f t="shared" ref="BO380:BO411" si="487">IF(K380=$BO$249,J380,0)</f>
        <v>#NUM!</v>
      </c>
      <c r="BP380" s="39" t="e">
        <f t="shared" ref="BP380:BP411" si="488">IF(K380=$BP$249,J380,0)</f>
        <v>#NUM!</v>
      </c>
      <c r="BQ380" s="39" t="e">
        <f t="shared" ref="BQ380:BQ411" si="489">IF(K380=$BQ$249,J380,0)</f>
        <v>#NUM!</v>
      </c>
      <c r="BR380" s="39" t="e">
        <f t="shared" ref="BR380:BR411" si="490">IF(K380=$BR$249,J380,0)</f>
        <v>#NUM!</v>
      </c>
      <c r="BS380" s="39" t="e">
        <f t="shared" ref="BS380:BS411" si="491">IF(K380=$BS$249,J380,0)</f>
        <v>#NUM!</v>
      </c>
      <c r="BT380" s="39" t="e">
        <f t="shared" ref="BT380:BT411" si="492">IF(K380=$BT$249,J380,0)</f>
        <v>#NUM!</v>
      </c>
      <c r="BU380" s="39" t="e">
        <f t="shared" ref="BU380:BU411" si="493">IF(K380=$BU$249,J380,0)</f>
        <v>#NUM!</v>
      </c>
      <c r="BV380" s="39" t="e">
        <f t="shared" ref="BV380:BV411" si="494">IF(K380=$BV$249,J380,0)</f>
        <v>#NUM!</v>
      </c>
      <c r="BW380" s="39" t="e">
        <f t="shared" ref="BW380:BW411" si="495">IF(K380=$BW$249,J380,0)</f>
        <v>#NUM!</v>
      </c>
      <c r="BX380" s="39" t="e">
        <f t="shared" ref="BX380:BX411" si="496">IF(K380=$BX$249,J380,0)</f>
        <v>#NUM!</v>
      </c>
      <c r="BY380" s="39" t="e">
        <f t="shared" ref="BY380:BY411" si="497">IF(K380=$BY$249,J380,0)</f>
        <v>#NUM!</v>
      </c>
      <c r="BZ380" s="39" t="e">
        <f t="shared" ref="BZ380:BZ411" si="498">IF(K380=$BZ$249,J380,0)</f>
        <v>#NUM!</v>
      </c>
      <c r="CA380" s="39" t="e">
        <f t="shared" ref="CA380:CA411" si="499">IF(K380=$CA$249,J380,0)</f>
        <v>#NUM!</v>
      </c>
      <c r="CB380" s="39" t="e">
        <f t="shared" ref="CB380:CB411" si="500">IF(K380=$CB$249,J380,0)</f>
        <v>#NUM!</v>
      </c>
      <c r="CC380" s="39" t="e">
        <f t="shared" ref="CC380:CC411" si="501">IF(K380=$CC$249,J380,0)</f>
        <v>#NUM!</v>
      </c>
      <c r="CD380" s="39" t="e">
        <f t="shared" ref="CD380:CD411" si="502">IF(K380=$CD$249,J380,0)</f>
        <v>#NUM!</v>
      </c>
      <c r="CE380" s="39" t="e">
        <f t="shared" ref="CE380:CE411" si="503">IF(K380=$CE$249,J380,0)</f>
        <v>#NUM!</v>
      </c>
      <c r="CF380" s="39" t="e">
        <f t="shared" ref="CF380:CF411" si="504">IF(K380=$CF$249,J380,0)</f>
        <v>#NUM!</v>
      </c>
      <c r="CG380" s="39" t="e">
        <f t="shared" ref="CG380:CG411" si="505">IF(K380=$CG$249,J380,0)</f>
        <v>#NUM!</v>
      </c>
      <c r="CH380" s="39" t="e">
        <f t="shared" ref="CH380:CH411" si="506">IF(K380=$CH$249,J380,0)</f>
        <v>#NUM!</v>
      </c>
      <c r="CI380" s="39" t="e">
        <f t="shared" ref="CI380:CI411" si="507">IF(K380=$CI$249,J380,0)</f>
        <v>#NUM!</v>
      </c>
      <c r="CJ380" s="39" t="e">
        <f t="shared" ref="CJ380:CJ411" si="508">IF(K380=$CJ$249,J380,0)</f>
        <v>#NUM!</v>
      </c>
      <c r="CK380" s="39" t="e">
        <f t="shared" ref="CK380:CK411" si="509">IF(K380=$CK$249,J380,0)</f>
        <v>#NUM!</v>
      </c>
      <c r="CL380" s="39" t="e">
        <f t="shared" ref="CL380:CL411" si="510">IF(K380=$CL$249,J380,0)</f>
        <v>#NUM!</v>
      </c>
      <c r="CM380" s="39" t="e">
        <f t="shared" ref="CM380:CM411" si="511">IF(K380=$CM$249,J380,0)</f>
        <v>#NUM!</v>
      </c>
      <c r="CN380" s="39" t="e">
        <f t="shared" ref="CN380:CN411" si="512">IF(K380=$CN$249,J380,0)</f>
        <v>#NUM!</v>
      </c>
      <c r="CO380" s="39" t="e">
        <f t="shared" ref="CO380:CO411" si="513">IF(K380=$CO$249,J380,0)</f>
        <v>#NUM!</v>
      </c>
      <c r="CQ380" s="39" t="s">
        <v>57</v>
      </c>
    </row>
    <row r="381" spans="2:95" ht="15.75">
      <c r="B381" s="49" t="str">
        <f>PL!A148</f>
        <v/>
      </c>
      <c r="C381" s="53" t="str">
        <f>IF(PL!B148="","",PL!B148)</f>
        <v/>
      </c>
      <c r="D381" s="53" t="str">
        <f>IF(PL!C148="","",PL!C148)</f>
        <v/>
      </c>
      <c r="E381" s="52">
        <f t="shared" si="429"/>
        <v>0</v>
      </c>
      <c r="F381" s="52">
        <f t="shared" si="430"/>
        <v>0</v>
      </c>
      <c r="G381" s="39">
        <f t="shared" si="431"/>
        <v>0</v>
      </c>
      <c r="H381" s="52" t="e">
        <f t="shared" si="428"/>
        <v>#N/A</v>
      </c>
      <c r="J381" s="49" t="str">
        <f>PL!D148</f>
        <v/>
      </c>
      <c r="K381" s="49" t="str">
        <f t="shared" si="432"/>
        <v/>
      </c>
      <c r="L381" s="49">
        <f t="shared" si="433"/>
        <v>0</v>
      </c>
      <c r="M381" s="49">
        <f t="shared" si="434"/>
        <v>0</v>
      </c>
      <c r="N381" s="49" t="e">
        <f t="shared" ref="N381:N444" si="514">IF(K381=$N$249,J381,0)</f>
        <v>#NUM!</v>
      </c>
      <c r="O381" s="49" t="e">
        <f t="shared" si="435"/>
        <v>#NUM!</v>
      </c>
      <c r="P381" s="49" t="e">
        <f t="shared" si="436"/>
        <v>#NUM!</v>
      </c>
      <c r="Q381" s="49" t="e">
        <f t="shared" si="437"/>
        <v>#NUM!</v>
      </c>
      <c r="R381" s="49" t="e">
        <f t="shared" si="438"/>
        <v>#NUM!</v>
      </c>
      <c r="S381" s="49" t="e">
        <f t="shared" si="439"/>
        <v>#NUM!</v>
      </c>
      <c r="T381" s="49" t="e">
        <f t="shared" si="440"/>
        <v>#NUM!</v>
      </c>
      <c r="U381" s="49" t="e">
        <f t="shared" si="441"/>
        <v>#NUM!</v>
      </c>
      <c r="V381" s="49" t="e">
        <f t="shared" si="442"/>
        <v>#NUM!</v>
      </c>
      <c r="W381" s="51" t="e">
        <f t="shared" si="443"/>
        <v>#NUM!</v>
      </c>
      <c r="X381" s="49" t="e">
        <f t="shared" si="444"/>
        <v>#NUM!</v>
      </c>
      <c r="Y381" s="49" t="e">
        <f t="shared" si="445"/>
        <v>#NUM!</v>
      </c>
      <c r="Z381" s="49" t="e">
        <f t="shared" si="446"/>
        <v>#NUM!</v>
      </c>
      <c r="AA381" s="49" t="e">
        <f t="shared" si="447"/>
        <v>#NUM!</v>
      </c>
      <c r="AB381" s="49" t="e">
        <f t="shared" si="448"/>
        <v>#NUM!</v>
      </c>
      <c r="AC381" s="49" t="e">
        <f t="shared" si="449"/>
        <v>#NUM!</v>
      </c>
      <c r="AD381" s="49" t="e">
        <f t="shared" si="450"/>
        <v>#NUM!</v>
      </c>
      <c r="AE381" s="49" t="e">
        <f t="shared" si="451"/>
        <v>#NUM!</v>
      </c>
      <c r="AF381" s="49" t="e">
        <f t="shared" si="452"/>
        <v>#NUM!</v>
      </c>
      <c r="AG381" s="49" t="e">
        <f t="shared" si="453"/>
        <v>#NUM!</v>
      </c>
      <c r="AH381" s="49" t="e">
        <f t="shared" si="454"/>
        <v>#NUM!</v>
      </c>
      <c r="AI381" s="49" t="e">
        <f t="shared" si="455"/>
        <v>#NUM!</v>
      </c>
      <c r="AJ381" s="49" t="e">
        <f t="shared" si="456"/>
        <v>#NUM!</v>
      </c>
      <c r="AK381" s="49" t="e">
        <f t="shared" si="457"/>
        <v>#NUM!</v>
      </c>
      <c r="AL381" s="49" t="e">
        <f t="shared" si="458"/>
        <v>#NUM!</v>
      </c>
      <c r="AM381" s="49" t="e">
        <f t="shared" si="459"/>
        <v>#NUM!</v>
      </c>
      <c r="AN381" s="49" t="e">
        <f t="shared" si="460"/>
        <v>#NUM!</v>
      </c>
      <c r="AO381" s="49" t="e">
        <f t="shared" si="461"/>
        <v>#NUM!</v>
      </c>
      <c r="AP381" s="49" t="e">
        <f t="shared" si="462"/>
        <v>#NUM!</v>
      </c>
      <c r="AQ381" s="49" t="e">
        <f t="shared" si="463"/>
        <v>#NUM!</v>
      </c>
      <c r="AR381" s="49" t="e">
        <f t="shared" si="464"/>
        <v>#NUM!</v>
      </c>
      <c r="AS381" s="49" t="e">
        <f t="shared" si="465"/>
        <v>#NUM!</v>
      </c>
      <c r="AT381" s="49" t="e">
        <f t="shared" si="466"/>
        <v>#NUM!</v>
      </c>
      <c r="AU381" s="49" t="e">
        <f t="shared" si="467"/>
        <v>#NUM!</v>
      </c>
      <c r="AV381" s="49" t="e">
        <f t="shared" si="468"/>
        <v>#NUM!</v>
      </c>
      <c r="AW381" s="49" t="e">
        <f t="shared" si="469"/>
        <v>#NUM!</v>
      </c>
      <c r="AX381" s="49" t="e">
        <f t="shared" si="470"/>
        <v>#NUM!</v>
      </c>
      <c r="AY381" s="49" t="e">
        <f t="shared" si="471"/>
        <v>#NUM!</v>
      </c>
      <c r="AZ381" s="49" t="e">
        <f t="shared" si="472"/>
        <v>#NUM!</v>
      </c>
      <c r="BA381" s="49" t="e">
        <f t="shared" si="473"/>
        <v>#NUM!</v>
      </c>
      <c r="BB381" s="49" t="e">
        <f t="shared" si="474"/>
        <v>#NUM!</v>
      </c>
      <c r="BC381" s="49" t="e">
        <f t="shared" si="475"/>
        <v>#NUM!</v>
      </c>
      <c r="BD381" s="49" t="e">
        <f t="shared" si="476"/>
        <v>#NUM!</v>
      </c>
      <c r="BE381" s="39" t="e">
        <f t="shared" si="477"/>
        <v>#NUM!</v>
      </c>
      <c r="BF381" s="39" t="e">
        <f t="shared" si="478"/>
        <v>#NUM!</v>
      </c>
      <c r="BG381" s="39" t="e">
        <f t="shared" si="479"/>
        <v>#NUM!</v>
      </c>
      <c r="BH381" s="39" t="e">
        <f t="shared" si="480"/>
        <v>#NUM!</v>
      </c>
      <c r="BI381" s="39" t="e">
        <f t="shared" si="481"/>
        <v>#NUM!</v>
      </c>
      <c r="BJ381" s="39" t="e">
        <f t="shared" si="482"/>
        <v>#NUM!</v>
      </c>
      <c r="BK381" s="39" t="e">
        <f t="shared" si="483"/>
        <v>#NUM!</v>
      </c>
      <c r="BL381" s="39" t="e">
        <f t="shared" si="484"/>
        <v>#NUM!</v>
      </c>
      <c r="BM381" s="39" t="e">
        <f t="shared" si="485"/>
        <v>#NUM!</v>
      </c>
      <c r="BN381" s="39" t="e">
        <f t="shared" si="486"/>
        <v>#NUM!</v>
      </c>
      <c r="BO381" s="39" t="e">
        <f t="shared" si="487"/>
        <v>#NUM!</v>
      </c>
      <c r="BP381" s="39" t="e">
        <f t="shared" si="488"/>
        <v>#NUM!</v>
      </c>
      <c r="BQ381" s="39" t="e">
        <f t="shared" si="489"/>
        <v>#NUM!</v>
      </c>
      <c r="BR381" s="39" t="e">
        <f t="shared" si="490"/>
        <v>#NUM!</v>
      </c>
      <c r="BS381" s="39" t="e">
        <f t="shared" si="491"/>
        <v>#NUM!</v>
      </c>
      <c r="BT381" s="39" t="e">
        <f t="shared" si="492"/>
        <v>#NUM!</v>
      </c>
      <c r="BU381" s="39" t="e">
        <f t="shared" si="493"/>
        <v>#NUM!</v>
      </c>
      <c r="BV381" s="39" t="e">
        <f t="shared" si="494"/>
        <v>#NUM!</v>
      </c>
      <c r="BW381" s="39" t="e">
        <f t="shared" si="495"/>
        <v>#NUM!</v>
      </c>
      <c r="BX381" s="39" t="e">
        <f t="shared" si="496"/>
        <v>#NUM!</v>
      </c>
      <c r="BY381" s="39" t="e">
        <f t="shared" si="497"/>
        <v>#NUM!</v>
      </c>
      <c r="BZ381" s="39" t="e">
        <f t="shared" si="498"/>
        <v>#NUM!</v>
      </c>
      <c r="CA381" s="39" t="e">
        <f t="shared" si="499"/>
        <v>#NUM!</v>
      </c>
      <c r="CB381" s="39" t="e">
        <f t="shared" si="500"/>
        <v>#NUM!</v>
      </c>
      <c r="CC381" s="39" t="e">
        <f t="shared" si="501"/>
        <v>#NUM!</v>
      </c>
      <c r="CD381" s="39" t="e">
        <f t="shared" si="502"/>
        <v>#NUM!</v>
      </c>
      <c r="CE381" s="39" t="e">
        <f t="shared" si="503"/>
        <v>#NUM!</v>
      </c>
      <c r="CF381" s="39" t="e">
        <f t="shared" si="504"/>
        <v>#NUM!</v>
      </c>
      <c r="CG381" s="39" t="e">
        <f t="shared" si="505"/>
        <v>#NUM!</v>
      </c>
      <c r="CH381" s="39" t="e">
        <f t="shared" si="506"/>
        <v>#NUM!</v>
      </c>
      <c r="CI381" s="39" t="e">
        <f t="shared" si="507"/>
        <v>#NUM!</v>
      </c>
      <c r="CJ381" s="39" t="e">
        <f t="shared" si="508"/>
        <v>#NUM!</v>
      </c>
      <c r="CK381" s="39" t="e">
        <f t="shared" si="509"/>
        <v>#NUM!</v>
      </c>
      <c r="CL381" s="39" t="e">
        <f t="shared" si="510"/>
        <v>#NUM!</v>
      </c>
      <c r="CM381" s="39" t="e">
        <f t="shared" si="511"/>
        <v>#NUM!</v>
      </c>
      <c r="CN381" s="39" t="e">
        <f t="shared" si="512"/>
        <v>#NUM!</v>
      </c>
      <c r="CO381" s="39" t="e">
        <f t="shared" si="513"/>
        <v>#NUM!</v>
      </c>
      <c r="CQ381" s="39" t="s">
        <v>57</v>
      </c>
    </row>
    <row r="382" spans="2:95" ht="15.75">
      <c r="B382" s="49" t="str">
        <f>PL!A149</f>
        <v/>
      </c>
      <c r="C382" s="53" t="str">
        <f>IF(PL!B149="","",PL!B149)</f>
        <v/>
      </c>
      <c r="D382" s="53" t="str">
        <f>IF(PL!C149="","",PL!C149)</f>
        <v/>
      </c>
      <c r="E382" s="52">
        <f t="shared" si="429"/>
        <v>0</v>
      </c>
      <c r="F382" s="52">
        <f t="shared" si="430"/>
        <v>0</v>
      </c>
      <c r="G382" s="39">
        <f t="shared" si="431"/>
        <v>0</v>
      </c>
      <c r="H382" s="52" t="e">
        <f t="shared" si="428"/>
        <v>#N/A</v>
      </c>
      <c r="J382" s="49" t="str">
        <f>PL!D149</f>
        <v/>
      </c>
      <c r="K382" s="49" t="str">
        <f t="shared" si="432"/>
        <v/>
      </c>
      <c r="L382" s="49">
        <f t="shared" si="433"/>
        <v>0</v>
      </c>
      <c r="M382" s="49">
        <f t="shared" si="434"/>
        <v>0</v>
      </c>
      <c r="N382" s="49" t="e">
        <f t="shared" si="514"/>
        <v>#NUM!</v>
      </c>
      <c r="O382" s="49" t="e">
        <f t="shared" si="435"/>
        <v>#NUM!</v>
      </c>
      <c r="P382" s="49" t="e">
        <f t="shared" si="436"/>
        <v>#NUM!</v>
      </c>
      <c r="Q382" s="49" t="e">
        <f t="shared" si="437"/>
        <v>#NUM!</v>
      </c>
      <c r="R382" s="49" t="e">
        <f t="shared" si="438"/>
        <v>#NUM!</v>
      </c>
      <c r="S382" s="49" t="e">
        <f t="shared" si="439"/>
        <v>#NUM!</v>
      </c>
      <c r="T382" s="49" t="e">
        <f t="shared" si="440"/>
        <v>#NUM!</v>
      </c>
      <c r="U382" s="49" t="e">
        <f t="shared" si="441"/>
        <v>#NUM!</v>
      </c>
      <c r="V382" s="49" t="e">
        <f t="shared" si="442"/>
        <v>#NUM!</v>
      </c>
      <c r="W382" s="51" t="e">
        <f t="shared" si="443"/>
        <v>#NUM!</v>
      </c>
      <c r="X382" s="49" t="e">
        <f t="shared" si="444"/>
        <v>#NUM!</v>
      </c>
      <c r="Y382" s="49" t="e">
        <f t="shared" si="445"/>
        <v>#NUM!</v>
      </c>
      <c r="Z382" s="49" t="e">
        <f t="shared" si="446"/>
        <v>#NUM!</v>
      </c>
      <c r="AA382" s="49" t="e">
        <f t="shared" si="447"/>
        <v>#NUM!</v>
      </c>
      <c r="AB382" s="49" t="e">
        <f t="shared" si="448"/>
        <v>#NUM!</v>
      </c>
      <c r="AC382" s="49" t="e">
        <f t="shared" si="449"/>
        <v>#NUM!</v>
      </c>
      <c r="AD382" s="49" t="e">
        <f t="shared" si="450"/>
        <v>#NUM!</v>
      </c>
      <c r="AE382" s="49" t="e">
        <f t="shared" si="451"/>
        <v>#NUM!</v>
      </c>
      <c r="AF382" s="49" t="e">
        <f t="shared" si="452"/>
        <v>#NUM!</v>
      </c>
      <c r="AG382" s="49" t="e">
        <f t="shared" si="453"/>
        <v>#NUM!</v>
      </c>
      <c r="AH382" s="49" t="e">
        <f t="shared" si="454"/>
        <v>#NUM!</v>
      </c>
      <c r="AI382" s="49" t="e">
        <f t="shared" si="455"/>
        <v>#NUM!</v>
      </c>
      <c r="AJ382" s="49" t="e">
        <f t="shared" si="456"/>
        <v>#NUM!</v>
      </c>
      <c r="AK382" s="49" t="e">
        <f t="shared" si="457"/>
        <v>#NUM!</v>
      </c>
      <c r="AL382" s="49" t="e">
        <f t="shared" si="458"/>
        <v>#NUM!</v>
      </c>
      <c r="AM382" s="49" t="e">
        <f t="shared" si="459"/>
        <v>#NUM!</v>
      </c>
      <c r="AN382" s="49" t="e">
        <f t="shared" si="460"/>
        <v>#NUM!</v>
      </c>
      <c r="AO382" s="49" t="e">
        <f t="shared" si="461"/>
        <v>#NUM!</v>
      </c>
      <c r="AP382" s="49" t="e">
        <f t="shared" si="462"/>
        <v>#NUM!</v>
      </c>
      <c r="AQ382" s="49" t="e">
        <f t="shared" si="463"/>
        <v>#NUM!</v>
      </c>
      <c r="AR382" s="49" t="e">
        <f t="shared" si="464"/>
        <v>#NUM!</v>
      </c>
      <c r="AS382" s="49" t="e">
        <f t="shared" si="465"/>
        <v>#NUM!</v>
      </c>
      <c r="AT382" s="49" t="e">
        <f t="shared" si="466"/>
        <v>#NUM!</v>
      </c>
      <c r="AU382" s="49" t="e">
        <f t="shared" si="467"/>
        <v>#NUM!</v>
      </c>
      <c r="AV382" s="49" t="e">
        <f t="shared" si="468"/>
        <v>#NUM!</v>
      </c>
      <c r="AW382" s="49" t="e">
        <f t="shared" si="469"/>
        <v>#NUM!</v>
      </c>
      <c r="AX382" s="49" t="e">
        <f t="shared" si="470"/>
        <v>#NUM!</v>
      </c>
      <c r="AY382" s="49" t="e">
        <f t="shared" si="471"/>
        <v>#NUM!</v>
      </c>
      <c r="AZ382" s="49" t="e">
        <f t="shared" si="472"/>
        <v>#NUM!</v>
      </c>
      <c r="BA382" s="49" t="e">
        <f t="shared" si="473"/>
        <v>#NUM!</v>
      </c>
      <c r="BB382" s="49" t="e">
        <f t="shared" si="474"/>
        <v>#NUM!</v>
      </c>
      <c r="BC382" s="49" t="e">
        <f t="shared" si="475"/>
        <v>#NUM!</v>
      </c>
      <c r="BD382" s="49" t="e">
        <f t="shared" si="476"/>
        <v>#NUM!</v>
      </c>
      <c r="BE382" s="39" t="e">
        <f t="shared" si="477"/>
        <v>#NUM!</v>
      </c>
      <c r="BF382" s="39" t="e">
        <f t="shared" si="478"/>
        <v>#NUM!</v>
      </c>
      <c r="BG382" s="39" t="e">
        <f t="shared" si="479"/>
        <v>#NUM!</v>
      </c>
      <c r="BH382" s="39" t="e">
        <f t="shared" si="480"/>
        <v>#NUM!</v>
      </c>
      <c r="BI382" s="39" t="e">
        <f t="shared" si="481"/>
        <v>#NUM!</v>
      </c>
      <c r="BJ382" s="39" t="e">
        <f t="shared" si="482"/>
        <v>#NUM!</v>
      </c>
      <c r="BK382" s="39" t="e">
        <f t="shared" si="483"/>
        <v>#NUM!</v>
      </c>
      <c r="BL382" s="39" t="e">
        <f t="shared" si="484"/>
        <v>#NUM!</v>
      </c>
      <c r="BM382" s="39" t="e">
        <f t="shared" si="485"/>
        <v>#NUM!</v>
      </c>
      <c r="BN382" s="39" t="e">
        <f t="shared" si="486"/>
        <v>#NUM!</v>
      </c>
      <c r="BO382" s="39" t="e">
        <f t="shared" si="487"/>
        <v>#NUM!</v>
      </c>
      <c r="BP382" s="39" t="e">
        <f t="shared" si="488"/>
        <v>#NUM!</v>
      </c>
      <c r="BQ382" s="39" t="e">
        <f t="shared" si="489"/>
        <v>#NUM!</v>
      </c>
      <c r="BR382" s="39" t="e">
        <f t="shared" si="490"/>
        <v>#NUM!</v>
      </c>
      <c r="BS382" s="39" t="e">
        <f t="shared" si="491"/>
        <v>#NUM!</v>
      </c>
      <c r="BT382" s="39" t="e">
        <f t="shared" si="492"/>
        <v>#NUM!</v>
      </c>
      <c r="BU382" s="39" t="e">
        <f t="shared" si="493"/>
        <v>#NUM!</v>
      </c>
      <c r="BV382" s="39" t="e">
        <f t="shared" si="494"/>
        <v>#NUM!</v>
      </c>
      <c r="BW382" s="39" t="e">
        <f t="shared" si="495"/>
        <v>#NUM!</v>
      </c>
      <c r="BX382" s="39" t="e">
        <f t="shared" si="496"/>
        <v>#NUM!</v>
      </c>
      <c r="BY382" s="39" t="e">
        <f t="shared" si="497"/>
        <v>#NUM!</v>
      </c>
      <c r="BZ382" s="39" t="e">
        <f t="shared" si="498"/>
        <v>#NUM!</v>
      </c>
      <c r="CA382" s="39" t="e">
        <f t="shared" si="499"/>
        <v>#NUM!</v>
      </c>
      <c r="CB382" s="39" t="e">
        <f t="shared" si="500"/>
        <v>#NUM!</v>
      </c>
      <c r="CC382" s="39" t="e">
        <f t="shared" si="501"/>
        <v>#NUM!</v>
      </c>
      <c r="CD382" s="39" t="e">
        <f t="shared" si="502"/>
        <v>#NUM!</v>
      </c>
      <c r="CE382" s="39" t="e">
        <f t="shared" si="503"/>
        <v>#NUM!</v>
      </c>
      <c r="CF382" s="39" t="e">
        <f t="shared" si="504"/>
        <v>#NUM!</v>
      </c>
      <c r="CG382" s="39" t="e">
        <f t="shared" si="505"/>
        <v>#NUM!</v>
      </c>
      <c r="CH382" s="39" t="e">
        <f t="shared" si="506"/>
        <v>#NUM!</v>
      </c>
      <c r="CI382" s="39" t="e">
        <f t="shared" si="507"/>
        <v>#NUM!</v>
      </c>
      <c r="CJ382" s="39" t="e">
        <f t="shared" si="508"/>
        <v>#NUM!</v>
      </c>
      <c r="CK382" s="39" t="e">
        <f t="shared" si="509"/>
        <v>#NUM!</v>
      </c>
      <c r="CL382" s="39" t="e">
        <f t="shared" si="510"/>
        <v>#NUM!</v>
      </c>
      <c r="CM382" s="39" t="e">
        <f t="shared" si="511"/>
        <v>#NUM!</v>
      </c>
      <c r="CN382" s="39" t="e">
        <f t="shared" si="512"/>
        <v>#NUM!</v>
      </c>
      <c r="CO382" s="39" t="e">
        <f t="shared" si="513"/>
        <v>#NUM!</v>
      </c>
      <c r="CQ382" s="39" t="s">
        <v>57</v>
      </c>
    </row>
    <row r="383" spans="2:95" ht="15.75">
      <c r="B383" s="49" t="str">
        <f>PL!A150</f>
        <v/>
      </c>
      <c r="C383" s="53" t="str">
        <f>IF(PL!B150="","",PL!B150)</f>
        <v/>
      </c>
      <c r="D383" s="53" t="str">
        <f>IF(PL!C150="","",PL!C150)</f>
        <v/>
      </c>
      <c r="E383" s="52">
        <f t="shared" si="429"/>
        <v>0</v>
      </c>
      <c r="F383" s="52">
        <f t="shared" si="430"/>
        <v>0</v>
      </c>
      <c r="G383" s="39">
        <f t="shared" si="431"/>
        <v>0</v>
      </c>
      <c r="H383" s="52" t="e">
        <f t="shared" si="428"/>
        <v>#N/A</v>
      </c>
      <c r="J383" s="49" t="str">
        <f>PL!D150</f>
        <v/>
      </c>
      <c r="K383" s="49" t="str">
        <f t="shared" si="432"/>
        <v/>
      </c>
      <c r="L383" s="49">
        <f t="shared" si="433"/>
        <v>0</v>
      </c>
      <c r="M383" s="49">
        <f t="shared" si="434"/>
        <v>0</v>
      </c>
      <c r="N383" s="49" t="e">
        <f t="shared" si="514"/>
        <v>#NUM!</v>
      </c>
      <c r="O383" s="49" t="e">
        <f t="shared" si="435"/>
        <v>#NUM!</v>
      </c>
      <c r="P383" s="49" t="e">
        <f t="shared" si="436"/>
        <v>#NUM!</v>
      </c>
      <c r="Q383" s="49" t="e">
        <f t="shared" si="437"/>
        <v>#NUM!</v>
      </c>
      <c r="R383" s="49" t="e">
        <f t="shared" si="438"/>
        <v>#NUM!</v>
      </c>
      <c r="S383" s="49" t="e">
        <f t="shared" si="439"/>
        <v>#NUM!</v>
      </c>
      <c r="T383" s="49" t="e">
        <f t="shared" si="440"/>
        <v>#NUM!</v>
      </c>
      <c r="U383" s="49" t="e">
        <f t="shared" si="441"/>
        <v>#NUM!</v>
      </c>
      <c r="V383" s="49" t="e">
        <f t="shared" si="442"/>
        <v>#NUM!</v>
      </c>
      <c r="W383" s="51" t="e">
        <f t="shared" si="443"/>
        <v>#NUM!</v>
      </c>
      <c r="X383" s="49" t="e">
        <f t="shared" si="444"/>
        <v>#NUM!</v>
      </c>
      <c r="Y383" s="49" t="e">
        <f t="shared" si="445"/>
        <v>#NUM!</v>
      </c>
      <c r="Z383" s="49" t="e">
        <f t="shared" si="446"/>
        <v>#NUM!</v>
      </c>
      <c r="AA383" s="49" t="e">
        <f t="shared" si="447"/>
        <v>#NUM!</v>
      </c>
      <c r="AB383" s="49" t="e">
        <f t="shared" si="448"/>
        <v>#NUM!</v>
      </c>
      <c r="AC383" s="49" t="e">
        <f t="shared" si="449"/>
        <v>#NUM!</v>
      </c>
      <c r="AD383" s="49" t="e">
        <f t="shared" si="450"/>
        <v>#NUM!</v>
      </c>
      <c r="AE383" s="49" t="e">
        <f t="shared" si="451"/>
        <v>#NUM!</v>
      </c>
      <c r="AF383" s="49" t="e">
        <f t="shared" si="452"/>
        <v>#NUM!</v>
      </c>
      <c r="AG383" s="49" t="e">
        <f t="shared" si="453"/>
        <v>#NUM!</v>
      </c>
      <c r="AH383" s="49" t="e">
        <f t="shared" si="454"/>
        <v>#NUM!</v>
      </c>
      <c r="AI383" s="49" t="e">
        <f t="shared" si="455"/>
        <v>#NUM!</v>
      </c>
      <c r="AJ383" s="49" t="e">
        <f t="shared" si="456"/>
        <v>#NUM!</v>
      </c>
      <c r="AK383" s="49" t="e">
        <f t="shared" si="457"/>
        <v>#NUM!</v>
      </c>
      <c r="AL383" s="49" t="e">
        <f t="shared" si="458"/>
        <v>#NUM!</v>
      </c>
      <c r="AM383" s="49" t="e">
        <f t="shared" si="459"/>
        <v>#NUM!</v>
      </c>
      <c r="AN383" s="49" t="e">
        <f t="shared" si="460"/>
        <v>#NUM!</v>
      </c>
      <c r="AO383" s="49" t="e">
        <f t="shared" si="461"/>
        <v>#NUM!</v>
      </c>
      <c r="AP383" s="49" t="e">
        <f t="shared" si="462"/>
        <v>#NUM!</v>
      </c>
      <c r="AQ383" s="49" t="e">
        <f t="shared" si="463"/>
        <v>#NUM!</v>
      </c>
      <c r="AR383" s="49" t="e">
        <f t="shared" si="464"/>
        <v>#NUM!</v>
      </c>
      <c r="AS383" s="49" t="e">
        <f t="shared" si="465"/>
        <v>#NUM!</v>
      </c>
      <c r="AT383" s="49" t="e">
        <f t="shared" si="466"/>
        <v>#NUM!</v>
      </c>
      <c r="AU383" s="49" t="e">
        <f t="shared" si="467"/>
        <v>#NUM!</v>
      </c>
      <c r="AV383" s="49" t="e">
        <f t="shared" si="468"/>
        <v>#NUM!</v>
      </c>
      <c r="AW383" s="49" t="e">
        <f t="shared" si="469"/>
        <v>#NUM!</v>
      </c>
      <c r="AX383" s="49" t="e">
        <f t="shared" si="470"/>
        <v>#NUM!</v>
      </c>
      <c r="AY383" s="49" t="e">
        <f t="shared" si="471"/>
        <v>#NUM!</v>
      </c>
      <c r="AZ383" s="49" t="e">
        <f t="shared" si="472"/>
        <v>#NUM!</v>
      </c>
      <c r="BA383" s="49" t="e">
        <f t="shared" si="473"/>
        <v>#NUM!</v>
      </c>
      <c r="BB383" s="49" t="e">
        <f t="shared" si="474"/>
        <v>#NUM!</v>
      </c>
      <c r="BC383" s="49" t="e">
        <f t="shared" si="475"/>
        <v>#NUM!</v>
      </c>
      <c r="BD383" s="49" t="e">
        <f t="shared" si="476"/>
        <v>#NUM!</v>
      </c>
      <c r="BE383" s="39" t="e">
        <f t="shared" si="477"/>
        <v>#NUM!</v>
      </c>
      <c r="BF383" s="39" t="e">
        <f t="shared" si="478"/>
        <v>#NUM!</v>
      </c>
      <c r="BG383" s="39" t="e">
        <f t="shared" si="479"/>
        <v>#NUM!</v>
      </c>
      <c r="BH383" s="39" t="e">
        <f t="shared" si="480"/>
        <v>#NUM!</v>
      </c>
      <c r="BI383" s="39" t="e">
        <f t="shared" si="481"/>
        <v>#NUM!</v>
      </c>
      <c r="BJ383" s="39" t="e">
        <f t="shared" si="482"/>
        <v>#NUM!</v>
      </c>
      <c r="BK383" s="39" t="e">
        <f t="shared" si="483"/>
        <v>#NUM!</v>
      </c>
      <c r="BL383" s="39" t="e">
        <f t="shared" si="484"/>
        <v>#NUM!</v>
      </c>
      <c r="BM383" s="39" t="e">
        <f t="shared" si="485"/>
        <v>#NUM!</v>
      </c>
      <c r="BN383" s="39" t="e">
        <f t="shared" si="486"/>
        <v>#NUM!</v>
      </c>
      <c r="BO383" s="39" t="e">
        <f t="shared" si="487"/>
        <v>#NUM!</v>
      </c>
      <c r="BP383" s="39" t="e">
        <f t="shared" si="488"/>
        <v>#NUM!</v>
      </c>
      <c r="BQ383" s="39" t="e">
        <f t="shared" si="489"/>
        <v>#NUM!</v>
      </c>
      <c r="BR383" s="39" t="e">
        <f t="shared" si="490"/>
        <v>#NUM!</v>
      </c>
      <c r="BS383" s="39" t="e">
        <f t="shared" si="491"/>
        <v>#NUM!</v>
      </c>
      <c r="BT383" s="39" t="e">
        <f t="shared" si="492"/>
        <v>#NUM!</v>
      </c>
      <c r="BU383" s="39" t="e">
        <f t="shared" si="493"/>
        <v>#NUM!</v>
      </c>
      <c r="BV383" s="39" t="e">
        <f t="shared" si="494"/>
        <v>#NUM!</v>
      </c>
      <c r="BW383" s="39" t="e">
        <f t="shared" si="495"/>
        <v>#NUM!</v>
      </c>
      <c r="BX383" s="39" t="e">
        <f t="shared" si="496"/>
        <v>#NUM!</v>
      </c>
      <c r="BY383" s="39" t="e">
        <f t="shared" si="497"/>
        <v>#NUM!</v>
      </c>
      <c r="BZ383" s="39" t="e">
        <f t="shared" si="498"/>
        <v>#NUM!</v>
      </c>
      <c r="CA383" s="39" t="e">
        <f t="shared" si="499"/>
        <v>#NUM!</v>
      </c>
      <c r="CB383" s="39" t="e">
        <f t="shared" si="500"/>
        <v>#NUM!</v>
      </c>
      <c r="CC383" s="39" t="e">
        <f t="shared" si="501"/>
        <v>#NUM!</v>
      </c>
      <c r="CD383" s="39" t="e">
        <f t="shared" si="502"/>
        <v>#NUM!</v>
      </c>
      <c r="CE383" s="39" t="e">
        <f t="shared" si="503"/>
        <v>#NUM!</v>
      </c>
      <c r="CF383" s="39" t="e">
        <f t="shared" si="504"/>
        <v>#NUM!</v>
      </c>
      <c r="CG383" s="39" t="e">
        <f t="shared" si="505"/>
        <v>#NUM!</v>
      </c>
      <c r="CH383" s="39" t="e">
        <f t="shared" si="506"/>
        <v>#NUM!</v>
      </c>
      <c r="CI383" s="39" t="e">
        <f t="shared" si="507"/>
        <v>#NUM!</v>
      </c>
      <c r="CJ383" s="39" t="e">
        <f t="shared" si="508"/>
        <v>#NUM!</v>
      </c>
      <c r="CK383" s="39" t="e">
        <f t="shared" si="509"/>
        <v>#NUM!</v>
      </c>
      <c r="CL383" s="39" t="e">
        <f t="shared" si="510"/>
        <v>#NUM!</v>
      </c>
      <c r="CM383" s="39" t="e">
        <f t="shared" si="511"/>
        <v>#NUM!</v>
      </c>
      <c r="CN383" s="39" t="e">
        <f t="shared" si="512"/>
        <v>#NUM!</v>
      </c>
      <c r="CO383" s="39" t="e">
        <f t="shared" si="513"/>
        <v>#NUM!</v>
      </c>
      <c r="CQ383" s="39" t="s">
        <v>57</v>
      </c>
    </row>
    <row r="384" spans="2:95" ht="15.75">
      <c r="B384" s="49" t="str">
        <f>PL!A151</f>
        <v/>
      </c>
      <c r="C384" s="53" t="str">
        <f>IF(PL!B151="","",PL!B151)</f>
        <v/>
      </c>
      <c r="D384" s="53" t="str">
        <f>IF(PL!C151="","",PL!C151)</f>
        <v/>
      </c>
      <c r="E384" s="52">
        <f t="shared" si="429"/>
        <v>0</v>
      </c>
      <c r="F384" s="52">
        <f t="shared" si="430"/>
        <v>0</v>
      </c>
      <c r="G384" s="39">
        <f t="shared" si="431"/>
        <v>0</v>
      </c>
      <c r="H384" s="52" t="e">
        <f t="shared" si="428"/>
        <v>#N/A</v>
      </c>
      <c r="J384" s="49" t="str">
        <f>PL!D151</f>
        <v/>
      </c>
      <c r="K384" s="49" t="str">
        <f t="shared" si="432"/>
        <v/>
      </c>
      <c r="L384" s="49">
        <f t="shared" si="433"/>
        <v>0</v>
      </c>
      <c r="M384" s="49">
        <f t="shared" si="434"/>
        <v>0</v>
      </c>
      <c r="N384" s="49" t="e">
        <f t="shared" si="514"/>
        <v>#NUM!</v>
      </c>
      <c r="O384" s="49" t="e">
        <f t="shared" si="435"/>
        <v>#NUM!</v>
      </c>
      <c r="P384" s="49" t="e">
        <f t="shared" si="436"/>
        <v>#NUM!</v>
      </c>
      <c r="Q384" s="49" t="e">
        <f t="shared" si="437"/>
        <v>#NUM!</v>
      </c>
      <c r="R384" s="49" t="e">
        <f t="shared" si="438"/>
        <v>#NUM!</v>
      </c>
      <c r="S384" s="49" t="e">
        <f t="shared" si="439"/>
        <v>#NUM!</v>
      </c>
      <c r="T384" s="49" t="e">
        <f t="shared" si="440"/>
        <v>#NUM!</v>
      </c>
      <c r="U384" s="49" t="e">
        <f t="shared" si="441"/>
        <v>#NUM!</v>
      </c>
      <c r="V384" s="49" t="e">
        <f t="shared" si="442"/>
        <v>#NUM!</v>
      </c>
      <c r="W384" s="51" t="e">
        <f t="shared" si="443"/>
        <v>#NUM!</v>
      </c>
      <c r="X384" s="49" t="e">
        <f t="shared" si="444"/>
        <v>#NUM!</v>
      </c>
      <c r="Y384" s="49" t="e">
        <f t="shared" si="445"/>
        <v>#NUM!</v>
      </c>
      <c r="Z384" s="49" t="e">
        <f t="shared" si="446"/>
        <v>#NUM!</v>
      </c>
      <c r="AA384" s="49" t="e">
        <f t="shared" si="447"/>
        <v>#NUM!</v>
      </c>
      <c r="AB384" s="49" t="e">
        <f t="shared" si="448"/>
        <v>#NUM!</v>
      </c>
      <c r="AC384" s="49" t="e">
        <f t="shared" si="449"/>
        <v>#NUM!</v>
      </c>
      <c r="AD384" s="49" t="e">
        <f t="shared" si="450"/>
        <v>#NUM!</v>
      </c>
      <c r="AE384" s="49" t="e">
        <f t="shared" si="451"/>
        <v>#NUM!</v>
      </c>
      <c r="AF384" s="49" t="e">
        <f t="shared" si="452"/>
        <v>#NUM!</v>
      </c>
      <c r="AG384" s="49" t="e">
        <f t="shared" si="453"/>
        <v>#NUM!</v>
      </c>
      <c r="AH384" s="49" t="e">
        <f t="shared" si="454"/>
        <v>#NUM!</v>
      </c>
      <c r="AI384" s="49" t="e">
        <f t="shared" si="455"/>
        <v>#NUM!</v>
      </c>
      <c r="AJ384" s="49" t="e">
        <f t="shared" si="456"/>
        <v>#NUM!</v>
      </c>
      <c r="AK384" s="49" t="e">
        <f t="shared" si="457"/>
        <v>#NUM!</v>
      </c>
      <c r="AL384" s="49" t="e">
        <f t="shared" si="458"/>
        <v>#NUM!</v>
      </c>
      <c r="AM384" s="49" t="e">
        <f t="shared" si="459"/>
        <v>#NUM!</v>
      </c>
      <c r="AN384" s="49" t="e">
        <f t="shared" si="460"/>
        <v>#NUM!</v>
      </c>
      <c r="AO384" s="49" t="e">
        <f t="shared" si="461"/>
        <v>#NUM!</v>
      </c>
      <c r="AP384" s="49" t="e">
        <f t="shared" si="462"/>
        <v>#NUM!</v>
      </c>
      <c r="AQ384" s="49" t="e">
        <f t="shared" si="463"/>
        <v>#NUM!</v>
      </c>
      <c r="AR384" s="49" t="e">
        <f t="shared" si="464"/>
        <v>#NUM!</v>
      </c>
      <c r="AS384" s="49" t="e">
        <f t="shared" si="465"/>
        <v>#NUM!</v>
      </c>
      <c r="AT384" s="49" t="e">
        <f t="shared" si="466"/>
        <v>#NUM!</v>
      </c>
      <c r="AU384" s="49" t="e">
        <f t="shared" si="467"/>
        <v>#NUM!</v>
      </c>
      <c r="AV384" s="49" t="e">
        <f t="shared" si="468"/>
        <v>#NUM!</v>
      </c>
      <c r="AW384" s="49" t="e">
        <f t="shared" si="469"/>
        <v>#NUM!</v>
      </c>
      <c r="AX384" s="49" t="e">
        <f t="shared" si="470"/>
        <v>#NUM!</v>
      </c>
      <c r="AY384" s="49" t="e">
        <f t="shared" si="471"/>
        <v>#NUM!</v>
      </c>
      <c r="AZ384" s="49" t="e">
        <f t="shared" si="472"/>
        <v>#NUM!</v>
      </c>
      <c r="BA384" s="49" t="e">
        <f t="shared" si="473"/>
        <v>#NUM!</v>
      </c>
      <c r="BB384" s="49" t="e">
        <f t="shared" si="474"/>
        <v>#NUM!</v>
      </c>
      <c r="BC384" s="49" t="e">
        <f t="shared" si="475"/>
        <v>#NUM!</v>
      </c>
      <c r="BD384" s="49" t="e">
        <f t="shared" si="476"/>
        <v>#NUM!</v>
      </c>
      <c r="BE384" s="39" t="e">
        <f t="shared" si="477"/>
        <v>#NUM!</v>
      </c>
      <c r="BF384" s="39" t="e">
        <f t="shared" si="478"/>
        <v>#NUM!</v>
      </c>
      <c r="BG384" s="39" t="e">
        <f t="shared" si="479"/>
        <v>#NUM!</v>
      </c>
      <c r="BH384" s="39" t="e">
        <f t="shared" si="480"/>
        <v>#NUM!</v>
      </c>
      <c r="BI384" s="39" t="e">
        <f t="shared" si="481"/>
        <v>#NUM!</v>
      </c>
      <c r="BJ384" s="39" t="e">
        <f t="shared" si="482"/>
        <v>#NUM!</v>
      </c>
      <c r="BK384" s="39" t="e">
        <f t="shared" si="483"/>
        <v>#NUM!</v>
      </c>
      <c r="BL384" s="39" t="e">
        <f t="shared" si="484"/>
        <v>#NUM!</v>
      </c>
      <c r="BM384" s="39" t="e">
        <f t="shared" si="485"/>
        <v>#NUM!</v>
      </c>
      <c r="BN384" s="39" t="e">
        <f t="shared" si="486"/>
        <v>#NUM!</v>
      </c>
      <c r="BO384" s="39" t="e">
        <f t="shared" si="487"/>
        <v>#NUM!</v>
      </c>
      <c r="BP384" s="39" t="e">
        <f t="shared" si="488"/>
        <v>#NUM!</v>
      </c>
      <c r="BQ384" s="39" t="e">
        <f t="shared" si="489"/>
        <v>#NUM!</v>
      </c>
      <c r="BR384" s="39" t="e">
        <f t="shared" si="490"/>
        <v>#NUM!</v>
      </c>
      <c r="BS384" s="39" t="e">
        <f t="shared" si="491"/>
        <v>#NUM!</v>
      </c>
      <c r="BT384" s="39" t="e">
        <f t="shared" si="492"/>
        <v>#NUM!</v>
      </c>
      <c r="BU384" s="39" t="e">
        <f t="shared" si="493"/>
        <v>#NUM!</v>
      </c>
      <c r="BV384" s="39" t="e">
        <f t="shared" si="494"/>
        <v>#NUM!</v>
      </c>
      <c r="BW384" s="39" t="e">
        <f t="shared" si="495"/>
        <v>#NUM!</v>
      </c>
      <c r="BX384" s="39" t="e">
        <f t="shared" si="496"/>
        <v>#NUM!</v>
      </c>
      <c r="BY384" s="39" t="e">
        <f t="shared" si="497"/>
        <v>#NUM!</v>
      </c>
      <c r="BZ384" s="39" t="e">
        <f t="shared" si="498"/>
        <v>#NUM!</v>
      </c>
      <c r="CA384" s="39" t="e">
        <f t="shared" si="499"/>
        <v>#NUM!</v>
      </c>
      <c r="CB384" s="39" t="e">
        <f t="shared" si="500"/>
        <v>#NUM!</v>
      </c>
      <c r="CC384" s="39" t="e">
        <f t="shared" si="501"/>
        <v>#NUM!</v>
      </c>
      <c r="CD384" s="39" t="e">
        <f t="shared" si="502"/>
        <v>#NUM!</v>
      </c>
      <c r="CE384" s="39" t="e">
        <f t="shared" si="503"/>
        <v>#NUM!</v>
      </c>
      <c r="CF384" s="39" t="e">
        <f t="shared" si="504"/>
        <v>#NUM!</v>
      </c>
      <c r="CG384" s="39" t="e">
        <f t="shared" si="505"/>
        <v>#NUM!</v>
      </c>
      <c r="CH384" s="39" t="e">
        <f t="shared" si="506"/>
        <v>#NUM!</v>
      </c>
      <c r="CI384" s="39" t="e">
        <f t="shared" si="507"/>
        <v>#NUM!</v>
      </c>
      <c r="CJ384" s="39" t="e">
        <f t="shared" si="508"/>
        <v>#NUM!</v>
      </c>
      <c r="CK384" s="39" t="e">
        <f t="shared" si="509"/>
        <v>#NUM!</v>
      </c>
      <c r="CL384" s="39" t="e">
        <f t="shared" si="510"/>
        <v>#NUM!</v>
      </c>
      <c r="CM384" s="39" t="e">
        <f t="shared" si="511"/>
        <v>#NUM!</v>
      </c>
      <c r="CN384" s="39" t="e">
        <f t="shared" si="512"/>
        <v>#NUM!</v>
      </c>
      <c r="CO384" s="39" t="e">
        <f t="shared" si="513"/>
        <v>#NUM!</v>
      </c>
      <c r="CQ384" s="39" t="s">
        <v>57</v>
      </c>
    </row>
    <row r="385" spans="2:95" ht="15.75">
      <c r="B385" s="49" t="str">
        <f>PL!A152</f>
        <v/>
      </c>
      <c r="C385" s="53" t="str">
        <f>IF(PL!B152="","",PL!B152)</f>
        <v/>
      </c>
      <c r="D385" s="53" t="str">
        <f>IF(PL!C152="","",PL!C152)</f>
        <v/>
      </c>
      <c r="E385" s="52">
        <f t="shared" si="429"/>
        <v>0</v>
      </c>
      <c r="F385" s="52">
        <f t="shared" si="430"/>
        <v>0</v>
      </c>
      <c r="G385" s="39">
        <f t="shared" si="431"/>
        <v>0</v>
      </c>
      <c r="H385" s="52" t="e">
        <f t="shared" si="428"/>
        <v>#N/A</v>
      </c>
      <c r="J385" s="49" t="str">
        <f>PL!D152</f>
        <v/>
      </c>
      <c r="K385" s="49" t="str">
        <f t="shared" si="432"/>
        <v/>
      </c>
      <c r="L385" s="49">
        <f t="shared" si="433"/>
        <v>0</v>
      </c>
      <c r="M385" s="49">
        <f t="shared" si="434"/>
        <v>0</v>
      </c>
      <c r="N385" s="49" t="e">
        <f t="shared" si="514"/>
        <v>#NUM!</v>
      </c>
      <c r="O385" s="49" t="e">
        <f t="shared" si="435"/>
        <v>#NUM!</v>
      </c>
      <c r="P385" s="49" t="e">
        <f t="shared" si="436"/>
        <v>#NUM!</v>
      </c>
      <c r="Q385" s="49" t="e">
        <f t="shared" si="437"/>
        <v>#NUM!</v>
      </c>
      <c r="R385" s="49" t="e">
        <f t="shared" si="438"/>
        <v>#NUM!</v>
      </c>
      <c r="S385" s="49" t="e">
        <f t="shared" si="439"/>
        <v>#NUM!</v>
      </c>
      <c r="T385" s="49" t="e">
        <f t="shared" si="440"/>
        <v>#NUM!</v>
      </c>
      <c r="U385" s="49" t="e">
        <f t="shared" si="441"/>
        <v>#NUM!</v>
      </c>
      <c r="V385" s="49" t="e">
        <f t="shared" si="442"/>
        <v>#NUM!</v>
      </c>
      <c r="W385" s="51" t="e">
        <f t="shared" si="443"/>
        <v>#NUM!</v>
      </c>
      <c r="X385" s="49" t="e">
        <f t="shared" si="444"/>
        <v>#NUM!</v>
      </c>
      <c r="Y385" s="49" t="e">
        <f t="shared" si="445"/>
        <v>#NUM!</v>
      </c>
      <c r="Z385" s="49" t="e">
        <f t="shared" si="446"/>
        <v>#NUM!</v>
      </c>
      <c r="AA385" s="49" t="e">
        <f t="shared" si="447"/>
        <v>#NUM!</v>
      </c>
      <c r="AB385" s="49" t="e">
        <f t="shared" si="448"/>
        <v>#NUM!</v>
      </c>
      <c r="AC385" s="49" t="e">
        <f t="shared" si="449"/>
        <v>#NUM!</v>
      </c>
      <c r="AD385" s="49" t="e">
        <f t="shared" si="450"/>
        <v>#NUM!</v>
      </c>
      <c r="AE385" s="49" t="e">
        <f t="shared" si="451"/>
        <v>#NUM!</v>
      </c>
      <c r="AF385" s="49" t="e">
        <f t="shared" si="452"/>
        <v>#NUM!</v>
      </c>
      <c r="AG385" s="49" t="e">
        <f t="shared" si="453"/>
        <v>#NUM!</v>
      </c>
      <c r="AH385" s="49" t="e">
        <f t="shared" si="454"/>
        <v>#NUM!</v>
      </c>
      <c r="AI385" s="49" t="e">
        <f t="shared" si="455"/>
        <v>#NUM!</v>
      </c>
      <c r="AJ385" s="49" t="e">
        <f t="shared" si="456"/>
        <v>#NUM!</v>
      </c>
      <c r="AK385" s="49" t="e">
        <f t="shared" si="457"/>
        <v>#NUM!</v>
      </c>
      <c r="AL385" s="49" t="e">
        <f t="shared" si="458"/>
        <v>#NUM!</v>
      </c>
      <c r="AM385" s="49" t="e">
        <f t="shared" si="459"/>
        <v>#NUM!</v>
      </c>
      <c r="AN385" s="49" t="e">
        <f t="shared" si="460"/>
        <v>#NUM!</v>
      </c>
      <c r="AO385" s="49" t="e">
        <f t="shared" si="461"/>
        <v>#NUM!</v>
      </c>
      <c r="AP385" s="49" t="e">
        <f t="shared" si="462"/>
        <v>#NUM!</v>
      </c>
      <c r="AQ385" s="49" t="e">
        <f t="shared" si="463"/>
        <v>#NUM!</v>
      </c>
      <c r="AR385" s="49" t="e">
        <f t="shared" si="464"/>
        <v>#NUM!</v>
      </c>
      <c r="AS385" s="49" t="e">
        <f t="shared" si="465"/>
        <v>#NUM!</v>
      </c>
      <c r="AT385" s="49" t="e">
        <f t="shared" si="466"/>
        <v>#NUM!</v>
      </c>
      <c r="AU385" s="49" t="e">
        <f t="shared" si="467"/>
        <v>#NUM!</v>
      </c>
      <c r="AV385" s="49" t="e">
        <f t="shared" si="468"/>
        <v>#NUM!</v>
      </c>
      <c r="AW385" s="49" t="e">
        <f t="shared" si="469"/>
        <v>#NUM!</v>
      </c>
      <c r="AX385" s="49" t="e">
        <f t="shared" si="470"/>
        <v>#NUM!</v>
      </c>
      <c r="AY385" s="49" t="e">
        <f t="shared" si="471"/>
        <v>#NUM!</v>
      </c>
      <c r="AZ385" s="49" t="e">
        <f t="shared" si="472"/>
        <v>#NUM!</v>
      </c>
      <c r="BA385" s="49" t="e">
        <f t="shared" si="473"/>
        <v>#NUM!</v>
      </c>
      <c r="BB385" s="49" t="e">
        <f t="shared" si="474"/>
        <v>#NUM!</v>
      </c>
      <c r="BC385" s="49" t="e">
        <f t="shared" si="475"/>
        <v>#NUM!</v>
      </c>
      <c r="BD385" s="49" t="e">
        <f t="shared" si="476"/>
        <v>#NUM!</v>
      </c>
      <c r="BE385" s="39" t="e">
        <f t="shared" si="477"/>
        <v>#NUM!</v>
      </c>
      <c r="BF385" s="39" t="e">
        <f t="shared" si="478"/>
        <v>#NUM!</v>
      </c>
      <c r="BG385" s="39" t="e">
        <f t="shared" si="479"/>
        <v>#NUM!</v>
      </c>
      <c r="BH385" s="39" t="e">
        <f t="shared" si="480"/>
        <v>#NUM!</v>
      </c>
      <c r="BI385" s="39" t="e">
        <f t="shared" si="481"/>
        <v>#NUM!</v>
      </c>
      <c r="BJ385" s="39" t="e">
        <f t="shared" si="482"/>
        <v>#NUM!</v>
      </c>
      <c r="BK385" s="39" t="e">
        <f t="shared" si="483"/>
        <v>#NUM!</v>
      </c>
      <c r="BL385" s="39" t="e">
        <f t="shared" si="484"/>
        <v>#NUM!</v>
      </c>
      <c r="BM385" s="39" t="e">
        <f t="shared" si="485"/>
        <v>#NUM!</v>
      </c>
      <c r="BN385" s="39" t="e">
        <f t="shared" si="486"/>
        <v>#NUM!</v>
      </c>
      <c r="BO385" s="39" t="e">
        <f t="shared" si="487"/>
        <v>#NUM!</v>
      </c>
      <c r="BP385" s="39" t="e">
        <f t="shared" si="488"/>
        <v>#NUM!</v>
      </c>
      <c r="BQ385" s="39" t="e">
        <f t="shared" si="489"/>
        <v>#NUM!</v>
      </c>
      <c r="BR385" s="39" t="e">
        <f t="shared" si="490"/>
        <v>#NUM!</v>
      </c>
      <c r="BS385" s="39" t="e">
        <f t="shared" si="491"/>
        <v>#NUM!</v>
      </c>
      <c r="BT385" s="39" t="e">
        <f t="shared" si="492"/>
        <v>#NUM!</v>
      </c>
      <c r="BU385" s="39" t="e">
        <f t="shared" si="493"/>
        <v>#NUM!</v>
      </c>
      <c r="BV385" s="39" t="e">
        <f t="shared" si="494"/>
        <v>#NUM!</v>
      </c>
      <c r="BW385" s="39" t="e">
        <f t="shared" si="495"/>
        <v>#NUM!</v>
      </c>
      <c r="BX385" s="39" t="e">
        <f t="shared" si="496"/>
        <v>#NUM!</v>
      </c>
      <c r="BY385" s="39" t="e">
        <f t="shared" si="497"/>
        <v>#NUM!</v>
      </c>
      <c r="BZ385" s="39" t="e">
        <f t="shared" si="498"/>
        <v>#NUM!</v>
      </c>
      <c r="CA385" s="39" t="e">
        <f t="shared" si="499"/>
        <v>#NUM!</v>
      </c>
      <c r="CB385" s="39" t="e">
        <f t="shared" si="500"/>
        <v>#NUM!</v>
      </c>
      <c r="CC385" s="39" t="e">
        <f t="shared" si="501"/>
        <v>#NUM!</v>
      </c>
      <c r="CD385" s="39" t="e">
        <f t="shared" si="502"/>
        <v>#NUM!</v>
      </c>
      <c r="CE385" s="39" t="e">
        <f t="shared" si="503"/>
        <v>#NUM!</v>
      </c>
      <c r="CF385" s="39" t="e">
        <f t="shared" si="504"/>
        <v>#NUM!</v>
      </c>
      <c r="CG385" s="39" t="e">
        <f t="shared" si="505"/>
        <v>#NUM!</v>
      </c>
      <c r="CH385" s="39" t="e">
        <f t="shared" si="506"/>
        <v>#NUM!</v>
      </c>
      <c r="CI385" s="39" t="e">
        <f t="shared" si="507"/>
        <v>#NUM!</v>
      </c>
      <c r="CJ385" s="39" t="e">
        <f t="shared" si="508"/>
        <v>#NUM!</v>
      </c>
      <c r="CK385" s="39" t="e">
        <f t="shared" si="509"/>
        <v>#NUM!</v>
      </c>
      <c r="CL385" s="39" t="e">
        <f t="shared" si="510"/>
        <v>#NUM!</v>
      </c>
      <c r="CM385" s="39" t="e">
        <f t="shared" si="511"/>
        <v>#NUM!</v>
      </c>
      <c r="CN385" s="39" t="e">
        <f t="shared" si="512"/>
        <v>#NUM!</v>
      </c>
      <c r="CO385" s="39" t="e">
        <f t="shared" si="513"/>
        <v>#NUM!</v>
      </c>
      <c r="CQ385" s="39" t="s">
        <v>57</v>
      </c>
    </row>
    <row r="386" spans="2:95" ht="15.75">
      <c r="B386" s="49" t="str">
        <f>PL!A153</f>
        <v/>
      </c>
      <c r="C386" s="53" t="str">
        <f>IF(PL!B153="","",PL!B153)</f>
        <v/>
      </c>
      <c r="D386" s="53" t="str">
        <f>IF(PL!C153="","",PL!C153)</f>
        <v/>
      </c>
      <c r="E386" s="52">
        <f t="shared" si="429"/>
        <v>0</v>
      </c>
      <c r="F386" s="52">
        <f t="shared" si="430"/>
        <v>0</v>
      </c>
      <c r="G386" s="39">
        <f t="shared" si="431"/>
        <v>0</v>
      </c>
      <c r="H386" s="52" t="e">
        <f t="shared" si="428"/>
        <v>#N/A</v>
      </c>
      <c r="J386" s="49" t="str">
        <f>PL!D153</f>
        <v/>
      </c>
      <c r="K386" s="49" t="str">
        <f t="shared" si="432"/>
        <v/>
      </c>
      <c r="L386" s="49">
        <f t="shared" si="433"/>
        <v>0</v>
      </c>
      <c r="M386" s="49">
        <f t="shared" si="434"/>
        <v>0</v>
      </c>
      <c r="N386" s="49" t="e">
        <f t="shared" si="514"/>
        <v>#NUM!</v>
      </c>
      <c r="O386" s="49" t="e">
        <f t="shared" si="435"/>
        <v>#NUM!</v>
      </c>
      <c r="P386" s="49" t="e">
        <f t="shared" si="436"/>
        <v>#NUM!</v>
      </c>
      <c r="Q386" s="49" t="e">
        <f t="shared" si="437"/>
        <v>#NUM!</v>
      </c>
      <c r="R386" s="49" t="e">
        <f t="shared" si="438"/>
        <v>#NUM!</v>
      </c>
      <c r="S386" s="49" t="e">
        <f t="shared" si="439"/>
        <v>#NUM!</v>
      </c>
      <c r="T386" s="49" t="e">
        <f t="shared" si="440"/>
        <v>#NUM!</v>
      </c>
      <c r="U386" s="49" t="e">
        <f t="shared" si="441"/>
        <v>#NUM!</v>
      </c>
      <c r="V386" s="49" t="e">
        <f t="shared" si="442"/>
        <v>#NUM!</v>
      </c>
      <c r="W386" s="51" t="e">
        <f t="shared" si="443"/>
        <v>#NUM!</v>
      </c>
      <c r="X386" s="49" t="e">
        <f t="shared" si="444"/>
        <v>#NUM!</v>
      </c>
      <c r="Y386" s="49" t="e">
        <f t="shared" si="445"/>
        <v>#NUM!</v>
      </c>
      <c r="Z386" s="49" t="e">
        <f t="shared" si="446"/>
        <v>#NUM!</v>
      </c>
      <c r="AA386" s="49" t="e">
        <f t="shared" si="447"/>
        <v>#NUM!</v>
      </c>
      <c r="AB386" s="49" t="e">
        <f t="shared" si="448"/>
        <v>#NUM!</v>
      </c>
      <c r="AC386" s="49" t="e">
        <f t="shared" si="449"/>
        <v>#NUM!</v>
      </c>
      <c r="AD386" s="49" t="e">
        <f t="shared" si="450"/>
        <v>#NUM!</v>
      </c>
      <c r="AE386" s="49" t="e">
        <f t="shared" si="451"/>
        <v>#NUM!</v>
      </c>
      <c r="AF386" s="49" t="e">
        <f t="shared" si="452"/>
        <v>#NUM!</v>
      </c>
      <c r="AG386" s="49" t="e">
        <f t="shared" si="453"/>
        <v>#NUM!</v>
      </c>
      <c r="AH386" s="49" t="e">
        <f t="shared" si="454"/>
        <v>#NUM!</v>
      </c>
      <c r="AI386" s="49" t="e">
        <f t="shared" si="455"/>
        <v>#NUM!</v>
      </c>
      <c r="AJ386" s="49" t="e">
        <f t="shared" si="456"/>
        <v>#NUM!</v>
      </c>
      <c r="AK386" s="49" t="e">
        <f t="shared" si="457"/>
        <v>#NUM!</v>
      </c>
      <c r="AL386" s="49" t="e">
        <f t="shared" si="458"/>
        <v>#NUM!</v>
      </c>
      <c r="AM386" s="49" t="e">
        <f t="shared" si="459"/>
        <v>#NUM!</v>
      </c>
      <c r="AN386" s="49" t="e">
        <f t="shared" si="460"/>
        <v>#NUM!</v>
      </c>
      <c r="AO386" s="49" t="e">
        <f t="shared" si="461"/>
        <v>#NUM!</v>
      </c>
      <c r="AP386" s="49" t="e">
        <f t="shared" si="462"/>
        <v>#NUM!</v>
      </c>
      <c r="AQ386" s="49" t="e">
        <f t="shared" si="463"/>
        <v>#NUM!</v>
      </c>
      <c r="AR386" s="49" t="e">
        <f t="shared" si="464"/>
        <v>#NUM!</v>
      </c>
      <c r="AS386" s="49" t="e">
        <f t="shared" si="465"/>
        <v>#NUM!</v>
      </c>
      <c r="AT386" s="49" t="e">
        <f t="shared" si="466"/>
        <v>#NUM!</v>
      </c>
      <c r="AU386" s="49" t="e">
        <f t="shared" si="467"/>
        <v>#NUM!</v>
      </c>
      <c r="AV386" s="49" t="e">
        <f t="shared" si="468"/>
        <v>#NUM!</v>
      </c>
      <c r="AW386" s="49" t="e">
        <f t="shared" si="469"/>
        <v>#NUM!</v>
      </c>
      <c r="AX386" s="49" t="e">
        <f t="shared" si="470"/>
        <v>#NUM!</v>
      </c>
      <c r="AY386" s="49" t="e">
        <f t="shared" si="471"/>
        <v>#NUM!</v>
      </c>
      <c r="AZ386" s="49" t="e">
        <f t="shared" si="472"/>
        <v>#NUM!</v>
      </c>
      <c r="BA386" s="49" t="e">
        <f t="shared" si="473"/>
        <v>#NUM!</v>
      </c>
      <c r="BB386" s="49" t="e">
        <f t="shared" si="474"/>
        <v>#NUM!</v>
      </c>
      <c r="BC386" s="49" t="e">
        <f t="shared" si="475"/>
        <v>#NUM!</v>
      </c>
      <c r="BD386" s="49" t="e">
        <f t="shared" si="476"/>
        <v>#NUM!</v>
      </c>
      <c r="BE386" s="39" t="e">
        <f t="shared" si="477"/>
        <v>#NUM!</v>
      </c>
      <c r="BF386" s="39" t="e">
        <f t="shared" si="478"/>
        <v>#NUM!</v>
      </c>
      <c r="BG386" s="39" t="e">
        <f t="shared" si="479"/>
        <v>#NUM!</v>
      </c>
      <c r="BH386" s="39" t="e">
        <f t="shared" si="480"/>
        <v>#NUM!</v>
      </c>
      <c r="BI386" s="39" t="e">
        <f t="shared" si="481"/>
        <v>#NUM!</v>
      </c>
      <c r="BJ386" s="39" t="e">
        <f t="shared" si="482"/>
        <v>#NUM!</v>
      </c>
      <c r="BK386" s="39" t="e">
        <f t="shared" si="483"/>
        <v>#NUM!</v>
      </c>
      <c r="BL386" s="39" t="e">
        <f t="shared" si="484"/>
        <v>#NUM!</v>
      </c>
      <c r="BM386" s="39" t="e">
        <f t="shared" si="485"/>
        <v>#NUM!</v>
      </c>
      <c r="BN386" s="39" t="e">
        <f t="shared" si="486"/>
        <v>#NUM!</v>
      </c>
      <c r="BO386" s="39" t="e">
        <f t="shared" si="487"/>
        <v>#NUM!</v>
      </c>
      <c r="BP386" s="39" t="e">
        <f t="shared" si="488"/>
        <v>#NUM!</v>
      </c>
      <c r="BQ386" s="39" t="e">
        <f t="shared" si="489"/>
        <v>#NUM!</v>
      </c>
      <c r="BR386" s="39" t="e">
        <f t="shared" si="490"/>
        <v>#NUM!</v>
      </c>
      <c r="BS386" s="39" t="e">
        <f t="shared" si="491"/>
        <v>#NUM!</v>
      </c>
      <c r="BT386" s="39" t="e">
        <f t="shared" si="492"/>
        <v>#NUM!</v>
      </c>
      <c r="BU386" s="39" t="e">
        <f t="shared" si="493"/>
        <v>#NUM!</v>
      </c>
      <c r="BV386" s="39" t="e">
        <f t="shared" si="494"/>
        <v>#NUM!</v>
      </c>
      <c r="BW386" s="39" t="e">
        <f t="shared" si="495"/>
        <v>#NUM!</v>
      </c>
      <c r="BX386" s="39" t="e">
        <f t="shared" si="496"/>
        <v>#NUM!</v>
      </c>
      <c r="BY386" s="39" t="e">
        <f t="shared" si="497"/>
        <v>#NUM!</v>
      </c>
      <c r="BZ386" s="39" t="e">
        <f t="shared" si="498"/>
        <v>#NUM!</v>
      </c>
      <c r="CA386" s="39" t="e">
        <f t="shared" si="499"/>
        <v>#NUM!</v>
      </c>
      <c r="CB386" s="39" t="e">
        <f t="shared" si="500"/>
        <v>#NUM!</v>
      </c>
      <c r="CC386" s="39" t="e">
        <f t="shared" si="501"/>
        <v>#NUM!</v>
      </c>
      <c r="CD386" s="39" t="e">
        <f t="shared" si="502"/>
        <v>#NUM!</v>
      </c>
      <c r="CE386" s="39" t="e">
        <f t="shared" si="503"/>
        <v>#NUM!</v>
      </c>
      <c r="CF386" s="39" t="e">
        <f t="shared" si="504"/>
        <v>#NUM!</v>
      </c>
      <c r="CG386" s="39" t="e">
        <f t="shared" si="505"/>
        <v>#NUM!</v>
      </c>
      <c r="CH386" s="39" t="e">
        <f t="shared" si="506"/>
        <v>#NUM!</v>
      </c>
      <c r="CI386" s="39" t="e">
        <f t="shared" si="507"/>
        <v>#NUM!</v>
      </c>
      <c r="CJ386" s="39" t="e">
        <f t="shared" si="508"/>
        <v>#NUM!</v>
      </c>
      <c r="CK386" s="39" t="e">
        <f t="shared" si="509"/>
        <v>#NUM!</v>
      </c>
      <c r="CL386" s="39" t="e">
        <f t="shared" si="510"/>
        <v>#NUM!</v>
      </c>
      <c r="CM386" s="39" t="e">
        <f t="shared" si="511"/>
        <v>#NUM!</v>
      </c>
      <c r="CN386" s="39" t="e">
        <f t="shared" si="512"/>
        <v>#NUM!</v>
      </c>
      <c r="CO386" s="39" t="e">
        <f t="shared" si="513"/>
        <v>#NUM!</v>
      </c>
      <c r="CQ386" s="39" t="s">
        <v>57</v>
      </c>
    </row>
    <row r="387" spans="2:95" ht="15.75">
      <c r="B387" s="49" t="str">
        <f>PL!A154</f>
        <v/>
      </c>
      <c r="C387" s="53" t="str">
        <f>IF(PL!B154="","",PL!B154)</f>
        <v/>
      </c>
      <c r="D387" s="53" t="str">
        <f>IF(PL!C154="","",PL!C154)</f>
        <v/>
      </c>
      <c r="E387" s="52">
        <f t="shared" si="429"/>
        <v>0</v>
      </c>
      <c r="F387" s="52">
        <f t="shared" si="430"/>
        <v>0</v>
      </c>
      <c r="G387" s="39">
        <f t="shared" si="431"/>
        <v>0</v>
      </c>
      <c r="H387" s="52" t="e">
        <f t="shared" si="428"/>
        <v>#N/A</v>
      </c>
      <c r="J387" s="49" t="str">
        <f>PL!D154</f>
        <v/>
      </c>
      <c r="K387" s="49" t="str">
        <f t="shared" si="432"/>
        <v/>
      </c>
      <c r="L387" s="49">
        <f t="shared" si="433"/>
        <v>0</v>
      </c>
      <c r="M387" s="49">
        <f t="shared" si="434"/>
        <v>0</v>
      </c>
      <c r="N387" s="49" t="e">
        <f t="shared" si="514"/>
        <v>#NUM!</v>
      </c>
      <c r="O387" s="49" t="e">
        <f t="shared" si="435"/>
        <v>#NUM!</v>
      </c>
      <c r="P387" s="49" t="e">
        <f t="shared" si="436"/>
        <v>#NUM!</v>
      </c>
      <c r="Q387" s="49" t="e">
        <f t="shared" si="437"/>
        <v>#NUM!</v>
      </c>
      <c r="R387" s="49" t="e">
        <f t="shared" si="438"/>
        <v>#NUM!</v>
      </c>
      <c r="S387" s="49" t="e">
        <f t="shared" si="439"/>
        <v>#NUM!</v>
      </c>
      <c r="T387" s="49" t="e">
        <f t="shared" si="440"/>
        <v>#NUM!</v>
      </c>
      <c r="U387" s="49" t="e">
        <f t="shared" si="441"/>
        <v>#NUM!</v>
      </c>
      <c r="V387" s="49" t="e">
        <f t="shared" si="442"/>
        <v>#NUM!</v>
      </c>
      <c r="W387" s="51" t="e">
        <f t="shared" si="443"/>
        <v>#NUM!</v>
      </c>
      <c r="X387" s="49" t="e">
        <f t="shared" si="444"/>
        <v>#NUM!</v>
      </c>
      <c r="Y387" s="49" t="e">
        <f t="shared" si="445"/>
        <v>#NUM!</v>
      </c>
      <c r="Z387" s="49" t="e">
        <f t="shared" si="446"/>
        <v>#NUM!</v>
      </c>
      <c r="AA387" s="49" t="e">
        <f t="shared" si="447"/>
        <v>#NUM!</v>
      </c>
      <c r="AB387" s="49" t="e">
        <f t="shared" si="448"/>
        <v>#NUM!</v>
      </c>
      <c r="AC387" s="49" t="e">
        <f t="shared" si="449"/>
        <v>#NUM!</v>
      </c>
      <c r="AD387" s="49" t="e">
        <f t="shared" si="450"/>
        <v>#NUM!</v>
      </c>
      <c r="AE387" s="49" t="e">
        <f t="shared" si="451"/>
        <v>#NUM!</v>
      </c>
      <c r="AF387" s="49" t="e">
        <f t="shared" si="452"/>
        <v>#NUM!</v>
      </c>
      <c r="AG387" s="49" t="e">
        <f t="shared" si="453"/>
        <v>#NUM!</v>
      </c>
      <c r="AH387" s="49" t="e">
        <f t="shared" si="454"/>
        <v>#NUM!</v>
      </c>
      <c r="AI387" s="49" t="e">
        <f t="shared" si="455"/>
        <v>#NUM!</v>
      </c>
      <c r="AJ387" s="49" t="e">
        <f t="shared" si="456"/>
        <v>#NUM!</v>
      </c>
      <c r="AK387" s="49" t="e">
        <f t="shared" si="457"/>
        <v>#NUM!</v>
      </c>
      <c r="AL387" s="49" t="e">
        <f t="shared" si="458"/>
        <v>#NUM!</v>
      </c>
      <c r="AM387" s="49" t="e">
        <f t="shared" si="459"/>
        <v>#NUM!</v>
      </c>
      <c r="AN387" s="49" t="e">
        <f t="shared" si="460"/>
        <v>#NUM!</v>
      </c>
      <c r="AO387" s="49" t="e">
        <f t="shared" si="461"/>
        <v>#NUM!</v>
      </c>
      <c r="AP387" s="49" t="e">
        <f t="shared" si="462"/>
        <v>#NUM!</v>
      </c>
      <c r="AQ387" s="49" t="e">
        <f t="shared" si="463"/>
        <v>#NUM!</v>
      </c>
      <c r="AR387" s="49" t="e">
        <f t="shared" si="464"/>
        <v>#NUM!</v>
      </c>
      <c r="AS387" s="49" t="e">
        <f t="shared" si="465"/>
        <v>#NUM!</v>
      </c>
      <c r="AT387" s="49" t="e">
        <f t="shared" si="466"/>
        <v>#NUM!</v>
      </c>
      <c r="AU387" s="49" t="e">
        <f t="shared" si="467"/>
        <v>#NUM!</v>
      </c>
      <c r="AV387" s="49" t="e">
        <f t="shared" si="468"/>
        <v>#NUM!</v>
      </c>
      <c r="AW387" s="49" t="e">
        <f t="shared" si="469"/>
        <v>#NUM!</v>
      </c>
      <c r="AX387" s="49" t="e">
        <f t="shared" si="470"/>
        <v>#NUM!</v>
      </c>
      <c r="AY387" s="49" t="e">
        <f t="shared" si="471"/>
        <v>#NUM!</v>
      </c>
      <c r="AZ387" s="49" t="e">
        <f t="shared" si="472"/>
        <v>#NUM!</v>
      </c>
      <c r="BA387" s="49" t="e">
        <f t="shared" si="473"/>
        <v>#NUM!</v>
      </c>
      <c r="BB387" s="49" t="e">
        <f t="shared" si="474"/>
        <v>#NUM!</v>
      </c>
      <c r="BC387" s="49" t="e">
        <f t="shared" si="475"/>
        <v>#NUM!</v>
      </c>
      <c r="BD387" s="49" t="e">
        <f t="shared" si="476"/>
        <v>#NUM!</v>
      </c>
      <c r="BE387" s="39" t="e">
        <f t="shared" si="477"/>
        <v>#NUM!</v>
      </c>
      <c r="BF387" s="39" t="e">
        <f t="shared" si="478"/>
        <v>#NUM!</v>
      </c>
      <c r="BG387" s="39" t="e">
        <f t="shared" si="479"/>
        <v>#NUM!</v>
      </c>
      <c r="BH387" s="39" t="e">
        <f t="shared" si="480"/>
        <v>#NUM!</v>
      </c>
      <c r="BI387" s="39" t="e">
        <f t="shared" si="481"/>
        <v>#NUM!</v>
      </c>
      <c r="BJ387" s="39" t="e">
        <f t="shared" si="482"/>
        <v>#NUM!</v>
      </c>
      <c r="BK387" s="39" t="e">
        <f t="shared" si="483"/>
        <v>#NUM!</v>
      </c>
      <c r="BL387" s="39" t="e">
        <f t="shared" si="484"/>
        <v>#NUM!</v>
      </c>
      <c r="BM387" s="39" t="e">
        <f t="shared" si="485"/>
        <v>#NUM!</v>
      </c>
      <c r="BN387" s="39" t="e">
        <f t="shared" si="486"/>
        <v>#NUM!</v>
      </c>
      <c r="BO387" s="39" t="e">
        <f t="shared" si="487"/>
        <v>#NUM!</v>
      </c>
      <c r="BP387" s="39" t="e">
        <f t="shared" si="488"/>
        <v>#NUM!</v>
      </c>
      <c r="BQ387" s="39" t="e">
        <f t="shared" si="489"/>
        <v>#NUM!</v>
      </c>
      <c r="BR387" s="39" t="e">
        <f t="shared" si="490"/>
        <v>#NUM!</v>
      </c>
      <c r="BS387" s="39" t="e">
        <f t="shared" si="491"/>
        <v>#NUM!</v>
      </c>
      <c r="BT387" s="39" t="e">
        <f t="shared" si="492"/>
        <v>#NUM!</v>
      </c>
      <c r="BU387" s="39" t="e">
        <f t="shared" si="493"/>
        <v>#NUM!</v>
      </c>
      <c r="BV387" s="39" t="e">
        <f t="shared" si="494"/>
        <v>#NUM!</v>
      </c>
      <c r="BW387" s="39" t="e">
        <f t="shared" si="495"/>
        <v>#NUM!</v>
      </c>
      <c r="BX387" s="39" t="e">
        <f t="shared" si="496"/>
        <v>#NUM!</v>
      </c>
      <c r="BY387" s="39" t="e">
        <f t="shared" si="497"/>
        <v>#NUM!</v>
      </c>
      <c r="BZ387" s="39" t="e">
        <f t="shared" si="498"/>
        <v>#NUM!</v>
      </c>
      <c r="CA387" s="39" t="e">
        <f t="shared" si="499"/>
        <v>#NUM!</v>
      </c>
      <c r="CB387" s="39" t="e">
        <f t="shared" si="500"/>
        <v>#NUM!</v>
      </c>
      <c r="CC387" s="39" t="e">
        <f t="shared" si="501"/>
        <v>#NUM!</v>
      </c>
      <c r="CD387" s="39" t="e">
        <f t="shared" si="502"/>
        <v>#NUM!</v>
      </c>
      <c r="CE387" s="39" t="e">
        <f t="shared" si="503"/>
        <v>#NUM!</v>
      </c>
      <c r="CF387" s="39" t="e">
        <f t="shared" si="504"/>
        <v>#NUM!</v>
      </c>
      <c r="CG387" s="39" t="e">
        <f t="shared" si="505"/>
        <v>#NUM!</v>
      </c>
      <c r="CH387" s="39" t="e">
        <f t="shared" si="506"/>
        <v>#NUM!</v>
      </c>
      <c r="CI387" s="39" t="e">
        <f t="shared" si="507"/>
        <v>#NUM!</v>
      </c>
      <c r="CJ387" s="39" t="e">
        <f t="shared" si="508"/>
        <v>#NUM!</v>
      </c>
      <c r="CK387" s="39" t="e">
        <f t="shared" si="509"/>
        <v>#NUM!</v>
      </c>
      <c r="CL387" s="39" t="e">
        <f t="shared" si="510"/>
        <v>#NUM!</v>
      </c>
      <c r="CM387" s="39" t="e">
        <f t="shared" si="511"/>
        <v>#NUM!</v>
      </c>
      <c r="CN387" s="39" t="e">
        <f t="shared" si="512"/>
        <v>#NUM!</v>
      </c>
      <c r="CO387" s="39" t="e">
        <f t="shared" si="513"/>
        <v>#NUM!</v>
      </c>
      <c r="CQ387" s="39" t="s">
        <v>57</v>
      </c>
    </row>
    <row r="388" spans="2:95" ht="15.75">
      <c r="B388" s="49" t="str">
        <f>PL!A155</f>
        <v/>
      </c>
      <c r="C388" s="53" t="str">
        <f>IF(PL!B155="","",PL!B155)</f>
        <v/>
      </c>
      <c r="D388" s="53" t="str">
        <f>IF(PL!C155="","",PL!C155)</f>
        <v/>
      </c>
      <c r="E388" s="52">
        <f t="shared" si="429"/>
        <v>0</v>
      </c>
      <c r="F388" s="52">
        <f t="shared" si="430"/>
        <v>0</v>
      </c>
      <c r="G388" s="39">
        <f t="shared" si="431"/>
        <v>0</v>
      </c>
      <c r="H388" s="52" t="e">
        <f t="shared" si="428"/>
        <v>#N/A</v>
      </c>
      <c r="J388" s="49" t="str">
        <f>PL!D155</f>
        <v/>
      </c>
      <c r="K388" s="49" t="str">
        <f t="shared" si="432"/>
        <v/>
      </c>
      <c r="L388" s="49">
        <f t="shared" si="433"/>
        <v>0</v>
      </c>
      <c r="M388" s="49">
        <f t="shared" si="434"/>
        <v>0</v>
      </c>
      <c r="N388" s="49" t="e">
        <f t="shared" si="514"/>
        <v>#NUM!</v>
      </c>
      <c r="O388" s="49" t="e">
        <f t="shared" si="435"/>
        <v>#NUM!</v>
      </c>
      <c r="P388" s="49" t="e">
        <f t="shared" si="436"/>
        <v>#NUM!</v>
      </c>
      <c r="Q388" s="49" t="e">
        <f t="shared" si="437"/>
        <v>#NUM!</v>
      </c>
      <c r="R388" s="49" t="e">
        <f t="shared" si="438"/>
        <v>#NUM!</v>
      </c>
      <c r="S388" s="49" t="e">
        <f t="shared" si="439"/>
        <v>#NUM!</v>
      </c>
      <c r="T388" s="49" t="e">
        <f t="shared" si="440"/>
        <v>#NUM!</v>
      </c>
      <c r="U388" s="49" t="e">
        <f t="shared" si="441"/>
        <v>#NUM!</v>
      </c>
      <c r="V388" s="49" t="e">
        <f t="shared" si="442"/>
        <v>#NUM!</v>
      </c>
      <c r="W388" s="51" t="e">
        <f t="shared" si="443"/>
        <v>#NUM!</v>
      </c>
      <c r="X388" s="49" t="e">
        <f t="shared" si="444"/>
        <v>#NUM!</v>
      </c>
      <c r="Y388" s="49" t="e">
        <f t="shared" si="445"/>
        <v>#NUM!</v>
      </c>
      <c r="Z388" s="49" t="e">
        <f t="shared" si="446"/>
        <v>#NUM!</v>
      </c>
      <c r="AA388" s="49" t="e">
        <f t="shared" si="447"/>
        <v>#NUM!</v>
      </c>
      <c r="AB388" s="49" t="e">
        <f t="shared" si="448"/>
        <v>#NUM!</v>
      </c>
      <c r="AC388" s="49" t="e">
        <f t="shared" si="449"/>
        <v>#NUM!</v>
      </c>
      <c r="AD388" s="49" t="e">
        <f t="shared" si="450"/>
        <v>#NUM!</v>
      </c>
      <c r="AE388" s="49" t="e">
        <f t="shared" si="451"/>
        <v>#NUM!</v>
      </c>
      <c r="AF388" s="49" t="e">
        <f t="shared" si="452"/>
        <v>#NUM!</v>
      </c>
      <c r="AG388" s="49" t="e">
        <f t="shared" si="453"/>
        <v>#NUM!</v>
      </c>
      <c r="AH388" s="49" t="e">
        <f t="shared" si="454"/>
        <v>#NUM!</v>
      </c>
      <c r="AI388" s="49" t="e">
        <f t="shared" si="455"/>
        <v>#NUM!</v>
      </c>
      <c r="AJ388" s="49" t="e">
        <f t="shared" si="456"/>
        <v>#NUM!</v>
      </c>
      <c r="AK388" s="49" t="e">
        <f t="shared" si="457"/>
        <v>#NUM!</v>
      </c>
      <c r="AL388" s="49" t="e">
        <f t="shared" si="458"/>
        <v>#NUM!</v>
      </c>
      <c r="AM388" s="49" t="e">
        <f t="shared" si="459"/>
        <v>#NUM!</v>
      </c>
      <c r="AN388" s="49" t="e">
        <f t="shared" si="460"/>
        <v>#NUM!</v>
      </c>
      <c r="AO388" s="49" t="e">
        <f t="shared" si="461"/>
        <v>#NUM!</v>
      </c>
      <c r="AP388" s="49" t="e">
        <f t="shared" si="462"/>
        <v>#NUM!</v>
      </c>
      <c r="AQ388" s="49" t="e">
        <f t="shared" si="463"/>
        <v>#NUM!</v>
      </c>
      <c r="AR388" s="49" t="e">
        <f t="shared" si="464"/>
        <v>#NUM!</v>
      </c>
      <c r="AS388" s="49" t="e">
        <f t="shared" si="465"/>
        <v>#NUM!</v>
      </c>
      <c r="AT388" s="49" t="e">
        <f t="shared" si="466"/>
        <v>#NUM!</v>
      </c>
      <c r="AU388" s="49" t="e">
        <f t="shared" si="467"/>
        <v>#NUM!</v>
      </c>
      <c r="AV388" s="49" t="e">
        <f t="shared" si="468"/>
        <v>#NUM!</v>
      </c>
      <c r="AW388" s="49" t="e">
        <f t="shared" si="469"/>
        <v>#NUM!</v>
      </c>
      <c r="AX388" s="49" t="e">
        <f t="shared" si="470"/>
        <v>#NUM!</v>
      </c>
      <c r="AY388" s="49" t="e">
        <f t="shared" si="471"/>
        <v>#NUM!</v>
      </c>
      <c r="AZ388" s="49" t="e">
        <f t="shared" si="472"/>
        <v>#NUM!</v>
      </c>
      <c r="BA388" s="49" t="e">
        <f t="shared" si="473"/>
        <v>#NUM!</v>
      </c>
      <c r="BB388" s="49" t="e">
        <f t="shared" si="474"/>
        <v>#NUM!</v>
      </c>
      <c r="BC388" s="49" t="e">
        <f t="shared" si="475"/>
        <v>#NUM!</v>
      </c>
      <c r="BD388" s="49" t="e">
        <f t="shared" si="476"/>
        <v>#NUM!</v>
      </c>
      <c r="BE388" s="39" t="e">
        <f t="shared" si="477"/>
        <v>#NUM!</v>
      </c>
      <c r="BF388" s="39" t="e">
        <f t="shared" si="478"/>
        <v>#NUM!</v>
      </c>
      <c r="BG388" s="39" t="e">
        <f t="shared" si="479"/>
        <v>#NUM!</v>
      </c>
      <c r="BH388" s="39" t="e">
        <f t="shared" si="480"/>
        <v>#NUM!</v>
      </c>
      <c r="BI388" s="39" t="e">
        <f t="shared" si="481"/>
        <v>#NUM!</v>
      </c>
      <c r="BJ388" s="39" t="e">
        <f t="shared" si="482"/>
        <v>#NUM!</v>
      </c>
      <c r="BK388" s="39" t="e">
        <f t="shared" si="483"/>
        <v>#NUM!</v>
      </c>
      <c r="BL388" s="39" t="e">
        <f t="shared" si="484"/>
        <v>#NUM!</v>
      </c>
      <c r="BM388" s="39" t="e">
        <f t="shared" si="485"/>
        <v>#NUM!</v>
      </c>
      <c r="BN388" s="39" t="e">
        <f t="shared" si="486"/>
        <v>#NUM!</v>
      </c>
      <c r="BO388" s="39" t="e">
        <f t="shared" si="487"/>
        <v>#NUM!</v>
      </c>
      <c r="BP388" s="39" t="e">
        <f t="shared" si="488"/>
        <v>#NUM!</v>
      </c>
      <c r="BQ388" s="39" t="e">
        <f t="shared" si="489"/>
        <v>#NUM!</v>
      </c>
      <c r="BR388" s="39" t="e">
        <f t="shared" si="490"/>
        <v>#NUM!</v>
      </c>
      <c r="BS388" s="39" t="e">
        <f t="shared" si="491"/>
        <v>#NUM!</v>
      </c>
      <c r="BT388" s="39" t="e">
        <f t="shared" si="492"/>
        <v>#NUM!</v>
      </c>
      <c r="BU388" s="39" t="e">
        <f t="shared" si="493"/>
        <v>#NUM!</v>
      </c>
      <c r="BV388" s="39" t="e">
        <f t="shared" si="494"/>
        <v>#NUM!</v>
      </c>
      <c r="BW388" s="39" t="e">
        <f t="shared" si="495"/>
        <v>#NUM!</v>
      </c>
      <c r="BX388" s="39" t="e">
        <f t="shared" si="496"/>
        <v>#NUM!</v>
      </c>
      <c r="BY388" s="39" t="e">
        <f t="shared" si="497"/>
        <v>#NUM!</v>
      </c>
      <c r="BZ388" s="39" t="e">
        <f t="shared" si="498"/>
        <v>#NUM!</v>
      </c>
      <c r="CA388" s="39" t="e">
        <f t="shared" si="499"/>
        <v>#NUM!</v>
      </c>
      <c r="CB388" s="39" t="e">
        <f t="shared" si="500"/>
        <v>#NUM!</v>
      </c>
      <c r="CC388" s="39" t="e">
        <f t="shared" si="501"/>
        <v>#NUM!</v>
      </c>
      <c r="CD388" s="39" t="e">
        <f t="shared" si="502"/>
        <v>#NUM!</v>
      </c>
      <c r="CE388" s="39" t="e">
        <f t="shared" si="503"/>
        <v>#NUM!</v>
      </c>
      <c r="CF388" s="39" t="e">
        <f t="shared" si="504"/>
        <v>#NUM!</v>
      </c>
      <c r="CG388" s="39" t="e">
        <f t="shared" si="505"/>
        <v>#NUM!</v>
      </c>
      <c r="CH388" s="39" t="e">
        <f t="shared" si="506"/>
        <v>#NUM!</v>
      </c>
      <c r="CI388" s="39" t="e">
        <f t="shared" si="507"/>
        <v>#NUM!</v>
      </c>
      <c r="CJ388" s="39" t="e">
        <f t="shared" si="508"/>
        <v>#NUM!</v>
      </c>
      <c r="CK388" s="39" t="e">
        <f t="shared" si="509"/>
        <v>#NUM!</v>
      </c>
      <c r="CL388" s="39" t="e">
        <f t="shared" si="510"/>
        <v>#NUM!</v>
      </c>
      <c r="CM388" s="39" t="e">
        <f t="shared" si="511"/>
        <v>#NUM!</v>
      </c>
      <c r="CN388" s="39" t="e">
        <f t="shared" si="512"/>
        <v>#NUM!</v>
      </c>
      <c r="CO388" s="39" t="e">
        <f t="shared" si="513"/>
        <v>#NUM!</v>
      </c>
      <c r="CQ388" s="39" t="s">
        <v>57</v>
      </c>
    </row>
    <row r="389" spans="2:95" ht="15.75">
      <c r="B389" s="49" t="str">
        <f>PL!A156</f>
        <v/>
      </c>
      <c r="C389" s="53" t="str">
        <f>IF(PL!B156="","",PL!B156)</f>
        <v/>
      </c>
      <c r="D389" s="53" t="str">
        <f>IF(PL!C156="","",PL!C156)</f>
        <v/>
      </c>
      <c r="E389" s="52">
        <f t="shared" si="429"/>
        <v>0</v>
      </c>
      <c r="F389" s="52">
        <f t="shared" si="430"/>
        <v>0</v>
      </c>
      <c r="G389" s="39">
        <f t="shared" si="431"/>
        <v>0</v>
      </c>
      <c r="H389" s="52" t="e">
        <f t="shared" si="428"/>
        <v>#N/A</v>
      </c>
      <c r="J389" s="49" t="str">
        <f>PL!D156</f>
        <v/>
      </c>
      <c r="K389" s="49" t="str">
        <f t="shared" si="432"/>
        <v/>
      </c>
      <c r="L389" s="49">
        <f t="shared" si="433"/>
        <v>0</v>
      </c>
      <c r="M389" s="49">
        <f t="shared" si="434"/>
        <v>0</v>
      </c>
      <c r="N389" s="49" t="e">
        <f t="shared" si="514"/>
        <v>#NUM!</v>
      </c>
      <c r="O389" s="49" t="e">
        <f t="shared" si="435"/>
        <v>#NUM!</v>
      </c>
      <c r="P389" s="49" t="e">
        <f t="shared" si="436"/>
        <v>#NUM!</v>
      </c>
      <c r="Q389" s="49" t="e">
        <f t="shared" si="437"/>
        <v>#NUM!</v>
      </c>
      <c r="R389" s="49" t="e">
        <f t="shared" si="438"/>
        <v>#NUM!</v>
      </c>
      <c r="S389" s="49" t="e">
        <f t="shared" si="439"/>
        <v>#NUM!</v>
      </c>
      <c r="T389" s="49" t="e">
        <f t="shared" si="440"/>
        <v>#NUM!</v>
      </c>
      <c r="U389" s="49" t="e">
        <f t="shared" si="441"/>
        <v>#NUM!</v>
      </c>
      <c r="V389" s="49" t="e">
        <f t="shared" si="442"/>
        <v>#NUM!</v>
      </c>
      <c r="W389" s="51" t="e">
        <f t="shared" si="443"/>
        <v>#NUM!</v>
      </c>
      <c r="X389" s="49" t="e">
        <f t="shared" si="444"/>
        <v>#NUM!</v>
      </c>
      <c r="Y389" s="49" t="e">
        <f t="shared" si="445"/>
        <v>#NUM!</v>
      </c>
      <c r="Z389" s="49" t="e">
        <f t="shared" si="446"/>
        <v>#NUM!</v>
      </c>
      <c r="AA389" s="49" t="e">
        <f t="shared" si="447"/>
        <v>#NUM!</v>
      </c>
      <c r="AB389" s="49" t="e">
        <f t="shared" si="448"/>
        <v>#NUM!</v>
      </c>
      <c r="AC389" s="49" t="e">
        <f t="shared" si="449"/>
        <v>#NUM!</v>
      </c>
      <c r="AD389" s="49" t="e">
        <f t="shared" si="450"/>
        <v>#NUM!</v>
      </c>
      <c r="AE389" s="49" t="e">
        <f t="shared" si="451"/>
        <v>#NUM!</v>
      </c>
      <c r="AF389" s="49" t="e">
        <f t="shared" si="452"/>
        <v>#NUM!</v>
      </c>
      <c r="AG389" s="49" t="e">
        <f t="shared" si="453"/>
        <v>#NUM!</v>
      </c>
      <c r="AH389" s="49" t="e">
        <f t="shared" si="454"/>
        <v>#NUM!</v>
      </c>
      <c r="AI389" s="49" t="e">
        <f t="shared" si="455"/>
        <v>#NUM!</v>
      </c>
      <c r="AJ389" s="49" t="e">
        <f t="shared" si="456"/>
        <v>#NUM!</v>
      </c>
      <c r="AK389" s="49" t="e">
        <f t="shared" si="457"/>
        <v>#NUM!</v>
      </c>
      <c r="AL389" s="49" t="e">
        <f t="shared" si="458"/>
        <v>#NUM!</v>
      </c>
      <c r="AM389" s="49" t="e">
        <f t="shared" si="459"/>
        <v>#NUM!</v>
      </c>
      <c r="AN389" s="49" t="e">
        <f t="shared" si="460"/>
        <v>#NUM!</v>
      </c>
      <c r="AO389" s="49" t="e">
        <f t="shared" si="461"/>
        <v>#NUM!</v>
      </c>
      <c r="AP389" s="49" t="e">
        <f t="shared" si="462"/>
        <v>#NUM!</v>
      </c>
      <c r="AQ389" s="49" t="e">
        <f t="shared" si="463"/>
        <v>#NUM!</v>
      </c>
      <c r="AR389" s="49" t="e">
        <f t="shared" si="464"/>
        <v>#NUM!</v>
      </c>
      <c r="AS389" s="49" t="e">
        <f t="shared" si="465"/>
        <v>#NUM!</v>
      </c>
      <c r="AT389" s="49" t="e">
        <f t="shared" si="466"/>
        <v>#NUM!</v>
      </c>
      <c r="AU389" s="49" t="e">
        <f t="shared" si="467"/>
        <v>#NUM!</v>
      </c>
      <c r="AV389" s="49" t="e">
        <f t="shared" si="468"/>
        <v>#NUM!</v>
      </c>
      <c r="AW389" s="49" t="e">
        <f t="shared" si="469"/>
        <v>#NUM!</v>
      </c>
      <c r="AX389" s="49" t="e">
        <f t="shared" si="470"/>
        <v>#NUM!</v>
      </c>
      <c r="AY389" s="49" t="e">
        <f t="shared" si="471"/>
        <v>#NUM!</v>
      </c>
      <c r="AZ389" s="49" t="e">
        <f t="shared" si="472"/>
        <v>#NUM!</v>
      </c>
      <c r="BA389" s="49" t="e">
        <f t="shared" si="473"/>
        <v>#NUM!</v>
      </c>
      <c r="BB389" s="49" t="e">
        <f t="shared" si="474"/>
        <v>#NUM!</v>
      </c>
      <c r="BC389" s="49" t="e">
        <f t="shared" si="475"/>
        <v>#NUM!</v>
      </c>
      <c r="BD389" s="49" t="e">
        <f t="shared" si="476"/>
        <v>#NUM!</v>
      </c>
      <c r="BE389" s="39" t="e">
        <f t="shared" si="477"/>
        <v>#NUM!</v>
      </c>
      <c r="BF389" s="39" t="e">
        <f t="shared" si="478"/>
        <v>#NUM!</v>
      </c>
      <c r="BG389" s="39" t="e">
        <f t="shared" si="479"/>
        <v>#NUM!</v>
      </c>
      <c r="BH389" s="39" t="e">
        <f t="shared" si="480"/>
        <v>#NUM!</v>
      </c>
      <c r="BI389" s="39" t="e">
        <f t="shared" si="481"/>
        <v>#NUM!</v>
      </c>
      <c r="BJ389" s="39" t="e">
        <f t="shared" si="482"/>
        <v>#NUM!</v>
      </c>
      <c r="BK389" s="39" t="e">
        <f t="shared" si="483"/>
        <v>#NUM!</v>
      </c>
      <c r="BL389" s="39" t="e">
        <f t="shared" si="484"/>
        <v>#NUM!</v>
      </c>
      <c r="BM389" s="39" t="e">
        <f t="shared" si="485"/>
        <v>#NUM!</v>
      </c>
      <c r="BN389" s="39" t="e">
        <f t="shared" si="486"/>
        <v>#NUM!</v>
      </c>
      <c r="BO389" s="39" t="e">
        <f t="shared" si="487"/>
        <v>#NUM!</v>
      </c>
      <c r="BP389" s="39" t="e">
        <f t="shared" si="488"/>
        <v>#NUM!</v>
      </c>
      <c r="BQ389" s="39" t="e">
        <f t="shared" si="489"/>
        <v>#NUM!</v>
      </c>
      <c r="BR389" s="39" t="e">
        <f t="shared" si="490"/>
        <v>#NUM!</v>
      </c>
      <c r="BS389" s="39" t="e">
        <f t="shared" si="491"/>
        <v>#NUM!</v>
      </c>
      <c r="BT389" s="39" t="e">
        <f t="shared" si="492"/>
        <v>#NUM!</v>
      </c>
      <c r="BU389" s="39" t="e">
        <f t="shared" si="493"/>
        <v>#NUM!</v>
      </c>
      <c r="BV389" s="39" t="e">
        <f t="shared" si="494"/>
        <v>#NUM!</v>
      </c>
      <c r="BW389" s="39" t="e">
        <f t="shared" si="495"/>
        <v>#NUM!</v>
      </c>
      <c r="BX389" s="39" t="e">
        <f t="shared" si="496"/>
        <v>#NUM!</v>
      </c>
      <c r="BY389" s="39" t="e">
        <f t="shared" si="497"/>
        <v>#NUM!</v>
      </c>
      <c r="BZ389" s="39" t="e">
        <f t="shared" si="498"/>
        <v>#NUM!</v>
      </c>
      <c r="CA389" s="39" t="e">
        <f t="shared" si="499"/>
        <v>#NUM!</v>
      </c>
      <c r="CB389" s="39" t="e">
        <f t="shared" si="500"/>
        <v>#NUM!</v>
      </c>
      <c r="CC389" s="39" t="e">
        <f t="shared" si="501"/>
        <v>#NUM!</v>
      </c>
      <c r="CD389" s="39" t="e">
        <f t="shared" si="502"/>
        <v>#NUM!</v>
      </c>
      <c r="CE389" s="39" t="e">
        <f t="shared" si="503"/>
        <v>#NUM!</v>
      </c>
      <c r="CF389" s="39" t="e">
        <f t="shared" si="504"/>
        <v>#NUM!</v>
      </c>
      <c r="CG389" s="39" t="e">
        <f t="shared" si="505"/>
        <v>#NUM!</v>
      </c>
      <c r="CH389" s="39" t="e">
        <f t="shared" si="506"/>
        <v>#NUM!</v>
      </c>
      <c r="CI389" s="39" t="e">
        <f t="shared" si="507"/>
        <v>#NUM!</v>
      </c>
      <c r="CJ389" s="39" t="e">
        <f t="shared" si="508"/>
        <v>#NUM!</v>
      </c>
      <c r="CK389" s="39" t="e">
        <f t="shared" si="509"/>
        <v>#NUM!</v>
      </c>
      <c r="CL389" s="39" t="e">
        <f t="shared" si="510"/>
        <v>#NUM!</v>
      </c>
      <c r="CM389" s="39" t="e">
        <f t="shared" si="511"/>
        <v>#NUM!</v>
      </c>
      <c r="CN389" s="39" t="e">
        <f t="shared" si="512"/>
        <v>#NUM!</v>
      </c>
      <c r="CO389" s="39" t="e">
        <f t="shared" si="513"/>
        <v>#NUM!</v>
      </c>
      <c r="CQ389" s="39" t="s">
        <v>57</v>
      </c>
    </row>
    <row r="390" spans="2:95" ht="15.75">
      <c r="B390" s="49" t="str">
        <f>PL!A157</f>
        <v/>
      </c>
      <c r="C390" s="53" t="str">
        <f>IF(PL!B157="","",PL!B157)</f>
        <v/>
      </c>
      <c r="D390" s="53" t="str">
        <f>IF(PL!C157="","",PL!C157)</f>
        <v/>
      </c>
      <c r="E390" s="52">
        <f t="shared" si="429"/>
        <v>0</v>
      </c>
      <c r="F390" s="52">
        <f t="shared" si="430"/>
        <v>0</v>
      </c>
      <c r="G390" s="39">
        <f t="shared" si="431"/>
        <v>0</v>
      </c>
      <c r="H390" s="52" t="e">
        <f t="shared" si="428"/>
        <v>#N/A</v>
      </c>
      <c r="J390" s="49" t="str">
        <f>PL!D157</f>
        <v/>
      </c>
      <c r="K390" s="49" t="str">
        <f t="shared" si="432"/>
        <v/>
      </c>
      <c r="L390" s="49">
        <f t="shared" si="433"/>
        <v>0</v>
      </c>
      <c r="M390" s="49">
        <f t="shared" si="434"/>
        <v>0</v>
      </c>
      <c r="N390" s="49" t="e">
        <f t="shared" si="514"/>
        <v>#NUM!</v>
      </c>
      <c r="O390" s="49" t="e">
        <f t="shared" si="435"/>
        <v>#NUM!</v>
      </c>
      <c r="P390" s="49" t="e">
        <f t="shared" si="436"/>
        <v>#NUM!</v>
      </c>
      <c r="Q390" s="49" t="e">
        <f t="shared" si="437"/>
        <v>#NUM!</v>
      </c>
      <c r="R390" s="49" t="e">
        <f t="shared" si="438"/>
        <v>#NUM!</v>
      </c>
      <c r="S390" s="49" t="e">
        <f t="shared" si="439"/>
        <v>#NUM!</v>
      </c>
      <c r="T390" s="49" t="e">
        <f t="shared" si="440"/>
        <v>#NUM!</v>
      </c>
      <c r="U390" s="49" t="e">
        <f t="shared" si="441"/>
        <v>#NUM!</v>
      </c>
      <c r="V390" s="49" t="e">
        <f t="shared" si="442"/>
        <v>#NUM!</v>
      </c>
      <c r="W390" s="51" t="e">
        <f t="shared" si="443"/>
        <v>#NUM!</v>
      </c>
      <c r="X390" s="49" t="e">
        <f t="shared" si="444"/>
        <v>#NUM!</v>
      </c>
      <c r="Y390" s="49" t="e">
        <f t="shared" si="445"/>
        <v>#NUM!</v>
      </c>
      <c r="Z390" s="49" t="e">
        <f t="shared" si="446"/>
        <v>#NUM!</v>
      </c>
      <c r="AA390" s="49" t="e">
        <f t="shared" si="447"/>
        <v>#NUM!</v>
      </c>
      <c r="AB390" s="49" t="e">
        <f t="shared" si="448"/>
        <v>#NUM!</v>
      </c>
      <c r="AC390" s="49" t="e">
        <f t="shared" si="449"/>
        <v>#NUM!</v>
      </c>
      <c r="AD390" s="49" t="e">
        <f t="shared" si="450"/>
        <v>#NUM!</v>
      </c>
      <c r="AE390" s="49" t="e">
        <f t="shared" si="451"/>
        <v>#NUM!</v>
      </c>
      <c r="AF390" s="49" t="e">
        <f t="shared" si="452"/>
        <v>#NUM!</v>
      </c>
      <c r="AG390" s="49" t="e">
        <f t="shared" si="453"/>
        <v>#NUM!</v>
      </c>
      <c r="AH390" s="49" t="e">
        <f t="shared" si="454"/>
        <v>#NUM!</v>
      </c>
      <c r="AI390" s="49" t="e">
        <f t="shared" si="455"/>
        <v>#NUM!</v>
      </c>
      <c r="AJ390" s="49" t="e">
        <f t="shared" si="456"/>
        <v>#NUM!</v>
      </c>
      <c r="AK390" s="49" t="e">
        <f t="shared" si="457"/>
        <v>#NUM!</v>
      </c>
      <c r="AL390" s="49" t="e">
        <f t="shared" si="458"/>
        <v>#NUM!</v>
      </c>
      <c r="AM390" s="49" t="e">
        <f t="shared" si="459"/>
        <v>#NUM!</v>
      </c>
      <c r="AN390" s="49" t="e">
        <f t="shared" si="460"/>
        <v>#NUM!</v>
      </c>
      <c r="AO390" s="49" t="e">
        <f t="shared" si="461"/>
        <v>#NUM!</v>
      </c>
      <c r="AP390" s="49" t="e">
        <f t="shared" si="462"/>
        <v>#NUM!</v>
      </c>
      <c r="AQ390" s="49" t="e">
        <f t="shared" si="463"/>
        <v>#NUM!</v>
      </c>
      <c r="AR390" s="49" t="e">
        <f t="shared" si="464"/>
        <v>#NUM!</v>
      </c>
      <c r="AS390" s="49" t="e">
        <f t="shared" si="465"/>
        <v>#NUM!</v>
      </c>
      <c r="AT390" s="49" t="e">
        <f t="shared" si="466"/>
        <v>#NUM!</v>
      </c>
      <c r="AU390" s="49" t="e">
        <f t="shared" si="467"/>
        <v>#NUM!</v>
      </c>
      <c r="AV390" s="49" t="e">
        <f t="shared" si="468"/>
        <v>#NUM!</v>
      </c>
      <c r="AW390" s="49" t="e">
        <f t="shared" si="469"/>
        <v>#NUM!</v>
      </c>
      <c r="AX390" s="49" t="e">
        <f t="shared" si="470"/>
        <v>#NUM!</v>
      </c>
      <c r="AY390" s="49" t="e">
        <f t="shared" si="471"/>
        <v>#NUM!</v>
      </c>
      <c r="AZ390" s="49" t="e">
        <f t="shared" si="472"/>
        <v>#NUM!</v>
      </c>
      <c r="BA390" s="49" t="e">
        <f t="shared" si="473"/>
        <v>#NUM!</v>
      </c>
      <c r="BB390" s="49" t="e">
        <f t="shared" si="474"/>
        <v>#NUM!</v>
      </c>
      <c r="BC390" s="49" t="e">
        <f t="shared" si="475"/>
        <v>#NUM!</v>
      </c>
      <c r="BD390" s="49" t="e">
        <f t="shared" si="476"/>
        <v>#NUM!</v>
      </c>
      <c r="BE390" s="39" t="e">
        <f t="shared" si="477"/>
        <v>#NUM!</v>
      </c>
      <c r="BF390" s="39" t="e">
        <f t="shared" si="478"/>
        <v>#NUM!</v>
      </c>
      <c r="BG390" s="39" t="e">
        <f t="shared" si="479"/>
        <v>#NUM!</v>
      </c>
      <c r="BH390" s="39" t="e">
        <f t="shared" si="480"/>
        <v>#NUM!</v>
      </c>
      <c r="BI390" s="39" t="e">
        <f t="shared" si="481"/>
        <v>#NUM!</v>
      </c>
      <c r="BJ390" s="39" t="e">
        <f t="shared" si="482"/>
        <v>#NUM!</v>
      </c>
      <c r="BK390" s="39" t="e">
        <f t="shared" si="483"/>
        <v>#NUM!</v>
      </c>
      <c r="BL390" s="39" t="e">
        <f t="shared" si="484"/>
        <v>#NUM!</v>
      </c>
      <c r="BM390" s="39" t="e">
        <f t="shared" si="485"/>
        <v>#NUM!</v>
      </c>
      <c r="BN390" s="39" t="e">
        <f t="shared" si="486"/>
        <v>#NUM!</v>
      </c>
      <c r="BO390" s="39" t="e">
        <f t="shared" si="487"/>
        <v>#NUM!</v>
      </c>
      <c r="BP390" s="39" t="e">
        <f t="shared" si="488"/>
        <v>#NUM!</v>
      </c>
      <c r="BQ390" s="39" t="e">
        <f t="shared" si="489"/>
        <v>#NUM!</v>
      </c>
      <c r="BR390" s="39" t="e">
        <f t="shared" si="490"/>
        <v>#NUM!</v>
      </c>
      <c r="BS390" s="39" t="e">
        <f t="shared" si="491"/>
        <v>#NUM!</v>
      </c>
      <c r="BT390" s="39" t="e">
        <f t="shared" si="492"/>
        <v>#NUM!</v>
      </c>
      <c r="BU390" s="39" t="e">
        <f t="shared" si="493"/>
        <v>#NUM!</v>
      </c>
      <c r="BV390" s="39" t="e">
        <f t="shared" si="494"/>
        <v>#NUM!</v>
      </c>
      <c r="BW390" s="39" t="e">
        <f t="shared" si="495"/>
        <v>#NUM!</v>
      </c>
      <c r="BX390" s="39" t="e">
        <f t="shared" si="496"/>
        <v>#NUM!</v>
      </c>
      <c r="BY390" s="39" t="e">
        <f t="shared" si="497"/>
        <v>#NUM!</v>
      </c>
      <c r="BZ390" s="39" t="e">
        <f t="shared" si="498"/>
        <v>#NUM!</v>
      </c>
      <c r="CA390" s="39" t="e">
        <f t="shared" si="499"/>
        <v>#NUM!</v>
      </c>
      <c r="CB390" s="39" t="e">
        <f t="shared" si="500"/>
        <v>#NUM!</v>
      </c>
      <c r="CC390" s="39" t="e">
        <f t="shared" si="501"/>
        <v>#NUM!</v>
      </c>
      <c r="CD390" s="39" t="e">
        <f t="shared" si="502"/>
        <v>#NUM!</v>
      </c>
      <c r="CE390" s="39" t="e">
        <f t="shared" si="503"/>
        <v>#NUM!</v>
      </c>
      <c r="CF390" s="39" t="e">
        <f t="shared" si="504"/>
        <v>#NUM!</v>
      </c>
      <c r="CG390" s="39" t="e">
        <f t="shared" si="505"/>
        <v>#NUM!</v>
      </c>
      <c r="CH390" s="39" t="e">
        <f t="shared" si="506"/>
        <v>#NUM!</v>
      </c>
      <c r="CI390" s="39" t="e">
        <f t="shared" si="507"/>
        <v>#NUM!</v>
      </c>
      <c r="CJ390" s="39" t="e">
        <f t="shared" si="508"/>
        <v>#NUM!</v>
      </c>
      <c r="CK390" s="39" t="e">
        <f t="shared" si="509"/>
        <v>#NUM!</v>
      </c>
      <c r="CL390" s="39" t="e">
        <f t="shared" si="510"/>
        <v>#NUM!</v>
      </c>
      <c r="CM390" s="39" t="e">
        <f t="shared" si="511"/>
        <v>#NUM!</v>
      </c>
      <c r="CN390" s="39" t="e">
        <f t="shared" si="512"/>
        <v>#NUM!</v>
      </c>
      <c r="CO390" s="39" t="e">
        <f t="shared" si="513"/>
        <v>#NUM!</v>
      </c>
      <c r="CQ390" s="39" t="s">
        <v>57</v>
      </c>
    </row>
    <row r="391" spans="2:95" ht="15.75">
      <c r="B391" s="49" t="str">
        <f>PL!A158</f>
        <v/>
      </c>
      <c r="C391" s="53" t="str">
        <f>IF(PL!B158="","",PL!B158)</f>
        <v/>
      </c>
      <c r="D391" s="53" t="str">
        <f>IF(PL!C158="","",PL!C158)</f>
        <v/>
      </c>
      <c r="E391" s="52">
        <f t="shared" si="429"/>
        <v>0</v>
      </c>
      <c r="F391" s="52">
        <f t="shared" si="430"/>
        <v>0</v>
      </c>
      <c r="G391" s="39">
        <f t="shared" si="431"/>
        <v>0</v>
      </c>
      <c r="H391" s="52" t="e">
        <f t="shared" si="428"/>
        <v>#N/A</v>
      </c>
      <c r="J391" s="49" t="str">
        <f>PL!D158</f>
        <v/>
      </c>
      <c r="K391" s="49" t="str">
        <f t="shared" si="432"/>
        <v/>
      </c>
      <c r="L391" s="49">
        <f t="shared" si="433"/>
        <v>0</v>
      </c>
      <c r="M391" s="49">
        <f t="shared" si="434"/>
        <v>0</v>
      </c>
      <c r="N391" s="49" t="e">
        <f t="shared" si="514"/>
        <v>#NUM!</v>
      </c>
      <c r="O391" s="49" t="e">
        <f t="shared" si="435"/>
        <v>#NUM!</v>
      </c>
      <c r="P391" s="49" t="e">
        <f t="shared" si="436"/>
        <v>#NUM!</v>
      </c>
      <c r="Q391" s="49" t="e">
        <f t="shared" si="437"/>
        <v>#NUM!</v>
      </c>
      <c r="R391" s="49" t="e">
        <f t="shared" si="438"/>
        <v>#NUM!</v>
      </c>
      <c r="S391" s="49" t="e">
        <f t="shared" si="439"/>
        <v>#NUM!</v>
      </c>
      <c r="T391" s="49" t="e">
        <f t="shared" si="440"/>
        <v>#NUM!</v>
      </c>
      <c r="U391" s="49" t="e">
        <f t="shared" si="441"/>
        <v>#NUM!</v>
      </c>
      <c r="V391" s="49" t="e">
        <f t="shared" si="442"/>
        <v>#NUM!</v>
      </c>
      <c r="W391" s="51" t="e">
        <f t="shared" si="443"/>
        <v>#NUM!</v>
      </c>
      <c r="X391" s="49" t="e">
        <f t="shared" si="444"/>
        <v>#NUM!</v>
      </c>
      <c r="Y391" s="49" t="e">
        <f t="shared" si="445"/>
        <v>#NUM!</v>
      </c>
      <c r="Z391" s="49" t="e">
        <f t="shared" si="446"/>
        <v>#NUM!</v>
      </c>
      <c r="AA391" s="49" t="e">
        <f t="shared" si="447"/>
        <v>#NUM!</v>
      </c>
      <c r="AB391" s="49" t="e">
        <f t="shared" si="448"/>
        <v>#NUM!</v>
      </c>
      <c r="AC391" s="49" t="e">
        <f t="shared" si="449"/>
        <v>#NUM!</v>
      </c>
      <c r="AD391" s="49" t="e">
        <f t="shared" si="450"/>
        <v>#NUM!</v>
      </c>
      <c r="AE391" s="49" t="e">
        <f t="shared" si="451"/>
        <v>#NUM!</v>
      </c>
      <c r="AF391" s="49" t="e">
        <f t="shared" si="452"/>
        <v>#NUM!</v>
      </c>
      <c r="AG391" s="49" t="e">
        <f t="shared" si="453"/>
        <v>#NUM!</v>
      </c>
      <c r="AH391" s="49" t="e">
        <f t="shared" si="454"/>
        <v>#NUM!</v>
      </c>
      <c r="AI391" s="49" t="e">
        <f t="shared" si="455"/>
        <v>#NUM!</v>
      </c>
      <c r="AJ391" s="49" t="e">
        <f t="shared" si="456"/>
        <v>#NUM!</v>
      </c>
      <c r="AK391" s="49" t="e">
        <f t="shared" si="457"/>
        <v>#NUM!</v>
      </c>
      <c r="AL391" s="49" t="e">
        <f t="shared" si="458"/>
        <v>#NUM!</v>
      </c>
      <c r="AM391" s="49" t="e">
        <f t="shared" si="459"/>
        <v>#NUM!</v>
      </c>
      <c r="AN391" s="49" t="e">
        <f t="shared" si="460"/>
        <v>#NUM!</v>
      </c>
      <c r="AO391" s="49" t="e">
        <f t="shared" si="461"/>
        <v>#NUM!</v>
      </c>
      <c r="AP391" s="49" t="e">
        <f t="shared" si="462"/>
        <v>#NUM!</v>
      </c>
      <c r="AQ391" s="49" t="e">
        <f t="shared" si="463"/>
        <v>#NUM!</v>
      </c>
      <c r="AR391" s="49" t="e">
        <f t="shared" si="464"/>
        <v>#NUM!</v>
      </c>
      <c r="AS391" s="49" t="e">
        <f t="shared" si="465"/>
        <v>#NUM!</v>
      </c>
      <c r="AT391" s="49" t="e">
        <f t="shared" si="466"/>
        <v>#NUM!</v>
      </c>
      <c r="AU391" s="49" t="e">
        <f t="shared" si="467"/>
        <v>#NUM!</v>
      </c>
      <c r="AV391" s="49" t="e">
        <f t="shared" si="468"/>
        <v>#NUM!</v>
      </c>
      <c r="AW391" s="49" t="e">
        <f t="shared" si="469"/>
        <v>#NUM!</v>
      </c>
      <c r="AX391" s="49" t="e">
        <f t="shared" si="470"/>
        <v>#NUM!</v>
      </c>
      <c r="AY391" s="49" t="e">
        <f t="shared" si="471"/>
        <v>#NUM!</v>
      </c>
      <c r="AZ391" s="49" t="e">
        <f t="shared" si="472"/>
        <v>#NUM!</v>
      </c>
      <c r="BA391" s="49" t="e">
        <f t="shared" si="473"/>
        <v>#NUM!</v>
      </c>
      <c r="BB391" s="49" t="e">
        <f t="shared" si="474"/>
        <v>#NUM!</v>
      </c>
      <c r="BC391" s="49" t="e">
        <f t="shared" si="475"/>
        <v>#NUM!</v>
      </c>
      <c r="BD391" s="49" t="e">
        <f t="shared" si="476"/>
        <v>#NUM!</v>
      </c>
      <c r="BE391" s="39" t="e">
        <f t="shared" si="477"/>
        <v>#NUM!</v>
      </c>
      <c r="BF391" s="39" t="e">
        <f t="shared" si="478"/>
        <v>#NUM!</v>
      </c>
      <c r="BG391" s="39" t="e">
        <f t="shared" si="479"/>
        <v>#NUM!</v>
      </c>
      <c r="BH391" s="39" t="e">
        <f t="shared" si="480"/>
        <v>#NUM!</v>
      </c>
      <c r="BI391" s="39" t="e">
        <f t="shared" si="481"/>
        <v>#NUM!</v>
      </c>
      <c r="BJ391" s="39" t="e">
        <f t="shared" si="482"/>
        <v>#NUM!</v>
      </c>
      <c r="BK391" s="39" t="e">
        <f t="shared" si="483"/>
        <v>#NUM!</v>
      </c>
      <c r="BL391" s="39" t="e">
        <f t="shared" si="484"/>
        <v>#NUM!</v>
      </c>
      <c r="BM391" s="39" t="e">
        <f t="shared" si="485"/>
        <v>#NUM!</v>
      </c>
      <c r="BN391" s="39" t="e">
        <f t="shared" si="486"/>
        <v>#NUM!</v>
      </c>
      <c r="BO391" s="39" t="e">
        <f t="shared" si="487"/>
        <v>#NUM!</v>
      </c>
      <c r="BP391" s="39" t="e">
        <f t="shared" si="488"/>
        <v>#NUM!</v>
      </c>
      <c r="BQ391" s="39" t="e">
        <f t="shared" si="489"/>
        <v>#NUM!</v>
      </c>
      <c r="BR391" s="39" t="e">
        <f t="shared" si="490"/>
        <v>#NUM!</v>
      </c>
      <c r="BS391" s="39" t="e">
        <f t="shared" si="491"/>
        <v>#NUM!</v>
      </c>
      <c r="BT391" s="39" t="e">
        <f t="shared" si="492"/>
        <v>#NUM!</v>
      </c>
      <c r="BU391" s="39" t="e">
        <f t="shared" si="493"/>
        <v>#NUM!</v>
      </c>
      <c r="BV391" s="39" t="e">
        <f t="shared" si="494"/>
        <v>#NUM!</v>
      </c>
      <c r="BW391" s="39" t="e">
        <f t="shared" si="495"/>
        <v>#NUM!</v>
      </c>
      <c r="BX391" s="39" t="e">
        <f t="shared" si="496"/>
        <v>#NUM!</v>
      </c>
      <c r="BY391" s="39" t="e">
        <f t="shared" si="497"/>
        <v>#NUM!</v>
      </c>
      <c r="BZ391" s="39" t="e">
        <f t="shared" si="498"/>
        <v>#NUM!</v>
      </c>
      <c r="CA391" s="39" t="e">
        <f t="shared" si="499"/>
        <v>#NUM!</v>
      </c>
      <c r="CB391" s="39" t="e">
        <f t="shared" si="500"/>
        <v>#NUM!</v>
      </c>
      <c r="CC391" s="39" t="e">
        <f t="shared" si="501"/>
        <v>#NUM!</v>
      </c>
      <c r="CD391" s="39" t="e">
        <f t="shared" si="502"/>
        <v>#NUM!</v>
      </c>
      <c r="CE391" s="39" t="e">
        <f t="shared" si="503"/>
        <v>#NUM!</v>
      </c>
      <c r="CF391" s="39" t="e">
        <f t="shared" si="504"/>
        <v>#NUM!</v>
      </c>
      <c r="CG391" s="39" t="e">
        <f t="shared" si="505"/>
        <v>#NUM!</v>
      </c>
      <c r="CH391" s="39" t="e">
        <f t="shared" si="506"/>
        <v>#NUM!</v>
      </c>
      <c r="CI391" s="39" t="e">
        <f t="shared" si="507"/>
        <v>#NUM!</v>
      </c>
      <c r="CJ391" s="39" t="e">
        <f t="shared" si="508"/>
        <v>#NUM!</v>
      </c>
      <c r="CK391" s="39" t="e">
        <f t="shared" si="509"/>
        <v>#NUM!</v>
      </c>
      <c r="CL391" s="39" t="e">
        <f t="shared" si="510"/>
        <v>#NUM!</v>
      </c>
      <c r="CM391" s="39" t="e">
        <f t="shared" si="511"/>
        <v>#NUM!</v>
      </c>
      <c r="CN391" s="39" t="e">
        <f t="shared" si="512"/>
        <v>#NUM!</v>
      </c>
      <c r="CO391" s="39" t="e">
        <f t="shared" si="513"/>
        <v>#NUM!</v>
      </c>
      <c r="CQ391" s="39" t="s">
        <v>57</v>
      </c>
    </row>
    <row r="392" spans="2:95" ht="15.75">
      <c r="B392" s="49" t="str">
        <f>PL!A159</f>
        <v/>
      </c>
      <c r="C392" s="53" t="str">
        <f>IF(PL!B159="","",PL!B159)</f>
        <v/>
      </c>
      <c r="D392" s="53" t="str">
        <f>IF(PL!C159="","",PL!C159)</f>
        <v/>
      </c>
      <c r="E392" s="52">
        <f t="shared" si="429"/>
        <v>0</v>
      </c>
      <c r="F392" s="52">
        <f t="shared" si="430"/>
        <v>0</v>
      </c>
      <c r="G392" s="39">
        <f t="shared" si="431"/>
        <v>0</v>
      </c>
      <c r="H392" s="52" t="e">
        <f t="shared" si="428"/>
        <v>#N/A</v>
      </c>
      <c r="J392" s="49" t="str">
        <f>PL!D159</f>
        <v/>
      </c>
      <c r="K392" s="49" t="str">
        <f t="shared" si="432"/>
        <v/>
      </c>
      <c r="L392" s="49">
        <f t="shared" si="433"/>
        <v>0</v>
      </c>
      <c r="M392" s="49">
        <f t="shared" si="434"/>
        <v>0</v>
      </c>
      <c r="N392" s="49" t="e">
        <f t="shared" si="514"/>
        <v>#NUM!</v>
      </c>
      <c r="O392" s="49" t="e">
        <f t="shared" si="435"/>
        <v>#NUM!</v>
      </c>
      <c r="P392" s="49" t="e">
        <f t="shared" si="436"/>
        <v>#NUM!</v>
      </c>
      <c r="Q392" s="49" t="e">
        <f t="shared" si="437"/>
        <v>#NUM!</v>
      </c>
      <c r="R392" s="49" t="e">
        <f t="shared" si="438"/>
        <v>#NUM!</v>
      </c>
      <c r="S392" s="49" t="e">
        <f t="shared" si="439"/>
        <v>#NUM!</v>
      </c>
      <c r="T392" s="49" t="e">
        <f t="shared" si="440"/>
        <v>#NUM!</v>
      </c>
      <c r="U392" s="49" t="e">
        <f t="shared" si="441"/>
        <v>#NUM!</v>
      </c>
      <c r="V392" s="49" t="e">
        <f t="shared" si="442"/>
        <v>#NUM!</v>
      </c>
      <c r="W392" s="51" t="e">
        <f t="shared" si="443"/>
        <v>#NUM!</v>
      </c>
      <c r="X392" s="49" t="e">
        <f t="shared" si="444"/>
        <v>#NUM!</v>
      </c>
      <c r="Y392" s="49" t="e">
        <f t="shared" si="445"/>
        <v>#NUM!</v>
      </c>
      <c r="Z392" s="49" t="e">
        <f t="shared" si="446"/>
        <v>#NUM!</v>
      </c>
      <c r="AA392" s="49" t="e">
        <f t="shared" si="447"/>
        <v>#NUM!</v>
      </c>
      <c r="AB392" s="49" t="e">
        <f t="shared" si="448"/>
        <v>#NUM!</v>
      </c>
      <c r="AC392" s="49" t="e">
        <f t="shared" si="449"/>
        <v>#NUM!</v>
      </c>
      <c r="AD392" s="49" t="e">
        <f t="shared" si="450"/>
        <v>#NUM!</v>
      </c>
      <c r="AE392" s="49" t="e">
        <f t="shared" si="451"/>
        <v>#NUM!</v>
      </c>
      <c r="AF392" s="49" t="e">
        <f t="shared" si="452"/>
        <v>#NUM!</v>
      </c>
      <c r="AG392" s="49" t="e">
        <f t="shared" si="453"/>
        <v>#NUM!</v>
      </c>
      <c r="AH392" s="49" t="e">
        <f t="shared" si="454"/>
        <v>#NUM!</v>
      </c>
      <c r="AI392" s="49" t="e">
        <f t="shared" si="455"/>
        <v>#NUM!</v>
      </c>
      <c r="AJ392" s="49" t="e">
        <f t="shared" si="456"/>
        <v>#NUM!</v>
      </c>
      <c r="AK392" s="49" t="e">
        <f t="shared" si="457"/>
        <v>#NUM!</v>
      </c>
      <c r="AL392" s="49" t="e">
        <f t="shared" si="458"/>
        <v>#NUM!</v>
      </c>
      <c r="AM392" s="49" t="e">
        <f t="shared" si="459"/>
        <v>#NUM!</v>
      </c>
      <c r="AN392" s="49" t="e">
        <f t="shared" si="460"/>
        <v>#NUM!</v>
      </c>
      <c r="AO392" s="49" t="e">
        <f t="shared" si="461"/>
        <v>#NUM!</v>
      </c>
      <c r="AP392" s="49" t="e">
        <f t="shared" si="462"/>
        <v>#NUM!</v>
      </c>
      <c r="AQ392" s="49" t="e">
        <f t="shared" si="463"/>
        <v>#NUM!</v>
      </c>
      <c r="AR392" s="49" t="e">
        <f t="shared" si="464"/>
        <v>#NUM!</v>
      </c>
      <c r="AS392" s="49" t="e">
        <f t="shared" si="465"/>
        <v>#NUM!</v>
      </c>
      <c r="AT392" s="49" t="e">
        <f t="shared" si="466"/>
        <v>#NUM!</v>
      </c>
      <c r="AU392" s="49" t="e">
        <f t="shared" si="467"/>
        <v>#NUM!</v>
      </c>
      <c r="AV392" s="49" t="e">
        <f t="shared" si="468"/>
        <v>#NUM!</v>
      </c>
      <c r="AW392" s="49" t="e">
        <f t="shared" si="469"/>
        <v>#NUM!</v>
      </c>
      <c r="AX392" s="49" t="e">
        <f t="shared" si="470"/>
        <v>#NUM!</v>
      </c>
      <c r="AY392" s="49" t="e">
        <f t="shared" si="471"/>
        <v>#NUM!</v>
      </c>
      <c r="AZ392" s="49" t="e">
        <f t="shared" si="472"/>
        <v>#NUM!</v>
      </c>
      <c r="BA392" s="49" t="e">
        <f t="shared" si="473"/>
        <v>#NUM!</v>
      </c>
      <c r="BB392" s="49" t="e">
        <f t="shared" si="474"/>
        <v>#NUM!</v>
      </c>
      <c r="BC392" s="49" t="e">
        <f t="shared" si="475"/>
        <v>#NUM!</v>
      </c>
      <c r="BD392" s="49" t="e">
        <f t="shared" si="476"/>
        <v>#NUM!</v>
      </c>
      <c r="BE392" s="39" t="e">
        <f t="shared" si="477"/>
        <v>#NUM!</v>
      </c>
      <c r="BF392" s="39" t="e">
        <f t="shared" si="478"/>
        <v>#NUM!</v>
      </c>
      <c r="BG392" s="39" t="e">
        <f t="shared" si="479"/>
        <v>#NUM!</v>
      </c>
      <c r="BH392" s="39" t="e">
        <f t="shared" si="480"/>
        <v>#NUM!</v>
      </c>
      <c r="BI392" s="39" t="e">
        <f t="shared" si="481"/>
        <v>#NUM!</v>
      </c>
      <c r="BJ392" s="39" t="e">
        <f t="shared" si="482"/>
        <v>#NUM!</v>
      </c>
      <c r="BK392" s="39" t="e">
        <f t="shared" si="483"/>
        <v>#NUM!</v>
      </c>
      <c r="BL392" s="39" t="e">
        <f t="shared" si="484"/>
        <v>#NUM!</v>
      </c>
      <c r="BM392" s="39" t="e">
        <f t="shared" si="485"/>
        <v>#NUM!</v>
      </c>
      <c r="BN392" s="39" t="e">
        <f t="shared" si="486"/>
        <v>#NUM!</v>
      </c>
      <c r="BO392" s="39" t="e">
        <f t="shared" si="487"/>
        <v>#NUM!</v>
      </c>
      <c r="BP392" s="39" t="e">
        <f t="shared" si="488"/>
        <v>#NUM!</v>
      </c>
      <c r="BQ392" s="39" t="e">
        <f t="shared" si="489"/>
        <v>#NUM!</v>
      </c>
      <c r="BR392" s="39" t="e">
        <f t="shared" si="490"/>
        <v>#NUM!</v>
      </c>
      <c r="BS392" s="39" t="e">
        <f t="shared" si="491"/>
        <v>#NUM!</v>
      </c>
      <c r="BT392" s="39" t="e">
        <f t="shared" si="492"/>
        <v>#NUM!</v>
      </c>
      <c r="BU392" s="39" t="e">
        <f t="shared" si="493"/>
        <v>#NUM!</v>
      </c>
      <c r="BV392" s="39" t="e">
        <f t="shared" si="494"/>
        <v>#NUM!</v>
      </c>
      <c r="BW392" s="39" t="e">
        <f t="shared" si="495"/>
        <v>#NUM!</v>
      </c>
      <c r="BX392" s="39" t="e">
        <f t="shared" si="496"/>
        <v>#NUM!</v>
      </c>
      <c r="BY392" s="39" t="e">
        <f t="shared" si="497"/>
        <v>#NUM!</v>
      </c>
      <c r="BZ392" s="39" t="e">
        <f t="shared" si="498"/>
        <v>#NUM!</v>
      </c>
      <c r="CA392" s="39" t="e">
        <f t="shared" si="499"/>
        <v>#NUM!</v>
      </c>
      <c r="CB392" s="39" t="e">
        <f t="shared" si="500"/>
        <v>#NUM!</v>
      </c>
      <c r="CC392" s="39" t="e">
        <f t="shared" si="501"/>
        <v>#NUM!</v>
      </c>
      <c r="CD392" s="39" t="e">
        <f t="shared" si="502"/>
        <v>#NUM!</v>
      </c>
      <c r="CE392" s="39" t="e">
        <f t="shared" si="503"/>
        <v>#NUM!</v>
      </c>
      <c r="CF392" s="39" t="e">
        <f t="shared" si="504"/>
        <v>#NUM!</v>
      </c>
      <c r="CG392" s="39" t="e">
        <f t="shared" si="505"/>
        <v>#NUM!</v>
      </c>
      <c r="CH392" s="39" t="e">
        <f t="shared" si="506"/>
        <v>#NUM!</v>
      </c>
      <c r="CI392" s="39" t="e">
        <f t="shared" si="507"/>
        <v>#NUM!</v>
      </c>
      <c r="CJ392" s="39" t="e">
        <f t="shared" si="508"/>
        <v>#NUM!</v>
      </c>
      <c r="CK392" s="39" t="e">
        <f t="shared" si="509"/>
        <v>#NUM!</v>
      </c>
      <c r="CL392" s="39" t="e">
        <f t="shared" si="510"/>
        <v>#NUM!</v>
      </c>
      <c r="CM392" s="39" t="e">
        <f t="shared" si="511"/>
        <v>#NUM!</v>
      </c>
      <c r="CN392" s="39" t="e">
        <f t="shared" si="512"/>
        <v>#NUM!</v>
      </c>
      <c r="CO392" s="39" t="e">
        <f t="shared" si="513"/>
        <v>#NUM!</v>
      </c>
      <c r="CQ392" s="39" t="s">
        <v>57</v>
      </c>
    </row>
    <row r="393" spans="2:95" ht="15.75">
      <c r="B393" s="49" t="str">
        <f>PL!A160</f>
        <v/>
      </c>
      <c r="C393" s="53" t="str">
        <f>IF(PL!B160="","",PL!B160)</f>
        <v/>
      </c>
      <c r="D393" s="53" t="str">
        <f>IF(PL!C160="","",PL!C160)</f>
        <v/>
      </c>
      <c r="E393" s="52">
        <f t="shared" si="429"/>
        <v>0</v>
      </c>
      <c r="F393" s="52">
        <f t="shared" si="430"/>
        <v>0</v>
      </c>
      <c r="G393" s="39">
        <f t="shared" si="431"/>
        <v>0</v>
      </c>
      <c r="H393" s="52" t="e">
        <f t="shared" si="428"/>
        <v>#N/A</v>
      </c>
      <c r="J393" s="49" t="str">
        <f>PL!D160</f>
        <v/>
      </c>
      <c r="K393" s="49" t="str">
        <f t="shared" si="432"/>
        <v/>
      </c>
      <c r="L393" s="49">
        <f t="shared" si="433"/>
        <v>0</v>
      </c>
      <c r="M393" s="49">
        <f t="shared" si="434"/>
        <v>0</v>
      </c>
      <c r="N393" s="49" t="e">
        <f t="shared" si="514"/>
        <v>#NUM!</v>
      </c>
      <c r="O393" s="49" t="e">
        <f t="shared" si="435"/>
        <v>#NUM!</v>
      </c>
      <c r="P393" s="49" t="e">
        <f t="shared" si="436"/>
        <v>#NUM!</v>
      </c>
      <c r="Q393" s="49" t="e">
        <f t="shared" si="437"/>
        <v>#NUM!</v>
      </c>
      <c r="R393" s="49" t="e">
        <f t="shared" si="438"/>
        <v>#NUM!</v>
      </c>
      <c r="S393" s="49" t="e">
        <f t="shared" si="439"/>
        <v>#NUM!</v>
      </c>
      <c r="T393" s="49" t="e">
        <f t="shared" si="440"/>
        <v>#NUM!</v>
      </c>
      <c r="U393" s="49" t="e">
        <f t="shared" si="441"/>
        <v>#NUM!</v>
      </c>
      <c r="V393" s="49" t="e">
        <f t="shared" si="442"/>
        <v>#NUM!</v>
      </c>
      <c r="W393" s="51" t="e">
        <f t="shared" si="443"/>
        <v>#NUM!</v>
      </c>
      <c r="X393" s="49" t="e">
        <f t="shared" si="444"/>
        <v>#NUM!</v>
      </c>
      <c r="Y393" s="49" t="e">
        <f t="shared" si="445"/>
        <v>#NUM!</v>
      </c>
      <c r="Z393" s="49" t="e">
        <f t="shared" si="446"/>
        <v>#NUM!</v>
      </c>
      <c r="AA393" s="49" t="e">
        <f t="shared" si="447"/>
        <v>#NUM!</v>
      </c>
      <c r="AB393" s="49" t="e">
        <f t="shared" si="448"/>
        <v>#NUM!</v>
      </c>
      <c r="AC393" s="49" t="e">
        <f t="shared" si="449"/>
        <v>#NUM!</v>
      </c>
      <c r="AD393" s="49" t="e">
        <f t="shared" si="450"/>
        <v>#NUM!</v>
      </c>
      <c r="AE393" s="49" t="e">
        <f t="shared" si="451"/>
        <v>#NUM!</v>
      </c>
      <c r="AF393" s="49" t="e">
        <f t="shared" si="452"/>
        <v>#NUM!</v>
      </c>
      <c r="AG393" s="49" t="e">
        <f t="shared" si="453"/>
        <v>#NUM!</v>
      </c>
      <c r="AH393" s="49" t="e">
        <f t="shared" si="454"/>
        <v>#NUM!</v>
      </c>
      <c r="AI393" s="49" t="e">
        <f t="shared" si="455"/>
        <v>#NUM!</v>
      </c>
      <c r="AJ393" s="49" t="e">
        <f t="shared" si="456"/>
        <v>#NUM!</v>
      </c>
      <c r="AK393" s="49" t="e">
        <f t="shared" si="457"/>
        <v>#NUM!</v>
      </c>
      <c r="AL393" s="49" t="e">
        <f t="shared" si="458"/>
        <v>#NUM!</v>
      </c>
      <c r="AM393" s="49" t="e">
        <f t="shared" si="459"/>
        <v>#NUM!</v>
      </c>
      <c r="AN393" s="49" t="e">
        <f t="shared" si="460"/>
        <v>#NUM!</v>
      </c>
      <c r="AO393" s="49" t="e">
        <f t="shared" si="461"/>
        <v>#NUM!</v>
      </c>
      <c r="AP393" s="49" t="e">
        <f t="shared" si="462"/>
        <v>#NUM!</v>
      </c>
      <c r="AQ393" s="49" t="e">
        <f t="shared" si="463"/>
        <v>#NUM!</v>
      </c>
      <c r="AR393" s="49" t="e">
        <f t="shared" si="464"/>
        <v>#NUM!</v>
      </c>
      <c r="AS393" s="49" t="e">
        <f t="shared" si="465"/>
        <v>#NUM!</v>
      </c>
      <c r="AT393" s="49" t="e">
        <f t="shared" si="466"/>
        <v>#NUM!</v>
      </c>
      <c r="AU393" s="49" t="e">
        <f t="shared" si="467"/>
        <v>#NUM!</v>
      </c>
      <c r="AV393" s="49" t="e">
        <f t="shared" si="468"/>
        <v>#NUM!</v>
      </c>
      <c r="AW393" s="49" t="e">
        <f t="shared" si="469"/>
        <v>#NUM!</v>
      </c>
      <c r="AX393" s="49" t="e">
        <f t="shared" si="470"/>
        <v>#NUM!</v>
      </c>
      <c r="AY393" s="49" t="e">
        <f t="shared" si="471"/>
        <v>#NUM!</v>
      </c>
      <c r="AZ393" s="49" t="e">
        <f t="shared" si="472"/>
        <v>#NUM!</v>
      </c>
      <c r="BA393" s="49" t="e">
        <f t="shared" si="473"/>
        <v>#NUM!</v>
      </c>
      <c r="BB393" s="49" t="e">
        <f t="shared" si="474"/>
        <v>#NUM!</v>
      </c>
      <c r="BC393" s="49" t="e">
        <f t="shared" si="475"/>
        <v>#NUM!</v>
      </c>
      <c r="BD393" s="49" t="e">
        <f t="shared" si="476"/>
        <v>#NUM!</v>
      </c>
      <c r="BE393" s="39" t="e">
        <f t="shared" si="477"/>
        <v>#NUM!</v>
      </c>
      <c r="BF393" s="39" t="e">
        <f t="shared" si="478"/>
        <v>#NUM!</v>
      </c>
      <c r="BG393" s="39" t="e">
        <f t="shared" si="479"/>
        <v>#NUM!</v>
      </c>
      <c r="BH393" s="39" t="e">
        <f t="shared" si="480"/>
        <v>#NUM!</v>
      </c>
      <c r="BI393" s="39" t="e">
        <f t="shared" si="481"/>
        <v>#NUM!</v>
      </c>
      <c r="BJ393" s="39" t="e">
        <f t="shared" si="482"/>
        <v>#NUM!</v>
      </c>
      <c r="BK393" s="39" t="e">
        <f t="shared" si="483"/>
        <v>#NUM!</v>
      </c>
      <c r="BL393" s="39" t="e">
        <f t="shared" si="484"/>
        <v>#NUM!</v>
      </c>
      <c r="BM393" s="39" t="e">
        <f t="shared" si="485"/>
        <v>#NUM!</v>
      </c>
      <c r="BN393" s="39" t="e">
        <f t="shared" si="486"/>
        <v>#NUM!</v>
      </c>
      <c r="BO393" s="39" t="e">
        <f t="shared" si="487"/>
        <v>#NUM!</v>
      </c>
      <c r="BP393" s="39" t="e">
        <f t="shared" si="488"/>
        <v>#NUM!</v>
      </c>
      <c r="BQ393" s="39" t="e">
        <f t="shared" si="489"/>
        <v>#NUM!</v>
      </c>
      <c r="BR393" s="39" t="e">
        <f t="shared" si="490"/>
        <v>#NUM!</v>
      </c>
      <c r="BS393" s="39" t="e">
        <f t="shared" si="491"/>
        <v>#NUM!</v>
      </c>
      <c r="BT393" s="39" t="e">
        <f t="shared" si="492"/>
        <v>#NUM!</v>
      </c>
      <c r="BU393" s="39" t="e">
        <f t="shared" si="493"/>
        <v>#NUM!</v>
      </c>
      <c r="BV393" s="39" t="e">
        <f t="shared" si="494"/>
        <v>#NUM!</v>
      </c>
      <c r="BW393" s="39" t="e">
        <f t="shared" si="495"/>
        <v>#NUM!</v>
      </c>
      <c r="BX393" s="39" t="e">
        <f t="shared" si="496"/>
        <v>#NUM!</v>
      </c>
      <c r="BY393" s="39" t="e">
        <f t="shared" si="497"/>
        <v>#NUM!</v>
      </c>
      <c r="BZ393" s="39" t="e">
        <f t="shared" si="498"/>
        <v>#NUM!</v>
      </c>
      <c r="CA393" s="39" t="e">
        <f t="shared" si="499"/>
        <v>#NUM!</v>
      </c>
      <c r="CB393" s="39" t="e">
        <f t="shared" si="500"/>
        <v>#NUM!</v>
      </c>
      <c r="CC393" s="39" t="e">
        <f t="shared" si="501"/>
        <v>#NUM!</v>
      </c>
      <c r="CD393" s="39" t="e">
        <f t="shared" si="502"/>
        <v>#NUM!</v>
      </c>
      <c r="CE393" s="39" t="e">
        <f t="shared" si="503"/>
        <v>#NUM!</v>
      </c>
      <c r="CF393" s="39" t="e">
        <f t="shared" si="504"/>
        <v>#NUM!</v>
      </c>
      <c r="CG393" s="39" t="e">
        <f t="shared" si="505"/>
        <v>#NUM!</v>
      </c>
      <c r="CH393" s="39" t="e">
        <f t="shared" si="506"/>
        <v>#NUM!</v>
      </c>
      <c r="CI393" s="39" t="e">
        <f t="shared" si="507"/>
        <v>#NUM!</v>
      </c>
      <c r="CJ393" s="39" t="e">
        <f t="shared" si="508"/>
        <v>#NUM!</v>
      </c>
      <c r="CK393" s="39" t="e">
        <f t="shared" si="509"/>
        <v>#NUM!</v>
      </c>
      <c r="CL393" s="39" t="e">
        <f t="shared" si="510"/>
        <v>#NUM!</v>
      </c>
      <c r="CM393" s="39" t="e">
        <f t="shared" si="511"/>
        <v>#NUM!</v>
      </c>
      <c r="CN393" s="39" t="e">
        <f t="shared" si="512"/>
        <v>#NUM!</v>
      </c>
      <c r="CO393" s="39" t="e">
        <f t="shared" si="513"/>
        <v>#NUM!</v>
      </c>
      <c r="CQ393" s="39" t="s">
        <v>57</v>
      </c>
    </row>
    <row r="394" spans="2:95" ht="15.75">
      <c r="B394" s="49" t="str">
        <f>PL!A161</f>
        <v/>
      </c>
      <c r="C394" s="53" t="str">
        <f>IF(PL!B161="","",PL!B161)</f>
        <v/>
      </c>
      <c r="D394" s="53" t="str">
        <f>IF(PL!C161="","",PL!C161)</f>
        <v/>
      </c>
      <c r="E394" s="52">
        <f t="shared" si="429"/>
        <v>0</v>
      </c>
      <c r="F394" s="52">
        <f t="shared" si="430"/>
        <v>0</v>
      </c>
      <c r="G394" s="39">
        <f t="shared" si="431"/>
        <v>0</v>
      </c>
      <c r="H394" s="52" t="e">
        <f t="shared" si="428"/>
        <v>#N/A</v>
      </c>
      <c r="J394" s="49" t="str">
        <f>PL!D161</f>
        <v/>
      </c>
      <c r="K394" s="49" t="str">
        <f t="shared" si="432"/>
        <v/>
      </c>
      <c r="L394" s="49">
        <f t="shared" si="433"/>
        <v>0</v>
      </c>
      <c r="M394" s="49">
        <f t="shared" si="434"/>
        <v>0</v>
      </c>
      <c r="N394" s="49" t="e">
        <f t="shared" si="514"/>
        <v>#NUM!</v>
      </c>
      <c r="O394" s="49" t="e">
        <f t="shared" si="435"/>
        <v>#NUM!</v>
      </c>
      <c r="P394" s="49" t="e">
        <f t="shared" si="436"/>
        <v>#NUM!</v>
      </c>
      <c r="Q394" s="49" t="e">
        <f t="shared" si="437"/>
        <v>#NUM!</v>
      </c>
      <c r="R394" s="49" t="e">
        <f t="shared" si="438"/>
        <v>#NUM!</v>
      </c>
      <c r="S394" s="49" t="e">
        <f t="shared" si="439"/>
        <v>#NUM!</v>
      </c>
      <c r="T394" s="49" t="e">
        <f t="shared" si="440"/>
        <v>#NUM!</v>
      </c>
      <c r="U394" s="49" t="e">
        <f t="shared" si="441"/>
        <v>#NUM!</v>
      </c>
      <c r="V394" s="49" t="e">
        <f t="shared" si="442"/>
        <v>#NUM!</v>
      </c>
      <c r="W394" s="51" t="e">
        <f t="shared" si="443"/>
        <v>#NUM!</v>
      </c>
      <c r="X394" s="49" t="e">
        <f t="shared" si="444"/>
        <v>#NUM!</v>
      </c>
      <c r="Y394" s="49" t="e">
        <f t="shared" si="445"/>
        <v>#NUM!</v>
      </c>
      <c r="Z394" s="49" t="e">
        <f t="shared" si="446"/>
        <v>#NUM!</v>
      </c>
      <c r="AA394" s="49" t="e">
        <f t="shared" si="447"/>
        <v>#NUM!</v>
      </c>
      <c r="AB394" s="49" t="e">
        <f t="shared" si="448"/>
        <v>#NUM!</v>
      </c>
      <c r="AC394" s="49" t="e">
        <f t="shared" si="449"/>
        <v>#NUM!</v>
      </c>
      <c r="AD394" s="49" t="e">
        <f t="shared" si="450"/>
        <v>#NUM!</v>
      </c>
      <c r="AE394" s="49" t="e">
        <f t="shared" si="451"/>
        <v>#NUM!</v>
      </c>
      <c r="AF394" s="49" t="e">
        <f t="shared" si="452"/>
        <v>#NUM!</v>
      </c>
      <c r="AG394" s="49" t="e">
        <f t="shared" si="453"/>
        <v>#NUM!</v>
      </c>
      <c r="AH394" s="49" t="e">
        <f t="shared" si="454"/>
        <v>#NUM!</v>
      </c>
      <c r="AI394" s="49" t="e">
        <f t="shared" si="455"/>
        <v>#NUM!</v>
      </c>
      <c r="AJ394" s="49" t="e">
        <f t="shared" si="456"/>
        <v>#NUM!</v>
      </c>
      <c r="AK394" s="49" t="e">
        <f t="shared" si="457"/>
        <v>#NUM!</v>
      </c>
      <c r="AL394" s="49" t="e">
        <f t="shared" si="458"/>
        <v>#NUM!</v>
      </c>
      <c r="AM394" s="49" t="e">
        <f t="shared" si="459"/>
        <v>#NUM!</v>
      </c>
      <c r="AN394" s="49" t="e">
        <f t="shared" si="460"/>
        <v>#NUM!</v>
      </c>
      <c r="AO394" s="49" t="e">
        <f t="shared" si="461"/>
        <v>#NUM!</v>
      </c>
      <c r="AP394" s="49" t="e">
        <f t="shared" si="462"/>
        <v>#NUM!</v>
      </c>
      <c r="AQ394" s="49" t="e">
        <f t="shared" si="463"/>
        <v>#NUM!</v>
      </c>
      <c r="AR394" s="49" t="e">
        <f t="shared" si="464"/>
        <v>#NUM!</v>
      </c>
      <c r="AS394" s="49" t="e">
        <f t="shared" si="465"/>
        <v>#NUM!</v>
      </c>
      <c r="AT394" s="49" t="e">
        <f t="shared" si="466"/>
        <v>#NUM!</v>
      </c>
      <c r="AU394" s="49" t="e">
        <f t="shared" si="467"/>
        <v>#NUM!</v>
      </c>
      <c r="AV394" s="49" t="e">
        <f t="shared" si="468"/>
        <v>#NUM!</v>
      </c>
      <c r="AW394" s="49" t="e">
        <f t="shared" si="469"/>
        <v>#NUM!</v>
      </c>
      <c r="AX394" s="49" t="e">
        <f t="shared" si="470"/>
        <v>#NUM!</v>
      </c>
      <c r="AY394" s="49" t="e">
        <f t="shared" si="471"/>
        <v>#NUM!</v>
      </c>
      <c r="AZ394" s="49" t="e">
        <f t="shared" si="472"/>
        <v>#NUM!</v>
      </c>
      <c r="BA394" s="49" t="e">
        <f t="shared" si="473"/>
        <v>#NUM!</v>
      </c>
      <c r="BB394" s="49" t="e">
        <f t="shared" si="474"/>
        <v>#NUM!</v>
      </c>
      <c r="BC394" s="49" t="e">
        <f t="shared" si="475"/>
        <v>#NUM!</v>
      </c>
      <c r="BD394" s="49" t="e">
        <f t="shared" si="476"/>
        <v>#NUM!</v>
      </c>
      <c r="BE394" s="39" t="e">
        <f t="shared" si="477"/>
        <v>#NUM!</v>
      </c>
      <c r="BF394" s="39" t="e">
        <f t="shared" si="478"/>
        <v>#NUM!</v>
      </c>
      <c r="BG394" s="39" t="e">
        <f t="shared" si="479"/>
        <v>#NUM!</v>
      </c>
      <c r="BH394" s="39" t="e">
        <f t="shared" si="480"/>
        <v>#NUM!</v>
      </c>
      <c r="BI394" s="39" t="e">
        <f t="shared" si="481"/>
        <v>#NUM!</v>
      </c>
      <c r="BJ394" s="39" t="e">
        <f t="shared" si="482"/>
        <v>#NUM!</v>
      </c>
      <c r="BK394" s="39" t="e">
        <f t="shared" si="483"/>
        <v>#NUM!</v>
      </c>
      <c r="BL394" s="39" t="e">
        <f t="shared" si="484"/>
        <v>#NUM!</v>
      </c>
      <c r="BM394" s="39" t="e">
        <f t="shared" si="485"/>
        <v>#NUM!</v>
      </c>
      <c r="BN394" s="39" t="e">
        <f t="shared" si="486"/>
        <v>#NUM!</v>
      </c>
      <c r="BO394" s="39" t="e">
        <f t="shared" si="487"/>
        <v>#NUM!</v>
      </c>
      <c r="BP394" s="39" t="e">
        <f t="shared" si="488"/>
        <v>#NUM!</v>
      </c>
      <c r="BQ394" s="39" t="e">
        <f t="shared" si="489"/>
        <v>#NUM!</v>
      </c>
      <c r="BR394" s="39" t="e">
        <f t="shared" si="490"/>
        <v>#NUM!</v>
      </c>
      <c r="BS394" s="39" t="e">
        <f t="shared" si="491"/>
        <v>#NUM!</v>
      </c>
      <c r="BT394" s="39" t="e">
        <f t="shared" si="492"/>
        <v>#NUM!</v>
      </c>
      <c r="BU394" s="39" t="e">
        <f t="shared" si="493"/>
        <v>#NUM!</v>
      </c>
      <c r="BV394" s="39" t="e">
        <f t="shared" si="494"/>
        <v>#NUM!</v>
      </c>
      <c r="BW394" s="39" t="e">
        <f t="shared" si="495"/>
        <v>#NUM!</v>
      </c>
      <c r="BX394" s="39" t="e">
        <f t="shared" si="496"/>
        <v>#NUM!</v>
      </c>
      <c r="BY394" s="39" t="e">
        <f t="shared" si="497"/>
        <v>#NUM!</v>
      </c>
      <c r="BZ394" s="39" t="e">
        <f t="shared" si="498"/>
        <v>#NUM!</v>
      </c>
      <c r="CA394" s="39" t="e">
        <f t="shared" si="499"/>
        <v>#NUM!</v>
      </c>
      <c r="CB394" s="39" t="e">
        <f t="shared" si="500"/>
        <v>#NUM!</v>
      </c>
      <c r="CC394" s="39" t="e">
        <f t="shared" si="501"/>
        <v>#NUM!</v>
      </c>
      <c r="CD394" s="39" t="e">
        <f t="shared" si="502"/>
        <v>#NUM!</v>
      </c>
      <c r="CE394" s="39" t="e">
        <f t="shared" si="503"/>
        <v>#NUM!</v>
      </c>
      <c r="CF394" s="39" t="e">
        <f t="shared" si="504"/>
        <v>#NUM!</v>
      </c>
      <c r="CG394" s="39" t="e">
        <f t="shared" si="505"/>
        <v>#NUM!</v>
      </c>
      <c r="CH394" s="39" t="e">
        <f t="shared" si="506"/>
        <v>#NUM!</v>
      </c>
      <c r="CI394" s="39" t="e">
        <f t="shared" si="507"/>
        <v>#NUM!</v>
      </c>
      <c r="CJ394" s="39" t="e">
        <f t="shared" si="508"/>
        <v>#NUM!</v>
      </c>
      <c r="CK394" s="39" t="e">
        <f t="shared" si="509"/>
        <v>#NUM!</v>
      </c>
      <c r="CL394" s="39" t="e">
        <f t="shared" si="510"/>
        <v>#NUM!</v>
      </c>
      <c r="CM394" s="39" t="e">
        <f t="shared" si="511"/>
        <v>#NUM!</v>
      </c>
      <c r="CN394" s="39" t="e">
        <f t="shared" si="512"/>
        <v>#NUM!</v>
      </c>
      <c r="CO394" s="39" t="e">
        <f t="shared" si="513"/>
        <v>#NUM!</v>
      </c>
      <c r="CQ394" s="39" t="s">
        <v>57</v>
      </c>
    </row>
    <row r="395" spans="2:95" ht="15.75">
      <c r="B395" s="49" t="str">
        <f>PL!A162</f>
        <v/>
      </c>
      <c r="C395" s="53" t="str">
        <f>IF(PL!B162="","",PL!B162)</f>
        <v/>
      </c>
      <c r="D395" s="53" t="str">
        <f>IF(PL!C162="","",PL!C162)</f>
        <v/>
      </c>
      <c r="E395" s="52">
        <f t="shared" si="429"/>
        <v>0</v>
      </c>
      <c r="F395" s="52">
        <f t="shared" si="430"/>
        <v>0</v>
      </c>
      <c r="G395" s="39">
        <f t="shared" si="431"/>
        <v>0</v>
      </c>
      <c r="H395" s="52" t="e">
        <f t="shared" si="428"/>
        <v>#N/A</v>
      </c>
      <c r="J395" s="49" t="str">
        <f>PL!D162</f>
        <v/>
      </c>
      <c r="K395" s="49" t="str">
        <f t="shared" si="432"/>
        <v/>
      </c>
      <c r="L395" s="49">
        <f t="shared" si="433"/>
        <v>0</v>
      </c>
      <c r="M395" s="49">
        <f t="shared" si="434"/>
        <v>0</v>
      </c>
      <c r="N395" s="49" t="e">
        <f t="shared" si="514"/>
        <v>#NUM!</v>
      </c>
      <c r="O395" s="49" t="e">
        <f t="shared" si="435"/>
        <v>#NUM!</v>
      </c>
      <c r="P395" s="49" t="e">
        <f t="shared" si="436"/>
        <v>#NUM!</v>
      </c>
      <c r="Q395" s="49" t="e">
        <f t="shared" si="437"/>
        <v>#NUM!</v>
      </c>
      <c r="R395" s="49" t="e">
        <f t="shared" si="438"/>
        <v>#NUM!</v>
      </c>
      <c r="S395" s="49" t="e">
        <f t="shared" si="439"/>
        <v>#NUM!</v>
      </c>
      <c r="T395" s="49" t="e">
        <f t="shared" si="440"/>
        <v>#NUM!</v>
      </c>
      <c r="U395" s="49" t="e">
        <f t="shared" si="441"/>
        <v>#NUM!</v>
      </c>
      <c r="V395" s="49" t="e">
        <f t="shared" si="442"/>
        <v>#NUM!</v>
      </c>
      <c r="W395" s="51" t="e">
        <f t="shared" si="443"/>
        <v>#NUM!</v>
      </c>
      <c r="X395" s="49" t="e">
        <f t="shared" si="444"/>
        <v>#NUM!</v>
      </c>
      <c r="Y395" s="49" t="e">
        <f t="shared" si="445"/>
        <v>#NUM!</v>
      </c>
      <c r="Z395" s="49" t="e">
        <f t="shared" si="446"/>
        <v>#NUM!</v>
      </c>
      <c r="AA395" s="49" t="e">
        <f t="shared" si="447"/>
        <v>#NUM!</v>
      </c>
      <c r="AB395" s="49" t="e">
        <f t="shared" si="448"/>
        <v>#NUM!</v>
      </c>
      <c r="AC395" s="49" t="e">
        <f t="shared" si="449"/>
        <v>#NUM!</v>
      </c>
      <c r="AD395" s="49" t="e">
        <f t="shared" si="450"/>
        <v>#NUM!</v>
      </c>
      <c r="AE395" s="49" t="e">
        <f t="shared" si="451"/>
        <v>#NUM!</v>
      </c>
      <c r="AF395" s="49" t="e">
        <f t="shared" si="452"/>
        <v>#NUM!</v>
      </c>
      <c r="AG395" s="49" t="e">
        <f t="shared" si="453"/>
        <v>#NUM!</v>
      </c>
      <c r="AH395" s="49" t="e">
        <f t="shared" si="454"/>
        <v>#NUM!</v>
      </c>
      <c r="AI395" s="49" t="e">
        <f t="shared" si="455"/>
        <v>#NUM!</v>
      </c>
      <c r="AJ395" s="49" t="e">
        <f t="shared" si="456"/>
        <v>#NUM!</v>
      </c>
      <c r="AK395" s="49" t="e">
        <f t="shared" si="457"/>
        <v>#NUM!</v>
      </c>
      <c r="AL395" s="49" t="e">
        <f t="shared" si="458"/>
        <v>#NUM!</v>
      </c>
      <c r="AM395" s="49" t="e">
        <f t="shared" si="459"/>
        <v>#NUM!</v>
      </c>
      <c r="AN395" s="49" t="e">
        <f t="shared" si="460"/>
        <v>#NUM!</v>
      </c>
      <c r="AO395" s="49" t="e">
        <f t="shared" si="461"/>
        <v>#NUM!</v>
      </c>
      <c r="AP395" s="49" t="e">
        <f t="shared" si="462"/>
        <v>#NUM!</v>
      </c>
      <c r="AQ395" s="49" t="e">
        <f t="shared" si="463"/>
        <v>#NUM!</v>
      </c>
      <c r="AR395" s="49" t="e">
        <f t="shared" si="464"/>
        <v>#NUM!</v>
      </c>
      <c r="AS395" s="49" t="e">
        <f t="shared" si="465"/>
        <v>#NUM!</v>
      </c>
      <c r="AT395" s="49" t="e">
        <f t="shared" si="466"/>
        <v>#NUM!</v>
      </c>
      <c r="AU395" s="49" t="e">
        <f t="shared" si="467"/>
        <v>#NUM!</v>
      </c>
      <c r="AV395" s="49" t="e">
        <f t="shared" si="468"/>
        <v>#NUM!</v>
      </c>
      <c r="AW395" s="49" t="e">
        <f t="shared" si="469"/>
        <v>#NUM!</v>
      </c>
      <c r="AX395" s="49" t="e">
        <f t="shared" si="470"/>
        <v>#NUM!</v>
      </c>
      <c r="AY395" s="49" t="e">
        <f t="shared" si="471"/>
        <v>#NUM!</v>
      </c>
      <c r="AZ395" s="49" t="e">
        <f t="shared" si="472"/>
        <v>#NUM!</v>
      </c>
      <c r="BA395" s="49" t="e">
        <f t="shared" si="473"/>
        <v>#NUM!</v>
      </c>
      <c r="BB395" s="49" t="e">
        <f t="shared" si="474"/>
        <v>#NUM!</v>
      </c>
      <c r="BC395" s="49" t="e">
        <f t="shared" si="475"/>
        <v>#NUM!</v>
      </c>
      <c r="BD395" s="49" t="e">
        <f t="shared" si="476"/>
        <v>#NUM!</v>
      </c>
      <c r="BE395" s="39" t="e">
        <f t="shared" si="477"/>
        <v>#NUM!</v>
      </c>
      <c r="BF395" s="39" t="e">
        <f t="shared" si="478"/>
        <v>#NUM!</v>
      </c>
      <c r="BG395" s="39" t="e">
        <f t="shared" si="479"/>
        <v>#NUM!</v>
      </c>
      <c r="BH395" s="39" t="e">
        <f t="shared" si="480"/>
        <v>#NUM!</v>
      </c>
      <c r="BI395" s="39" t="e">
        <f t="shared" si="481"/>
        <v>#NUM!</v>
      </c>
      <c r="BJ395" s="39" t="e">
        <f t="shared" si="482"/>
        <v>#NUM!</v>
      </c>
      <c r="BK395" s="39" t="e">
        <f t="shared" si="483"/>
        <v>#NUM!</v>
      </c>
      <c r="BL395" s="39" t="e">
        <f t="shared" si="484"/>
        <v>#NUM!</v>
      </c>
      <c r="BM395" s="39" t="e">
        <f t="shared" si="485"/>
        <v>#NUM!</v>
      </c>
      <c r="BN395" s="39" t="e">
        <f t="shared" si="486"/>
        <v>#NUM!</v>
      </c>
      <c r="BO395" s="39" t="e">
        <f t="shared" si="487"/>
        <v>#NUM!</v>
      </c>
      <c r="BP395" s="39" t="e">
        <f t="shared" si="488"/>
        <v>#NUM!</v>
      </c>
      <c r="BQ395" s="39" t="e">
        <f t="shared" si="489"/>
        <v>#NUM!</v>
      </c>
      <c r="BR395" s="39" t="e">
        <f t="shared" si="490"/>
        <v>#NUM!</v>
      </c>
      <c r="BS395" s="39" t="e">
        <f t="shared" si="491"/>
        <v>#NUM!</v>
      </c>
      <c r="BT395" s="39" t="e">
        <f t="shared" si="492"/>
        <v>#NUM!</v>
      </c>
      <c r="BU395" s="39" t="e">
        <f t="shared" si="493"/>
        <v>#NUM!</v>
      </c>
      <c r="BV395" s="39" t="e">
        <f t="shared" si="494"/>
        <v>#NUM!</v>
      </c>
      <c r="BW395" s="39" t="e">
        <f t="shared" si="495"/>
        <v>#NUM!</v>
      </c>
      <c r="BX395" s="39" t="e">
        <f t="shared" si="496"/>
        <v>#NUM!</v>
      </c>
      <c r="BY395" s="39" t="e">
        <f t="shared" si="497"/>
        <v>#NUM!</v>
      </c>
      <c r="BZ395" s="39" t="e">
        <f t="shared" si="498"/>
        <v>#NUM!</v>
      </c>
      <c r="CA395" s="39" t="e">
        <f t="shared" si="499"/>
        <v>#NUM!</v>
      </c>
      <c r="CB395" s="39" t="e">
        <f t="shared" si="500"/>
        <v>#NUM!</v>
      </c>
      <c r="CC395" s="39" t="e">
        <f t="shared" si="501"/>
        <v>#NUM!</v>
      </c>
      <c r="CD395" s="39" t="e">
        <f t="shared" si="502"/>
        <v>#NUM!</v>
      </c>
      <c r="CE395" s="39" t="e">
        <f t="shared" si="503"/>
        <v>#NUM!</v>
      </c>
      <c r="CF395" s="39" t="e">
        <f t="shared" si="504"/>
        <v>#NUM!</v>
      </c>
      <c r="CG395" s="39" t="e">
        <f t="shared" si="505"/>
        <v>#NUM!</v>
      </c>
      <c r="CH395" s="39" t="e">
        <f t="shared" si="506"/>
        <v>#NUM!</v>
      </c>
      <c r="CI395" s="39" t="e">
        <f t="shared" si="507"/>
        <v>#NUM!</v>
      </c>
      <c r="CJ395" s="39" t="e">
        <f t="shared" si="508"/>
        <v>#NUM!</v>
      </c>
      <c r="CK395" s="39" t="e">
        <f t="shared" si="509"/>
        <v>#NUM!</v>
      </c>
      <c r="CL395" s="39" t="e">
        <f t="shared" si="510"/>
        <v>#NUM!</v>
      </c>
      <c r="CM395" s="39" t="e">
        <f t="shared" si="511"/>
        <v>#NUM!</v>
      </c>
      <c r="CN395" s="39" t="e">
        <f t="shared" si="512"/>
        <v>#NUM!</v>
      </c>
      <c r="CO395" s="39" t="e">
        <f t="shared" si="513"/>
        <v>#NUM!</v>
      </c>
      <c r="CQ395" s="39" t="s">
        <v>57</v>
      </c>
    </row>
    <row r="396" spans="2:95" ht="15.75">
      <c r="B396" s="49" t="str">
        <f>PL!A163</f>
        <v/>
      </c>
      <c r="C396" s="53" t="str">
        <f>IF(PL!B163="","",PL!B163)</f>
        <v/>
      </c>
      <c r="D396" s="53" t="str">
        <f>IF(PL!C163="","",PL!C163)</f>
        <v/>
      </c>
      <c r="E396" s="52">
        <f t="shared" si="429"/>
        <v>0</v>
      </c>
      <c r="F396" s="52">
        <f t="shared" si="430"/>
        <v>0</v>
      </c>
      <c r="G396" s="39">
        <f t="shared" si="431"/>
        <v>0</v>
      </c>
      <c r="H396" s="52" t="e">
        <f t="shared" si="428"/>
        <v>#N/A</v>
      </c>
      <c r="J396" s="49" t="str">
        <f>PL!D163</f>
        <v/>
      </c>
      <c r="K396" s="49" t="str">
        <f t="shared" si="432"/>
        <v/>
      </c>
      <c r="L396" s="49">
        <f t="shared" si="433"/>
        <v>0</v>
      </c>
      <c r="M396" s="49">
        <f t="shared" si="434"/>
        <v>0</v>
      </c>
      <c r="N396" s="49" t="e">
        <f t="shared" si="514"/>
        <v>#NUM!</v>
      </c>
      <c r="O396" s="49" t="e">
        <f t="shared" si="435"/>
        <v>#NUM!</v>
      </c>
      <c r="P396" s="49" t="e">
        <f t="shared" si="436"/>
        <v>#NUM!</v>
      </c>
      <c r="Q396" s="49" t="e">
        <f t="shared" si="437"/>
        <v>#NUM!</v>
      </c>
      <c r="R396" s="49" t="e">
        <f t="shared" si="438"/>
        <v>#NUM!</v>
      </c>
      <c r="S396" s="49" t="e">
        <f t="shared" si="439"/>
        <v>#NUM!</v>
      </c>
      <c r="T396" s="49" t="e">
        <f t="shared" si="440"/>
        <v>#NUM!</v>
      </c>
      <c r="U396" s="49" t="e">
        <f t="shared" si="441"/>
        <v>#NUM!</v>
      </c>
      <c r="V396" s="49" t="e">
        <f t="shared" si="442"/>
        <v>#NUM!</v>
      </c>
      <c r="W396" s="51" t="e">
        <f t="shared" si="443"/>
        <v>#NUM!</v>
      </c>
      <c r="X396" s="49" t="e">
        <f t="shared" si="444"/>
        <v>#NUM!</v>
      </c>
      <c r="Y396" s="49" t="e">
        <f t="shared" si="445"/>
        <v>#NUM!</v>
      </c>
      <c r="Z396" s="49" t="e">
        <f t="shared" si="446"/>
        <v>#NUM!</v>
      </c>
      <c r="AA396" s="49" t="e">
        <f t="shared" si="447"/>
        <v>#NUM!</v>
      </c>
      <c r="AB396" s="49" t="e">
        <f t="shared" si="448"/>
        <v>#NUM!</v>
      </c>
      <c r="AC396" s="49" t="e">
        <f t="shared" si="449"/>
        <v>#NUM!</v>
      </c>
      <c r="AD396" s="49" t="e">
        <f t="shared" si="450"/>
        <v>#NUM!</v>
      </c>
      <c r="AE396" s="49" t="e">
        <f t="shared" si="451"/>
        <v>#NUM!</v>
      </c>
      <c r="AF396" s="49" t="e">
        <f t="shared" si="452"/>
        <v>#NUM!</v>
      </c>
      <c r="AG396" s="49" t="e">
        <f t="shared" si="453"/>
        <v>#NUM!</v>
      </c>
      <c r="AH396" s="49" t="e">
        <f t="shared" si="454"/>
        <v>#NUM!</v>
      </c>
      <c r="AI396" s="49" t="e">
        <f t="shared" si="455"/>
        <v>#NUM!</v>
      </c>
      <c r="AJ396" s="49" t="e">
        <f t="shared" si="456"/>
        <v>#NUM!</v>
      </c>
      <c r="AK396" s="49" t="e">
        <f t="shared" si="457"/>
        <v>#NUM!</v>
      </c>
      <c r="AL396" s="49" t="e">
        <f t="shared" si="458"/>
        <v>#NUM!</v>
      </c>
      <c r="AM396" s="49" t="e">
        <f t="shared" si="459"/>
        <v>#NUM!</v>
      </c>
      <c r="AN396" s="49" t="e">
        <f t="shared" si="460"/>
        <v>#NUM!</v>
      </c>
      <c r="AO396" s="49" t="e">
        <f t="shared" si="461"/>
        <v>#NUM!</v>
      </c>
      <c r="AP396" s="49" t="e">
        <f t="shared" si="462"/>
        <v>#NUM!</v>
      </c>
      <c r="AQ396" s="49" t="e">
        <f t="shared" si="463"/>
        <v>#NUM!</v>
      </c>
      <c r="AR396" s="49" t="e">
        <f t="shared" si="464"/>
        <v>#NUM!</v>
      </c>
      <c r="AS396" s="49" t="e">
        <f t="shared" si="465"/>
        <v>#NUM!</v>
      </c>
      <c r="AT396" s="49" t="e">
        <f t="shared" si="466"/>
        <v>#NUM!</v>
      </c>
      <c r="AU396" s="49" t="e">
        <f t="shared" si="467"/>
        <v>#NUM!</v>
      </c>
      <c r="AV396" s="49" t="e">
        <f t="shared" si="468"/>
        <v>#NUM!</v>
      </c>
      <c r="AW396" s="49" t="e">
        <f t="shared" si="469"/>
        <v>#NUM!</v>
      </c>
      <c r="AX396" s="49" t="e">
        <f t="shared" si="470"/>
        <v>#NUM!</v>
      </c>
      <c r="AY396" s="49" t="e">
        <f t="shared" si="471"/>
        <v>#NUM!</v>
      </c>
      <c r="AZ396" s="49" t="e">
        <f t="shared" si="472"/>
        <v>#NUM!</v>
      </c>
      <c r="BA396" s="49" t="e">
        <f t="shared" si="473"/>
        <v>#NUM!</v>
      </c>
      <c r="BB396" s="49" t="e">
        <f t="shared" si="474"/>
        <v>#NUM!</v>
      </c>
      <c r="BC396" s="49" t="e">
        <f t="shared" si="475"/>
        <v>#NUM!</v>
      </c>
      <c r="BD396" s="49" t="e">
        <f t="shared" si="476"/>
        <v>#NUM!</v>
      </c>
      <c r="BE396" s="39" t="e">
        <f t="shared" si="477"/>
        <v>#NUM!</v>
      </c>
      <c r="BF396" s="39" t="e">
        <f t="shared" si="478"/>
        <v>#NUM!</v>
      </c>
      <c r="BG396" s="39" t="e">
        <f t="shared" si="479"/>
        <v>#NUM!</v>
      </c>
      <c r="BH396" s="39" t="e">
        <f t="shared" si="480"/>
        <v>#NUM!</v>
      </c>
      <c r="BI396" s="39" t="e">
        <f t="shared" si="481"/>
        <v>#NUM!</v>
      </c>
      <c r="BJ396" s="39" t="e">
        <f t="shared" si="482"/>
        <v>#NUM!</v>
      </c>
      <c r="BK396" s="39" t="e">
        <f t="shared" si="483"/>
        <v>#NUM!</v>
      </c>
      <c r="BL396" s="39" t="e">
        <f t="shared" si="484"/>
        <v>#NUM!</v>
      </c>
      <c r="BM396" s="39" t="e">
        <f t="shared" si="485"/>
        <v>#NUM!</v>
      </c>
      <c r="BN396" s="39" t="e">
        <f t="shared" si="486"/>
        <v>#NUM!</v>
      </c>
      <c r="BO396" s="39" t="e">
        <f t="shared" si="487"/>
        <v>#NUM!</v>
      </c>
      <c r="BP396" s="39" t="e">
        <f t="shared" si="488"/>
        <v>#NUM!</v>
      </c>
      <c r="BQ396" s="39" t="e">
        <f t="shared" si="489"/>
        <v>#NUM!</v>
      </c>
      <c r="BR396" s="39" t="e">
        <f t="shared" si="490"/>
        <v>#NUM!</v>
      </c>
      <c r="BS396" s="39" t="e">
        <f t="shared" si="491"/>
        <v>#NUM!</v>
      </c>
      <c r="BT396" s="39" t="e">
        <f t="shared" si="492"/>
        <v>#NUM!</v>
      </c>
      <c r="BU396" s="39" t="e">
        <f t="shared" si="493"/>
        <v>#NUM!</v>
      </c>
      <c r="BV396" s="39" t="e">
        <f t="shared" si="494"/>
        <v>#NUM!</v>
      </c>
      <c r="BW396" s="39" t="e">
        <f t="shared" si="495"/>
        <v>#NUM!</v>
      </c>
      <c r="BX396" s="39" t="e">
        <f t="shared" si="496"/>
        <v>#NUM!</v>
      </c>
      <c r="BY396" s="39" t="e">
        <f t="shared" si="497"/>
        <v>#NUM!</v>
      </c>
      <c r="BZ396" s="39" t="e">
        <f t="shared" si="498"/>
        <v>#NUM!</v>
      </c>
      <c r="CA396" s="39" t="e">
        <f t="shared" si="499"/>
        <v>#NUM!</v>
      </c>
      <c r="CB396" s="39" t="e">
        <f t="shared" si="500"/>
        <v>#NUM!</v>
      </c>
      <c r="CC396" s="39" t="e">
        <f t="shared" si="501"/>
        <v>#NUM!</v>
      </c>
      <c r="CD396" s="39" t="e">
        <f t="shared" si="502"/>
        <v>#NUM!</v>
      </c>
      <c r="CE396" s="39" t="e">
        <f t="shared" si="503"/>
        <v>#NUM!</v>
      </c>
      <c r="CF396" s="39" t="e">
        <f t="shared" si="504"/>
        <v>#NUM!</v>
      </c>
      <c r="CG396" s="39" t="e">
        <f t="shared" si="505"/>
        <v>#NUM!</v>
      </c>
      <c r="CH396" s="39" t="e">
        <f t="shared" si="506"/>
        <v>#NUM!</v>
      </c>
      <c r="CI396" s="39" t="e">
        <f t="shared" si="507"/>
        <v>#NUM!</v>
      </c>
      <c r="CJ396" s="39" t="e">
        <f t="shared" si="508"/>
        <v>#NUM!</v>
      </c>
      <c r="CK396" s="39" t="e">
        <f t="shared" si="509"/>
        <v>#NUM!</v>
      </c>
      <c r="CL396" s="39" t="e">
        <f t="shared" si="510"/>
        <v>#NUM!</v>
      </c>
      <c r="CM396" s="39" t="e">
        <f t="shared" si="511"/>
        <v>#NUM!</v>
      </c>
      <c r="CN396" s="39" t="e">
        <f t="shared" si="512"/>
        <v>#NUM!</v>
      </c>
      <c r="CO396" s="39" t="e">
        <f t="shared" si="513"/>
        <v>#NUM!</v>
      </c>
      <c r="CQ396" s="39" t="s">
        <v>57</v>
      </c>
    </row>
    <row r="397" spans="2:95" ht="15.75">
      <c r="B397" s="49" t="str">
        <f>PL!A164</f>
        <v/>
      </c>
      <c r="C397" s="53" t="str">
        <f>IF(PL!B164="","",PL!B164)</f>
        <v/>
      </c>
      <c r="D397" s="53" t="str">
        <f>IF(PL!C164="","",PL!C164)</f>
        <v/>
      </c>
      <c r="E397" s="52">
        <f t="shared" si="429"/>
        <v>0</v>
      </c>
      <c r="F397" s="52">
        <f t="shared" si="430"/>
        <v>0</v>
      </c>
      <c r="G397" s="39">
        <f t="shared" si="431"/>
        <v>0</v>
      </c>
      <c r="H397" s="52" t="e">
        <f t="shared" si="428"/>
        <v>#N/A</v>
      </c>
      <c r="J397" s="49" t="str">
        <f>PL!D164</f>
        <v/>
      </c>
      <c r="K397" s="49" t="str">
        <f t="shared" si="432"/>
        <v/>
      </c>
      <c r="L397" s="49">
        <f t="shared" si="433"/>
        <v>0</v>
      </c>
      <c r="M397" s="49">
        <f t="shared" si="434"/>
        <v>0</v>
      </c>
      <c r="N397" s="49" t="e">
        <f t="shared" si="514"/>
        <v>#NUM!</v>
      </c>
      <c r="O397" s="49" t="e">
        <f t="shared" si="435"/>
        <v>#NUM!</v>
      </c>
      <c r="P397" s="49" t="e">
        <f t="shared" si="436"/>
        <v>#NUM!</v>
      </c>
      <c r="Q397" s="49" t="e">
        <f t="shared" si="437"/>
        <v>#NUM!</v>
      </c>
      <c r="R397" s="49" t="e">
        <f t="shared" si="438"/>
        <v>#NUM!</v>
      </c>
      <c r="S397" s="49" t="e">
        <f t="shared" si="439"/>
        <v>#NUM!</v>
      </c>
      <c r="T397" s="49" t="e">
        <f t="shared" si="440"/>
        <v>#NUM!</v>
      </c>
      <c r="U397" s="49" t="e">
        <f t="shared" si="441"/>
        <v>#NUM!</v>
      </c>
      <c r="V397" s="49" t="e">
        <f t="shared" si="442"/>
        <v>#NUM!</v>
      </c>
      <c r="W397" s="51" t="e">
        <f t="shared" si="443"/>
        <v>#NUM!</v>
      </c>
      <c r="X397" s="49" t="e">
        <f t="shared" si="444"/>
        <v>#NUM!</v>
      </c>
      <c r="Y397" s="49" t="e">
        <f t="shared" si="445"/>
        <v>#NUM!</v>
      </c>
      <c r="Z397" s="49" t="e">
        <f t="shared" si="446"/>
        <v>#NUM!</v>
      </c>
      <c r="AA397" s="49" t="e">
        <f t="shared" si="447"/>
        <v>#NUM!</v>
      </c>
      <c r="AB397" s="49" t="e">
        <f t="shared" si="448"/>
        <v>#NUM!</v>
      </c>
      <c r="AC397" s="49" t="e">
        <f t="shared" si="449"/>
        <v>#NUM!</v>
      </c>
      <c r="AD397" s="49" t="e">
        <f t="shared" si="450"/>
        <v>#NUM!</v>
      </c>
      <c r="AE397" s="49" t="e">
        <f t="shared" si="451"/>
        <v>#NUM!</v>
      </c>
      <c r="AF397" s="49" t="e">
        <f t="shared" si="452"/>
        <v>#NUM!</v>
      </c>
      <c r="AG397" s="49" t="e">
        <f t="shared" si="453"/>
        <v>#NUM!</v>
      </c>
      <c r="AH397" s="49" t="e">
        <f t="shared" si="454"/>
        <v>#NUM!</v>
      </c>
      <c r="AI397" s="49" t="e">
        <f t="shared" si="455"/>
        <v>#NUM!</v>
      </c>
      <c r="AJ397" s="49" t="e">
        <f t="shared" si="456"/>
        <v>#NUM!</v>
      </c>
      <c r="AK397" s="49" t="e">
        <f t="shared" si="457"/>
        <v>#NUM!</v>
      </c>
      <c r="AL397" s="49" t="e">
        <f t="shared" si="458"/>
        <v>#NUM!</v>
      </c>
      <c r="AM397" s="49" t="e">
        <f t="shared" si="459"/>
        <v>#NUM!</v>
      </c>
      <c r="AN397" s="49" t="e">
        <f t="shared" si="460"/>
        <v>#NUM!</v>
      </c>
      <c r="AO397" s="49" t="e">
        <f t="shared" si="461"/>
        <v>#NUM!</v>
      </c>
      <c r="AP397" s="49" t="e">
        <f t="shared" si="462"/>
        <v>#NUM!</v>
      </c>
      <c r="AQ397" s="49" t="e">
        <f t="shared" si="463"/>
        <v>#NUM!</v>
      </c>
      <c r="AR397" s="49" t="e">
        <f t="shared" si="464"/>
        <v>#NUM!</v>
      </c>
      <c r="AS397" s="49" t="e">
        <f t="shared" si="465"/>
        <v>#NUM!</v>
      </c>
      <c r="AT397" s="49" t="e">
        <f t="shared" si="466"/>
        <v>#NUM!</v>
      </c>
      <c r="AU397" s="49" t="e">
        <f t="shared" si="467"/>
        <v>#NUM!</v>
      </c>
      <c r="AV397" s="49" t="e">
        <f t="shared" si="468"/>
        <v>#NUM!</v>
      </c>
      <c r="AW397" s="49" t="e">
        <f t="shared" si="469"/>
        <v>#NUM!</v>
      </c>
      <c r="AX397" s="49" t="e">
        <f t="shared" si="470"/>
        <v>#NUM!</v>
      </c>
      <c r="AY397" s="49" t="e">
        <f t="shared" si="471"/>
        <v>#NUM!</v>
      </c>
      <c r="AZ397" s="49" t="e">
        <f t="shared" si="472"/>
        <v>#NUM!</v>
      </c>
      <c r="BA397" s="49" t="e">
        <f t="shared" si="473"/>
        <v>#NUM!</v>
      </c>
      <c r="BB397" s="49" t="e">
        <f t="shared" si="474"/>
        <v>#NUM!</v>
      </c>
      <c r="BC397" s="49" t="e">
        <f t="shared" si="475"/>
        <v>#NUM!</v>
      </c>
      <c r="BD397" s="49" t="e">
        <f t="shared" si="476"/>
        <v>#NUM!</v>
      </c>
      <c r="BE397" s="39" t="e">
        <f t="shared" si="477"/>
        <v>#NUM!</v>
      </c>
      <c r="BF397" s="39" t="e">
        <f t="shared" si="478"/>
        <v>#NUM!</v>
      </c>
      <c r="BG397" s="39" t="e">
        <f t="shared" si="479"/>
        <v>#NUM!</v>
      </c>
      <c r="BH397" s="39" t="e">
        <f t="shared" si="480"/>
        <v>#NUM!</v>
      </c>
      <c r="BI397" s="39" t="e">
        <f t="shared" si="481"/>
        <v>#NUM!</v>
      </c>
      <c r="BJ397" s="39" t="e">
        <f t="shared" si="482"/>
        <v>#NUM!</v>
      </c>
      <c r="BK397" s="39" t="e">
        <f t="shared" si="483"/>
        <v>#NUM!</v>
      </c>
      <c r="BL397" s="39" t="e">
        <f t="shared" si="484"/>
        <v>#NUM!</v>
      </c>
      <c r="BM397" s="39" t="e">
        <f t="shared" si="485"/>
        <v>#NUM!</v>
      </c>
      <c r="BN397" s="39" t="e">
        <f t="shared" si="486"/>
        <v>#NUM!</v>
      </c>
      <c r="BO397" s="39" t="e">
        <f t="shared" si="487"/>
        <v>#NUM!</v>
      </c>
      <c r="BP397" s="39" t="e">
        <f t="shared" si="488"/>
        <v>#NUM!</v>
      </c>
      <c r="BQ397" s="39" t="e">
        <f t="shared" si="489"/>
        <v>#NUM!</v>
      </c>
      <c r="BR397" s="39" t="e">
        <f t="shared" si="490"/>
        <v>#NUM!</v>
      </c>
      <c r="BS397" s="39" t="e">
        <f t="shared" si="491"/>
        <v>#NUM!</v>
      </c>
      <c r="BT397" s="39" t="e">
        <f t="shared" si="492"/>
        <v>#NUM!</v>
      </c>
      <c r="BU397" s="39" t="e">
        <f t="shared" si="493"/>
        <v>#NUM!</v>
      </c>
      <c r="BV397" s="39" t="e">
        <f t="shared" si="494"/>
        <v>#NUM!</v>
      </c>
      <c r="BW397" s="39" t="e">
        <f t="shared" si="495"/>
        <v>#NUM!</v>
      </c>
      <c r="BX397" s="39" t="e">
        <f t="shared" si="496"/>
        <v>#NUM!</v>
      </c>
      <c r="BY397" s="39" t="e">
        <f t="shared" si="497"/>
        <v>#NUM!</v>
      </c>
      <c r="BZ397" s="39" t="e">
        <f t="shared" si="498"/>
        <v>#NUM!</v>
      </c>
      <c r="CA397" s="39" t="e">
        <f t="shared" si="499"/>
        <v>#NUM!</v>
      </c>
      <c r="CB397" s="39" t="e">
        <f t="shared" si="500"/>
        <v>#NUM!</v>
      </c>
      <c r="CC397" s="39" t="e">
        <f t="shared" si="501"/>
        <v>#NUM!</v>
      </c>
      <c r="CD397" s="39" t="e">
        <f t="shared" si="502"/>
        <v>#NUM!</v>
      </c>
      <c r="CE397" s="39" t="e">
        <f t="shared" si="503"/>
        <v>#NUM!</v>
      </c>
      <c r="CF397" s="39" t="e">
        <f t="shared" si="504"/>
        <v>#NUM!</v>
      </c>
      <c r="CG397" s="39" t="e">
        <f t="shared" si="505"/>
        <v>#NUM!</v>
      </c>
      <c r="CH397" s="39" t="e">
        <f t="shared" si="506"/>
        <v>#NUM!</v>
      </c>
      <c r="CI397" s="39" t="e">
        <f t="shared" si="507"/>
        <v>#NUM!</v>
      </c>
      <c r="CJ397" s="39" t="e">
        <f t="shared" si="508"/>
        <v>#NUM!</v>
      </c>
      <c r="CK397" s="39" t="e">
        <f t="shared" si="509"/>
        <v>#NUM!</v>
      </c>
      <c r="CL397" s="39" t="e">
        <f t="shared" si="510"/>
        <v>#NUM!</v>
      </c>
      <c r="CM397" s="39" t="e">
        <f t="shared" si="511"/>
        <v>#NUM!</v>
      </c>
      <c r="CN397" s="39" t="e">
        <f t="shared" si="512"/>
        <v>#NUM!</v>
      </c>
      <c r="CO397" s="39" t="e">
        <f t="shared" si="513"/>
        <v>#NUM!</v>
      </c>
      <c r="CQ397" s="39" t="s">
        <v>57</v>
      </c>
    </row>
    <row r="398" spans="2:95" ht="15.75">
      <c r="B398" s="49" t="str">
        <f>PL!A165</f>
        <v/>
      </c>
      <c r="C398" s="53" t="str">
        <f>IF(PL!B165="","",PL!B165)</f>
        <v/>
      </c>
      <c r="D398" s="53" t="str">
        <f>IF(PL!C165="","",PL!C165)</f>
        <v/>
      </c>
      <c r="E398" s="52">
        <f t="shared" si="429"/>
        <v>0</v>
      </c>
      <c r="F398" s="52">
        <f t="shared" si="430"/>
        <v>0</v>
      </c>
      <c r="G398" s="39">
        <f t="shared" si="431"/>
        <v>0</v>
      </c>
      <c r="H398" s="52" t="e">
        <f t="shared" si="428"/>
        <v>#N/A</v>
      </c>
      <c r="J398" s="49" t="str">
        <f>PL!D165</f>
        <v/>
      </c>
      <c r="K398" s="49" t="str">
        <f t="shared" si="432"/>
        <v/>
      </c>
      <c r="L398" s="49">
        <f t="shared" si="433"/>
        <v>0</v>
      </c>
      <c r="M398" s="49">
        <f t="shared" si="434"/>
        <v>0</v>
      </c>
      <c r="N398" s="49" t="e">
        <f t="shared" si="514"/>
        <v>#NUM!</v>
      </c>
      <c r="O398" s="49" t="e">
        <f t="shared" si="435"/>
        <v>#NUM!</v>
      </c>
      <c r="P398" s="49" t="e">
        <f t="shared" si="436"/>
        <v>#NUM!</v>
      </c>
      <c r="Q398" s="49" t="e">
        <f t="shared" si="437"/>
        <v>#NUM!</v>
      </c>
      <c r="R398" s="49" t="e">
        <f t="shared" si="438"/>
        <v>#NUM!</v>
      </c>
      <c r="S398" s="49" t="e">
        <f t="shared" si="439"/>
        <v>#NUM!</v>
      </c>
      <c r="T398" s="49" t="e">
        <f t="shared" si="440"/>
        <v>#NUM!</v>
      </c>
      <c r="U398" s="49" t="e">
        <f t="shared" si="441"/>
        <v>#NUM!</v>
      </c>
      <c r="V398" s="49" t="e">
        <f t="shared" si="442"/>
        <v>#NUM!</v>
      </c>
      <c r="W398" s="51" t="e">
        <f t="shared" si="443"/>
        <v>#NUM!</v>
      </c>
      <c r="X398" s="49" t="e">
        <f t="shared" si="444"/>
        <v>#NUM!</v>
      </c>
      <c r="Y398" s="49" t="e">
        <f t="shared" si="445"/>
        <v>#NUM!</v>
      </c>
      <c r="Z398" s="49" t="e">
        <f t="shared" si="446"/>
        <v>#NUM!</v>
      </c>
      <c r="AA398" s="49" t="e">
        <f t="shared" si="447"/>
        <v>#NUM!</v>
      </c>
      <c r="AB398" s="49" t="e">
        <f t="shared" si="448"/>
        <v>#NUM!</v>
      </c>
      <c r="AC398" s="49" t="e">
        <f t="shared" si="449"/>
        <v>#NUM!</v>
      </c>
      <c r="AD398" s="49" t="e">
        <f t="shared" si="450"/>
        <v>#NUM!</v>
      </c>
      <c r="AE398" s="49" t="e">
        <f t="shared" si="451"/>
        <v>#NUM!</v>
      </c>
      <c r="AF398" s="49" t="e">
        <f t="shared" si="452"/>
        <v>#NUM!</v>
      </c>
      <c r="AG398" s="49" t="e">
        <f t="shared" si="453"/>
        <v>#NUM!</v>
      </c>
      <c r="AH398" s="49" t="e">
        <f t="shared" si="454"/>
        <v>#NUM!</v>
      </c>
      <c r="AI398" s="49" t="e">
        <f t="shared" si="455"/>
        <v>#NUM!</v>
      </c>
      <c r="AJ398" s="49" t="e">
        <f t="shared" si="456"/>
        <v>#NUM!</v>
      </c>
      <c r="AK398" s="49" t="e">
        <f t="shared" si="457"/>
        <v>#NUM!</v>
      </c>
      <c r="AL398" s="49" t="e">
        <f t="shared" si="458"/>
        <v>#NUM!</v>
      </c>
      <c r="AM398" s="49" t="e">
        <f t="shared" si="459"/>
        <v>#NUM!</v>
      </c>
      <c r="AN398" s="49" t="e">
        <f t="shared" si="460"/>
        <v>#NUM!</v>
      </c>
      <c r="AO398" s="49" t="e">
        <f t="shared" si="461"/>
        <v>#NUM!</v>
      </c>
      <c r="AP398" s="49" t="e">
        <f t="shared" si="462"/>
        <v>#NUM!</v>
      </c>
      <c r="AQ398" s="49" t="e">
        <f t="shared" si="463"/>
        <v>#NUM!</v>
      </c>
      <c r="AR398" s="49" t="e">
        <f t="shared" si="464"/>
        <v>#NUM!</v>
      </c>
      <c r="AS398" s="49" t="e">
        <f t="shared" si="465"/>
        <v>#NUM!</v>
      </c>
      <c r="AT398" s="49" t="e">
        <f t="shared" si="466"/>
        <v>#NUM!</v>
      </c>
      <c r="AU398" s="49" t="e">
        <f t="shared" si="467"/>
        <v>#NUM!</v>
      </c>
      <c r="AV398" s="49" t="e">
        <f t="shared" si="468"/>
        <v>#NUM!</v>
      </c>
      <c r="AW398" s="49" t="e">
        <f t="shared" si="469"/>
        <v>#NUM!</v>
      </c>
      <c r="AX398" s="49" t="e">
        <f t="shared" si="470"/>
        <v>#NUM!</v>
      </c>
      <c r="AY398" s="49" t="e">
        <f t="shared" si="471"/>
        <v>#NUM!</v>
      </c>
      <c r="AZ398" s="49" t="e">
        <f t="shared" si="472"/>
        <v>#NUM!</v>
      </c>
      <c r="BA398" s="49" t="e">
        <f t="shared" si="473"/>
        <v>#NUM!</v>
      </c>
      <c r="BB398" s="49" t="e">
        <f t="shared" si="474"/>
        <v>#NUM!</v>
      </c>
      <c r="BC398" s="49" t="e">
        <f t="shared" si="475"/>
        <v>#NUM!</v>
      </c>
      <c r="BD398" s="49" t="e">
        <f t="shared" si="476"/>
        <v>#NUM!</v>
      </c>
      <c r="BE398" s="39" t="e">
        <f t="shared" si="477"/>
        <v>#NUM!</v>
      </c>
      <c r="BF398" s="39" t="e">
        <f t="shared" si="478"/>
        <v>#NUM!</v>
      </c>
      <c r="BG398" s="39" t="e">
        <f t="shared" si="479"/>
        <v>#NUM!</v>
      </c>
      <c r="BH398" s="39" t="e">
        <f t="shared" si="480"/>
        <v>#NUM!</v>
      </c>
      <c r="BI398" s="39" t="e">
        <f t="shared" si="481"/>
        <v>#NUM!</v>
      </c>
      <c r="BJ398" s="39" t="e">
        <f t="shared" si="482"/>
        <v>#NUM!</v>
      </c>
      <c r="BK398" s="39" t="e">
        <f t="shared" si="483"/>
        <v>#NUM!</v>
      </c>
      <c r="BL398" s="39" t="e">
        <f t="shared" si="484"/>
        <v>#NUM!</v>
      </c>
      <c r="BM398" s="39" t="e">
        <f t="shared" si="485"/>
        <v>#NUM!</v>
      </c>
      <c r="BN398" s="39" t="e">
        <f t="shared" si="486"/>
        <v>#NUM!</v>
      </c>
      <c r="BO398" s="39" t="e">
        <f t="shared" si="487"/>
        <v>#NUM!</v>
      </c>
      <c r="BP398" s="39" t="e">
        <f t="shared" si="488"/>
        <v>#NUM!</v>
      </c>
      <c r="BQ398" s="39" t="e">
        <f t="shared" si="489"/>
        <v>#NUM!</v>
      </c>
      <c r="BR398" s="39" t="e">
        <f t="shared" si="490"/>
        <v>#NUM!</v>
      </c>
      <c r="BS398" s="39" t="e">
        <f t="shared" si="491"/>
        <v>#NUM!</v>
      </c>
      <c r="BT398" s="39" t="e">
        <f t="shared" si="492"/>
        <v>#NUM!</v>
      </c>
      <c r="BU398" s="39" t="e">
        <f t="shared" si="493"/>
        <v>#NUM!</v>
      </c>
      <c r="BV398" s="39" t="e">
        <f t="shared" si="494"/>
        <v>#NUM!</v>
      </c>
      <c r="BW398" s="39" t="e">
        <f t="shared" si="495"/>
        <v>#NUM!</v>
      </c>
      <c r="BX398" s="39" t="e">
        <f t="shared" si="496"/>
        <v>#NUM!</v>
      </c>
      <c r="BY398" s="39" t="e">
        <f t="shared" si="497"/>
        <v>#NUM!</v>
      </c>
      <c r="BZ398" s="39" t="e">
        <f t="shared" si="498"/>
        <v>#NUM!</v>
      </c>
      <c r="CA398" s="39" t="e">
        <f t="shared" si="499"/>
        <v>#NUM!</v>
      </c>
      <c r="CB398" s="39" t="e">
        <f t="shared" si="500"/>
        <v>#NUM!</v>
      </c>
      <c r="CC398" s="39" t="e">
        <f t="shared" si="501"/>
        <v>#NUM!</v>
      </c>
      <c r="CD398" s="39" t="e">
        <f t="shared" si="502"/>
        <v>#NUM!</v>
      </c>
      <c r="CE398" s="39" t="e">
        <f t="shared" si="503"/>
        <v>#NUM!</v>
      </c>
      <c r="CF398" s="39" t="e">
        <f t="shared" si="504"/>
        <v>#NUM!</v>
      </c>
      <c r="CG398" s="39" t="e">
        <f t="shared" si="505"/>
        <v>#NUM!</v>
      </c>
      <c r="CH398" s="39" t="e">
        <f t="shared" si="506"/>
        <v>#NUM!</v>
      </c>
      <c r="CI398" s="39" t="e">
        <f t="shared" si="507"/>
        <v>#NUM!</v>
      </c>
      <c r="CJ398" s="39" t="e">
        <f t="shared" si="508"/>
        <v>#NUM!</v>
      </c>
      <c r="CK398" s="39" t="e">
        <f t="shared" si="509"/>
        <v>#NUM!</v>
      </c>
      <c r="CL398" s="39" t="e">
        <f t="shared" si="510"/>
        <v>#NUM!</v>
      </c>
      <c r="CM398" s="39" t="e">
        <f t="shared" si="511"/>
        <v>#NUM!</v>
      </c>
      <c r="CN398" s="39" t="e">
        <f t="shared" si="512"/>
        <v>#NUM!</v>
      </c>
      <c r="CO398" s="39" t="e">
        <f t="shared" si="513"/>
        <v>#NUM!</v>
      </c>
      <c r="CQ398" s="39" t="s">
        <v>57</v>
      </c>
    </row>
    <row r="399" spans="2:95" ht="15.75">
      <c r="B399" s="49" t="str">
        <f>PL!A166</f>
        <v/>
      </c>
      <c r="C399" s="53" t="str">
        <f>IF(PL!B166="","",PL!B166)</f>
        <v/>
      </c>
      <c r="D399" s="53" t="str">
        <f>IF(PL!C166="","",PL!C166)</f>
        <v/>
      </c>
      <c r="E399" s="52">
        <f t="shared" si="429"/>
        <v>0</v>
      </c>
      <c r="F399" s="52">
        <f t="shared" si="430"/>
        <v>0</v>
      </c>
      <c r="G399" s="39">
        <f t="shared" si="431"/>
        <v>0</v>
      </c>
      <c r="H399" s="52" t="e">
        <f t="shared" si="428"/>
        <v>#N/A</v>
      </c>
      <c r="J399" s="49" t="str">
        <f>PL!D166</f>
        <v/>
      </c>
      <c r="K399" s="49" t="str">
        <f t="shared" si="432"/>
        <v/>
      </c>
      <c r="L399" s="49">
        <f t="shared" si="433"/>
        <v>0</v>
      </c>
      <c r="M399" s="49">
        <f t="shared" si="434"/>
        <v>0</v>
      </c>
      <c r="N399" s="49" t="e">
        <f t="shared" si="514"/>
        <v>#NUM!</v>
      </c>
      <c r="O399" s="49" t="e">
        <f t="shared" si="435"/>
        <v>#NUM!</v>
      </c>
      <c r="P399" s="49" t="e">
        <f t="shared" si="436"/>
        <v>#NUM!</v>
      </c>
      <c r="Q399" s="49" t="e">
        <f t="shared" si="437"/>
        <v>#NUM!</v>
      </c>
      <c r="R399" s="49" t="e">
        <f t="shared" si="438"/>
        <v>#NUM!</v>
      </c>
      <c r="S399" s="49" t="e">
        <f t="shared" si="439"/>
        <v>#NUM!</v>
      </c>
      <c r="T399" s="49" t="e">
        <f t="shared" si="440"/>
        <v>#NUM!</v>
      </c>
      <c r="U399" s="49" t="e">
        <f t="shared" si="441"/>
        <v>#NUM!</v>
      </c>
      <c r="V399" s="49" t="e">
        <f t="shared" si="442"/>
        <v>#NUM!</v>
      </c>
      <c r="W399" s="51" t="e">
        <f t="shared" si="443"/>
        <v>#NUM!</v>
      </c>
      <c r="X399" s="49" t="e">
        <f t="shared" si="444"/>
        <v>#NUM!</v>
      </c>
      <c r="Y399" s="49" t="e">
        <f t="shared" si="445"/>
        <v>#NUM!</v>
      </c>
      <c r="Z399" s="49" t="e">
        <f t="shared" si="446"/>
        <v>#NUM!</v>
      </c>
      <c r="AA399" s="49" t="e">
        <f t="shared" si="447"/>
        <v>#NUM!</v>
      </c>
      <c r="AB399" s="49" t="e">
        <f t="shared" si="448"/>
        <v>#NUM!</v>
      </c>
      <c r="AC399" s="49" t="e">
        <f t="shared" si="449"/>
        <v>#NUM!</v>
      </c>
      <c r="AD399" s="49" t="e">
        <f t="shared" si="450"/>
        <v>#NUM!</v>
      </c>
      <c r="AE399" s="49" t="e">
        <f t="shared" si="451"/>
        <v>#NUM!</v>
      </c>
      <c r="AF399" s="49" t="e">
        <f t="shared" si="452"/>
        <v>#NUM!</v>
      </c>
      <c r="AG399" s="49" t="e">
        <f t="shared" si="453"/>
        <v>#NUM!</v>
      </c>
      <c r="AH399" s="49" t="e">
        <f t="shared" si="454"/>
        <v>#NUM!</v>
      </c>
      <c r="AI399" s="49" t="e">
        <f t="shared" si="455"/>
        <v>#NUM!</v>
      </c>
      <c r="AJ399" s="49" t="e">
        <f t="shared" si="456"/>
        <v>#NUM!</v>
      </c>
      <c r="AK399" s="49" t="e">
        <f t="shared" si="457"/>
        <v>#NUM!</v>
      </c>
      <c r="AL399" s="49" t="e">
        <f t="shared" si="458"/>
        <v>#NUM!</v>
      </c>
      <c r="AM399" s="49" t="e">
        <f t="shared" si="459"/>
        <v>#NUM!</v>
      </c>
      <c r="AN399" s="49" t="e">
        <f t="shared" si="460"/>
        <v>#NUM!</v>
      </c>
      <c r="AO399" s="49" t="e">
        <f t="shared" si="461"/>
        <v>#NUM!</v>
      </c>
      <c r="AP399" s="49" t="e">
        <f t="shared" si="462"/>
        <v>#NUM!</v>
      </c>
      <c r="AQ399" s="49" t="e">
        <f t="shared" si="463"/>
        <v>#NUM!</v>
      </c>
      <c r="AR399" s="49" t="e">
        <f t="shared" si="464"/>
        <v>#NUM!</v>
      </c>
      <c r="AS399" s="49" t="e">
        <f t="shared" si="465"/>
        <v>#NUM!</v>
      </c>
      <c r="AT399" s="49" t="e">
        <f t="shared" si="466"/>
        <v>#NUM!</v>
      </c>
      <c r="AU399" s="49" t="e">
        <f t="shared" si="467"/>
        <v>#NUM!</v>
      </c>
      <c r="AV399" s="49" t="e">
        <f t="shared" si="468"/>
        <v>#NUM!</v>
      </c>
      <c r="AW399" s="49" t="e">
        <f t="shared" si="469"/>
        <v>#NUM!</v>
      </c>
      <c r="AX399" s="49" t="e">
        <f t="shared" si="470"/>
        <v>#NUM!</v>
      </c>
      <c r="AY399" s="49" t="e">
        <f t="shared" si="471"/>
        <v>#NUM!</v>
      </c>
      <c r="AZ399" s="49" t="e">
        <f t="shared" si="472"/>
        <v>#NUM!</v>
      </c>
      <c r="BA399" s="49" t="e">
        <f t="shared" si="473"/>
        <v>#NUM!</v>
      </c>
      <c r="BB399" s="49" t="e">
        <f t="shared" si="474"/>
        <v>#NUM!</v>
      </c>
      <c r="BC399" s="49" t="e">
        <f t="shared" si="475"/>
        <v>#NUM!</v>
      </c>
      <c r="BD399" s="49" t="e">
        <f t="shared" si="476"/>
        <v>#NUM!</v>
      </c>
      <c r="BE399" s="39" t="e">
        <f t="shared" si="477"/>
        <v>#NUM!</v>
      </c>
      <c r="BF399" s="39" t="e">
        <f t="shared" si="478"/>
        <v>#NUM!</v>
      </c>
      <c r="BG399" s="39" t="e">
        <f t="shared" si="479"/>
        <v>#NUM!</v>
      </c>
      <c r="BH399" s="39" t="e">
        <f t="shared" si="480"/>
        <v>#NUM!</v>
      </c>
      <c r="BI399" s="39" t="e">
        <f t="shared" si="481"/>
        <v>#NUM!</v>
      </c>
      <c r="BJ399" s="39" t="e">
        <f t="shared" si="482"/>
        <v>#NUM!</v>
      </c>
      <c r="BK399" s="39" t="e">
        <f t="shared" si="483"/>
        <v>#NUM!</v>
      </c>
      <c r="BL399" s="39" t="e">
        <f t="shared" si="484"/>
        <v>#NUM!</v>
      </c>
      <c r="BM399" s="39" t="e">
        <f t="shared" si="485"/>
        <v>#NUM!</v>
      </c>
      <c r="BN399" s="39" t="e">
        <f t="shared" si="486"/>
        <v>#NUM!</v>
      </c>
      <c r="BO399" s="39" t="e">
        <f t="shared" si="487"/>
        <v>#NUM!</v>
      </c>
      <c r="BP399" s="39" t="e">
        <f t="shared" si="488"/>
        <v>#NUM!</v>
      </c>
      <c r="BQ399" s="39" t="e">
        <f t="shared" si="489"/>
        <v>#NUM!</v>
      </c>
      <c r="BR399" s="39" t="e">
        <f t="shared" si="490"/>
        <v>#NUM!</v>
      </c>
      <c r="BS399" s="39" t="e">
        <f t="shared" si="491"/>
        <v>#NUM!</v>
      </c>
      <c r="BT399" s="39" t="e">
        <f t="shared" si="492"/>
        <v>#NUM!</v>
      </c>
      <c r="BU399" s="39" t="e">
        <f t="shared" si="493"/>
        <v>#NUM!</v>
      </c>
      <c r="BV399" s="39" t="e">
        <f t="shared" si="494"/>
        <v>#NUM!</v>
      </c>
      <c r="BW399" s="39" t="e">
        <f t="shared" si="495"/>
        <v>#NUM!</v>
      </c>
      <c r="BX399" s="39" t="e">
        <f t="shared" si="496"/>
        <v>#NUM!</v>
      </c>
      <c r="BY399" s="39" t="e">
        <f t="shared" si="497"/>
        <v>#NUM!</v>
      </c>
      <c r="BZ399" s="39" t="e">
        <f t="shared" si="498"/>
        <v>#NUM!</v>
      </c>
      <c r="CA399" s="39" t="e">
        <f t="shared" si="499"/>
        <v>#NUM!</v>
      </c>
      <c r="CB399" s="39" t="e">
        <f t="shared" si="500"/>
        <v>#NUM!</v>
      </c>
      <c r="CC399" s="39" t="e">
        <f t="shared" si="501"/>
        <v>#NUM!</v>
      </c>
      <c r="CD399" s="39" t="e">
        <f t="shared" si="502"/>
        <v>#NUM!</v>
      </c>
      <c r="CE399" s="39" t="e">
        <f t="shared" si="503"/>
        <v>#NUM!</v>
      </c>
      <c r="CF399" s="39" t="e">
        <f t="shared" si="504"/>
        <v>#NUM!</v>
      </c>
      <c r="CG399" s="39" t="e">
        <f t="shared" si="505"/>
        <v>#NUM!</v>
      </c>
      <c r="CH399" s="39" t="e">
        <f t="shared" si="506"/>
        <v>#NUM!</v>
      </c>
      <c r="CI399" s="39" t="e">
        <f t="shared" si="507"/>
        <v>#NUM!</v>
      </c>
      <c r="CJ399" s="39" t="e">
        <f t="shared" si="508"/>
        <v>#NUM!</v>
      </c>
      <c r="CK399" s="39" t="e">
        <f t="shared" si="509"/>
        <v>#NUM!</v>
      </c>
      <c r="CL399" s="39" t="e">
        <f t="shared" si="510"/>
        <v>#NUM!</v>
      </c>
      <c r="CM399" s="39" t="e">
        <f t="shared" si="511"/>
        <v>#NUM!</v>
      </c>
      <c r="CN399" s="39" t="e">
        <f t="shared" si="512"/>
        <v>#NUM!</v>
      </c>
      <c r="CO399" s="39" t="e">
        <f t="shared" si="513"/>
        <v>#NUM!</v>
      </c>
      <c r="CQ399" s="39" t="s">
        <v>57</v>
      </c>
    </row>
    <row r="400" spans="2:95" ht="15.75">
      <c r="B400" s="49" t="str">
        <f>PL!A167</f>
        <v/>
      </c>
      <c r="C400" s="53" t="str">
        <f>IF(PL!B167="","",PL!B167)</f>
        <v/>
      </c>
      <c r="D400" s="53" t="str">
        <f>IF(PL!C167="","",PL!C167)</f>
        <v/>
      </c>
      <c r="E400" s="52">
        <f t="shared" si="429"/>
        <v>0</v>
      </c>
      <c r="F400" s="52">
        <f t="shared" si="430"/>
        <v>0</v>
      </c>
      <c r="G400" s="39">
        <f t="shared" si="431"/>
        <v>0</v>
      </c>
      <c r="H400" s="52" t="e">
        <f t="shared" ref="H400:H431" si="515">VLOOKUP(D400,$E$252:$G$258,3)</f>
        <v>#N/A</v>
      </c>
      <c r="J400" s="49" t="str">
        <f>PL!D167</f>
        <v/>
      </c>
      <c r="K400" s="49" t="str">
        <f t="shared" si="432"/>
        <v/>
      </c>
      <c r="L400" s="49">
        <f t="shared" si="433"/>
        <v>0</v>
      </c>
      <c r="M400" s="49">
        <f t="shared" si="434"/>
        <v>0</v>
      </c>
      <c r="N400" s="49" t="e">
        <f t="shared" si="514"/>
        <v>#NUM!</v>
      </c>
      <c r="O400" s="49" t="e">
        <f t="shared" si="435"/>
        <v>#NUM!</v>
      </c>
      <c r="P400" s="49" t="e">
        <f t="shared" si="436"/>
        <v>#NUM!</v>
      </c>
      <c r="Q400" s="49" t="e">
        <f t="shared" si="437"/>
        <v>#NUM!</v>
      </c>
      <c r="R400" s="49" t="e">
        <f t="shared" si="438"/>
        <v>#NUM!</v>
      </c>
      <c r="S400" s="49" t="e">
        <f t="shared" si="439"/>
        <v>#NUM!</v>
      </c>
      <c r="T400" s="49" t="e">
        <f t="shared" si="440"/>
        <v>#NUM!</v>
      </c>
      <c r="U400" s="49" t="e">
        <f t="shared" si="441"/>
        <v>#NUM!</v>
      </c>
      <c r="V400" s="49" t="e">
        <f t="shared" si="442"/>
        <v>#NUM!</v>
      </c>
      <c r="W400" s="51" t="e">
        <f t="shared" si="443"/>
        <v>#NUM!</v>
      </c>
      <c r="X400" s="49" t="e">
        <f t="shared" si="444"/>
        <v>#NUM!</v>
      </c>
      <c r="Y400" s="49" t="e">
        <f t="shared" si="445"/>
        <v>#NUM!</v>
      </c>
      <c r="Z400" s="49" t="e">
        <f t="shared" si="446"/>
        <v>#NUM!</v>
      </c>
      <c r="AA400" s="49" t="e">
        <f t="shared" si="447"/>
        <v>#NUM!</v>
      </c>
      <c r="AB400" s="49" t="e">
        <f t="shared" si="448"/>
        <v>#NUM!</v>
      </c>
      <c r="AC400" s="49" t="e">
        <f t="shared" si="449"/>
        <v>#NUM!</v>
      </c>
      <c r="AD400" s="49" t="e">
        <f t="shared" si="450"/>
        <v>#NUM!</v>
      </c>
      <c r="AE400" s="49" t="e">
        <f t="shared" si="451"/>
        <v>#NUM!</v>
      </c>
      <c r="AF400" s="49" t="e">
        <f t="shared" si="452"/>
        <v>#NUM!</v>
      </c>
      <c r="AG400" s="49" t="e">
        <f t="shared" si="453"/>
        <v>#NUM!</v>
      </c>
      <c r="AH400" s="49" t="e">
        <f t="shared" si="454"/>
        <v>#NUM!</v>
      </c>
      <c r="AI400" s="49" t="e">
        <f t="shared" si="455"/>
        <v>#NUM!</v>
      </c>
      <c r="AJ400" s="49" t="e">
        <f t="shared" si="456"/>
        <v>#NUM!</v>
      </c>
      <c r="AK400" s="49" t="e">
        <f t="shared" si="457"/>
        <v>#NUM!</v>
      </c>
      <c r="AL400" s="49" t="e">
        <f t="shared" si="458"/>
        <v>#NUM!</v>
      </c>
      <c r="AM400" s="49" t="e">
        <f t="shared" si="459"/>
        <v>#NUM!</v>
      </c>
      <c r="AN400" s="49" t="e">
        <f t="shared" si="460"/>
        <v>#NUM!</v>
      </c>
      <c r="AO400" s="49" t="e">
        <f t="shared" si="461"/>
        <v>#NUM!</v>
      </c>
      <c r="AP400" s="49" t="e">
        <f t="shared" si="462"/>
        <v>#NUM!</v>
      </c>
      <c r="AQ400" s="49" t="e">
        <f t="shared" si="463"/>
        <v>#NUM!</v>
      </c>
      <c r="AR400" s="49" t="e">
        <f t="shared" si="464"/>
        <v>#NUM!</v>
      </c>
      <c r="AS400" s="49" t="e">
        <f t="shared" si="465"/>
        <v>#NUM!</v>
      </c>
      <c r="AT400" s="49" t="e">
        <f t="shared" si="466"/>
        <v>#NUM!</v>
      </c>
      <c r="AU400" s="49" t="e">
        <f t="shared" si="467"/>
        <v>#NUM!</v>
      </c>
      <c r="AV400" s="49" t="e">
        <f t="shared" si="468"/>
        <v>#NUM!</v>
      </c>
      <c r="AW400" s="49" t="e">
        <f t="shared" si="469"/>
        <v>#NUM!</v>
      </c>
      <c r="AX400" s="49" t="e">
        <f t="shared" si="470"/>
        <v>#NUM!</v>
      </c>
      <c r="AY400" s="49" t="e">
        <f t="shared" si="471"/>
        <v>#NUM!</v>
      </c>
      <c r="AZ400" s="49" t="e">
        <f t="shared" si="472"/>
        <v>#NUM!</v>
      </c>
      <c r="BA400" s="49" t="e">
        <f t="shared" si="473"/>
        <v>#NUM!</v>
      </c>
      <c r="BB400" s="49" t="e">
        <f t="shared" si="474"/>
        <v>#NUM!</v>
      </c>
      <c r="BC400" s="49" t="e">
        <f t="shared" si="475"/>
        <v>#NUM!</v>
      </c>
      <c r="BD400" s="49" t="e">
        <f t="shared" si="476"/>
        <v>#NUM!</v>
      </c>
      <c r="BE400" s="39" t="e">
        <f t="shared" si="477"/>
        <v>#NUM!</v>
      </c>
      <c r="BF400" s="39" t="e">
        <f t="shared" si="478"/>
        <v>#NUM!</v>
      </c>
      <c r="BG400" s="39" t="e">
        <f t="shared" si="479"/>
        <v>#NUM!</v>
      </c>
      <c r="BH400" s="39" t="e">
        <f t="shared" si="480"/>
        <v>#NUM!</v>
      </c>
      <c r="BI400" s="39" t="e">
        <f t="shared" si="481"/>
        <v>#NUM!</v>
      </c>
      <c r="BJ400" s="39" t="e">
        <f t="shared" si="482"/>
        <v>#NUM!</v>
      </c>
      <c r="BK400" s="39" t="e">
        <f t="shared" si="483"/>
        <v>#NUM!</v>
      </c>
      <c r="BL400" s="39" t="e">
        <f t="shared" si="484"/>
        <v>#NUM!</v>
      </c>
      <c r="BM400" s="39" t="e">
        <f t="shared" si="485"/>
        <v>#NUM!</v>
      </c>
      <c r="BN400" s="39" t="e">
        <f t="shared" si="486"/>
        <v>#NUM!</v>
      </c>
      <c r="BO400" s="39" t="e">
        <f t="shared" si="487"/>
        <v>#NUM!</v>
      </c>
      <c r="BP400" s="39" t="e">
        <f t="shared" si="488"/>
        <v>#NUM!</v>
      </c>
      <c r="BQ400" s="39" t="e">
        <f t="shared" si="489"/>
        <v>#NUM!</v>
      </c>
      <c r="BR400" s="39" t="e">
        <f t="shared" si="490"/>
        <v>#NUM!</v>
      </c>
      <c r="BS400" s="39" t="e">
        <f t="shared" si="491"/>
        <v>#NUM!</v>
      </c>
      <c r="BT400" s="39" t="e">
        <f t="shared" si="492"/>
        <v>#NUM!</v>
      </c>
      <c r="BU400" s="39" t="e">
        <f t="shared" si="493"/>
        <v>#NUM!</v>
      </c>
      <c r="BV400" s="39" t="e">
        <f t="shared" si="494"/>
        <v>#NUM!</v>
      </c>
      <c r="BW400" s="39" t="e">
        <f t="shared" si="495"/>
        <v>#NUM!</v>
      </c>
      <c r="BX400" s="39" t="e">
        <f t="shared" si="496"/>
        <v>#NUM!</v>
      </c>
      <c r="BY400" s="39" t="e">
        <f t="shared" si="497"/>
        <v>#NUM!</v>
      </c>
      <c r="BZ400" s="39" t="e">
        <f t="shared" si="498"/>
        <v>#NUM!</v>
      </c>
      <c r="CA400" s="39" t="e">
        <f t="shared" si="499"/>
        <v>#NUM!</v>
      </c>
      <c r="CB400" s="39" t="e">
        <f t="shared" si="500"/>
        <v>#NUM!</v>
      </c>
      <c r="CC400" s="39" t="e">
        <f t="shared" si="501"/>
        <v>#NUM!</v>
      </c>
      <c r="CD400" s="39" t="e">
        <f t="shared" si="502"/>
        <v>#NUM!</v>
      </c>
      <c r="CE400" s="39" t="e">
        <f t="shared" si="503"/>
        <v>#NUM!</v>
      </c>
      <c r="CF400" s="39" t="e">
        <f t="shared" si="504"/>
        <v>#NUM!</v>
      </c>
      <c r="CG400" s="39" t="e">
        <f t="shared" si="505"/>
        <v>#NUM!</v>
      </c>
      <c r="CH400" s="39" t="e">
        <f t="shared" si="506"/>
        <v>#NUM!</v>
      </c>
      <c r="CI400" s="39" t="e">
        <f t="shared" si="507"/>
        <v>#NUM!</v>
      </c>
      <c r="CJ400" s="39" t="e">
        <f t="shared" si="508"/>
        <v>#NUM!</v>
      </c>
      <c r="CK400" s="39" t="e">
        <f t="shared" si="509"/>
        <v>#NUM!</v>
      </c>
      <c r="CL400" s="39" t="e">
        <f t="shared" si="510"/>
        <v>#NUM!</v>
      </c>
      <c r="CM400" s="39" t="e">
        <f t="shared" si="511"/>
        <v>#NUM!</v>
      </c>
      <c r="CN400" s="39" t="e">
        <f t="shared" si="512"/>
        <v>#NUM!</v>
      </c>
      <c r="CO400" s="39" t="e">
        <f t="shared" si="513"/>
        <v>#NUM!</v>
      </c>
      <c r="CQ400" s="39" t="s">
        <v>57</v>
      </c>
    </row>
    <row r="401" spans="2:95" ht="15.75">
      <c r="B401" s="49" t="str">
        <f>PL!A168</f>
        <v/>
      </c>
      <c r="C401" s="53" t="str">
        <f>IF(PL!B168="","",PL!B168)</f>
        <v/>
      </c>
      <c r="D401" s="53" t="str">
        <f>IF(PL!C168="","",PL!C168)</f>
        <v/>
      </c>
      <c r="E401" s="52">
        <f t="shared" si="429"/>
        <v>0</v>
      </c>
      <c r="F401" s="52">
        <f t="shared" si="430"/>
        <v>0</v>
      </c>
      <c r="G401" s="39">
        <f t="shared" si="431"/>
        <v>0</v>
      </c>
      <c r="H401" s="52" t="e">
        <f t="shared" si="515"/>
        <v>#N/A</v>
      </c>
      <c r="J401" s="49" t="str">
        <f>PL!D168</f>
        <v/>
      </c>
      <c r="K401" s="49" t="str">
        <f t="shared" si="432"/>
        <v/>
      </c>
      <c r="L401" s="49">
        <f t="shared" si="433"/>
        <v>0</v>
      </c>
      <c r="M401" s="49">
        <f t="shared" si="434"/>
        <v>0</v>
      </c>
      <c r="N401" s="49" t="e">
        <f t="shared" si="514"/>
        <v>#NUM!</v>
      </c>
      <c r="O401" s="49" t="e">
        <f t="shared" si="435"/>
        <v>#NUM!</v>
      </c>
      <c r="P401" s="49" t="e">
        <f t="shared" si="436"/>
        <v>#NUM!</v>
      </c>
      <c r="Q401" s="49" t="e">
        <f t="shared" si="437"/>
        <v>#NUM!</v>
      </c>
      <c r="R401" s="49" t="e">
        <f t="shared" si="438"/>
        <v>#NUM!</v>
      </c>
      <c r="S401" s="49" t="e">
        <f t="shared" si="439"/>
        <v>#NUM!</v>
      </c>
      <c r="T401" s="49" t="e">
        <f t="shared" si="440"/>
        <v>#NUM!</v>
      </c>
      <c r="U401" s="49" t="e">
        <f t="shared" si="441"/>
        <v>#NUM!</v>
      </c>
      <c r="V401" s="49" t="e">
        <f t="shared" si="442"/>
        <v>#NUM!</v>
      </c>
      <c r="W401" s="51" t="e">
        <f t="shared" si="443"/>
        <v>#NUM!</v>
      </c>
      <c r="X401" s="49" t="e">
        <f t="shared" si="444"/>
        <v>#NUM!</v>
      </c>
      <c r="Y401" s="49" t="e">
        <f t="shared" si="445"/>
        <v>#NUM!</v>
      </c>
      <c r="Z401" s="49" t="e">
        <f t="shared" si="446"/>
        <v>#NUM!</v>
      </c>
      <c r="AA401" s="49" t="e">
        <f t="shared" si="447"/>
        <v>#NUM!</v>
      </c>
      <c r="AB401" s="49" t="e">
        <f t="shared" si="448"/>
        <v>#NUM!</v>
      </c>
      <c r="AC401" s="49" t="e">
        <f t="shared" si="449"/>
        <v>#NUM!</v>
      </c>
      <c r="AD401" s="49" t="e">
        <f t="shared" si="450"/>
        <v>#NUM!</v>
      </c>
      <c r="AE401" s="49" t="e">
        <f t="shared" si="451"/>
        <v>#NUM!</v>
      </c>
      <c r="AF401" s="49" t="e">
        <f t="shared" si="452"/>
        <v>#NUM!</v>
      </c>
      <c r="AG401" s="49" t="e">
        <f t="shared" si="453"/>
        <v>#NUM!</v>
      </c>
      <c r="AH401" s="49" t="e">
        <f t="shared" si="454"/>
        <v>#NUM!</v>
      </c>
      <c r="AI401" s="49" t="e">
        <f t="shared" si="455"/>
        <v>#NUM!</v>
      </c>
      <c r="AJ401" s="49" t="e">
        <f t="shared" si="456"/>
        <v>#NUM!</v>
      </c>
      <c r="AK401" s="49" t="e">
        <f t="shared" si="457"/>
        <v>#NUM!</v>
      </c>
      <c r="AL401" s="49" t="e">
        <f t="shared" si="458"/>
        <v>#NUM!</v>
      </c>
      <c r="AM401" s="49" t="e">
        <f t="shared" si="459"/>
        <v>#NUM!</v>
      </c>
      <c r="AN401" s="49" t="e">
        <f t="shared" si="460"/>
        <v>#NUM!</v>
      </c>
      <c r="AO401" s="49" t="e">
        <f t="shared" si="461"/>
        <v>#NUM!</v>
      </c>
      <c r="AP401" s="49" t="e">
        <f t="shared" si="462"/>
        <v>#NUM!</v>
      </c>
      <c r="AQ401" s="49" t="e">
        <f t="shared" si="463"/>
        <v>#NUM!</v>
      </c>
      <c r="AR401" s="49" t="e">
        <f t="shared" si="464"/>
        <v>#NUM!</v>
      </c>
      <c r="AS401" s="49" t="e">
        <f t="shared" si="465"/>
        <v>#NUM!</v>
      </c>
      <c r="AT401" s="49" t="e">
        <f t="shared" si="466"/>
        <v>#NUM!</v>
      </c>
      <c r="AU401" s="49" t="e">
        <f t="shared" si="467"/>
        <v>#NUM!</v>
      </c>
      <c r="AV401" s="49" t="e">
        <f t="shared" si="468"/>
        <v>#NUM!</v>
      </c>
      <c r="AW401" s="49" t="e">
        <f t="shared" si="469"/>
        <v>#NUM!</v>
      </c>
      <c r="AX401" s="49" t="e">
        <f t="shared" si="470"/>
        <v>#NUM!</v>
      </c>
      <c r="AY401" s="49" t="e">
        <f t="shared" si="471"/>
        <v>#NUM!</v>
      </c>
      <c r="AZ401" s="49" t="e">
        <f t="shared" si="472"/>
        <v>#NUM!</v>
      </c>
      <c r="BA401" s="49" t="e">
        <f t="shared" si="473"/>
        <v>#NUM!</v>
      </c>
      <c r="BB401" s="49" t="e">
        <f t="shared" si="474"/>
        <v>#NUM!</v>
      </c>
      <c r="BC401" s="49" t="e">
        <f t="shared" si="475"/>
        <v>#NUM!</v>
      </c>
      <c r="BD401" s="49" t="e">
        <f t="shared" si="476"/>
        <v>#NUM!</v>
      </c>
      <c r="BE401" s="39" t="e">
        <f t="shared" si="477"/>
        <v>#NUM!</v>
      </c>
      <c r="BF401" s="39" t="e">
        <f t="shared" si="478"/>
        <v>#NUM!</v>
      </c>
      <c r="BG401" s="39" t="e">
        <f t="shared" si="479"/>
        <v>#NUM!</v>
      </c>
      <c r="BH401" s="39" t="e">
        <f t="shared" si="480"/>
        <v>#NUM!</v>
      </c>
      <c r="BI401" s="39" t="e">
        <f t="shared" si="481"/>
        <v>#NUM!</v>
      </c>
      <c r="BJ401" s="39" t="e">
        <f t="shared" si="482"/>
        <v>#NUM!</v>
      </c>
      <c r="BK401" s="39" t="e">
        <f t="shared" si="483"/>
        <v>#NUM!</v>
      </c>
      <c r="BL401" s="39" t="e">
        <f t="shared" si="484"/>
        <v>#NUM!</v>
      </c>
      <c r="BM401" s="39" t="e">
        <f t="shared" si="485"/>
        <v>#NUM!</v>
      </c>
      <c r="BN401" s="39" t="e">
        <f t="shared" si="486"/>
        <v>#NUM!</v>
      </c>
      <c r="BO401" s="39" t="e">
        <f t="shared" si="487"/>
        <v>#NUM!</v>
      </c>
      <c r="BP401" s="39" t="e">
        <f t="shared" si="488"/>
        <v>#NUM!</v>
      </c>
      <c r="BQ401" s="39" t="e">
        <f t="shared" si="489"/>
        <v>#NUM!</v>
      </c>
      <c r="BR401" s="39" t="e">
        <f t="shared" si="490"/>
        <v>#NUM!</v>
      </c>
      <c r="BS401" s="39" t="e">
        <f t="shared" si="491"/>
        <v>#NUM!</v>
      </c>
      <c r="BT401" s="39" t="e">
        <f t="shared" si="492"/>
        <v>#NUM!</v>
      </c>
      <c r="BU401" s="39" t="e">
        <f t="shared" si="493"/>
        <v>#NUM!</v>
      </c>
      <c r="BV401" s="39" t="e">
        <f t="shared" si="494"/>
        <v>#NUM!</v>
      </c>
      <c r="BW401" s="39" t="e">
        <f t="shared" si="495"/>
        <v>#NUM!</v>
      </c>
      <c r="BX401" s="39" t="e">
        <f t="shared" si="496"/>
        <v>#NUM!</v>
      </c>
      <c r="BY401" s="39" t="e">
        <f t="shared" si="497"/>
        <v>#NUM!</v>
      </c>
      <c r="BZ401" s="39" t="e">
        <f t="shared" si="498"/>
        <v>#NUM!</v>
      </c>
      <c r="CA401" s="39" t="e">
        <f t="shared" si="499"/>
        <v>#NUM!</v>
      </c>
      <c r="CB401" s="39" t="e">
        <f t="shared" si="500"/>
        <v>#NUM!</v>
      </c>
      <c r="CC401" s="39" t="e">
        <f t="shared" si="501"/>
        <v>#NUM!</v>
      </c>
      <c r="CD401" s="39" t="e">
        <f t="shared" si="502"/>
        <v>#NUM!</v>
      </c>
      <c r="CE401" s="39" t="e">
        <f t="shared" si="503"/>
        <v>#NUM!</v>
      </c>
      <c r="CF401" s="39" t="e">
        <f t="shared" si="504"/>
        <v>#NUM!</v>
      </c>
      <c r="CG401" s="39" t="e">
        <f t="shared" si="505"/>
        <v>#NUM!</v>
      </c>
      <c r="CH401" s="39" t="e">
        <f t="shared" si="506"/>
        <v>#NUM!</v>
      </c>
      <c r="CI401" s="39" t="e">
        <f t="shared" si="507"/>
        <v>#NUM!</v>
      </c>
      <c r="CJ401" s="39" t="e">
        <f t="shared" si="508"/>
        <v>#NUM!</v>
      </c>
      <c r="CK401" s="39" t="e">
        <f t="shared" si="509"/>
        <v>#NUM!</v>
      </c>
      <c r="CL401" s="39" t="e">
        <f t="shared" si="510"/>
        <v>#NUM!</v>
      </c>
      <c r="CM401" s="39" t="e">
        <f t="shared" si="511"/>
        <v>#NUM!</v>
      </c>
      <c r="CN401" s="39" t="e">
        <f t="shared" si="512"/>
        <v>#NUM!</v>
      </c>
      <c r="CO401" s="39" t="e">
        <f t="shared" si="513"/>
        <v>#NUM!</v>
      </c>
      <c r="CQ401" s="39" t="s">
        <v>57</v>
      </c>
    </row>
    <row r="402" spans="2:95" ht="15.75">
      <c r="B402" s="49" t="str">
        <f>PL!A169</f>
        <v/>
      </c>
      <c r="C402" s="53" t="str">
        <f>IF(PL!B169="","",PL!B169)</f>
        <v/>
      </c>
      <c r="D402" s="53" t="str">
        <f>IF(PL!C169="","",PL!C169)</f>
        <v/>
      </c>
      <c r="E402" s="52">
        <f t="shared" si="429"/>
        <v>0</v>
      </c>
      <c r="F402" s="52">
        <f t="shared" si="430"/>
        <v>0</v>
      </c>
      <c r="G402" s="39">
        <f t="shared" si="431"/>
        <v>0</v>
      </c>
      <c r="H402" s="52" t="e">
        <f t="shared" si="515"/>
        <v>#N/A</v>
      </c>
      <c r="J402" s="49" t="str">
        <f>PL!D169</f>
        <v/>
      </c>
      <c r="K402" s="49" t="str">
        <f t="shared" si="432"/>
        <v/>
      </c>
      <c r="L402" s="49">
        <f t="shared" si="433"/>
        <v>0</v>
      </c>
      <c r="M402" s="49">
        <f t="shared" si="434"/>
        <v>0</v>
      </c>
      <c r="N402" s="49" t="e">
        <f t="shared" si="514"/>
        <v>#NUM!</v>
      </c>
      <c r="O402" s="49" t="e">
        <f t="shared" si="435"/>
        <v>#NUM!</v>
      </c>
      <c r="P402" s="49" t="e">
        <f t="shared" si="436"/>
        <v>#NUM!</v>
      </c>
      <c r="Q402" s="49" t="e">
        <f t="shared" si="437"/>
        <v>#NUM!</v>
      </c>
      <c r="R402" s="49" t="e">
        <f t="shared" si="438"/>
        <v>#NUM!</v>
      </c>
      <c r="S402" s="49" t="e">
        <f t="shared" si="439"/>
        <v>#NUM!</v>
      </c>
      <c r="T402" s="49" t="e">
        <f t="shared" si="440"/>
        <v>#NUM!</v>
      </c>
      <c r="U402" s="49" t="e">
        <f t="shared" si="441"/>
        <v>#NUM!</v>
      </c>
      <c r="V402" s="49" t="e">
        <f t="shared" si="442"/>
        <v>#NUM!</v>
      </c>
      <c r="W402" s="51" t="e">
        <f t="shared" si="443"/>
        <v>#NUM!</v>
      </c>
      <c r="X402" s="49" t="e">
        <f t="shared" si="444"/>
        <v>#NUM!</v>
      </c>
      <c r="Y402" s="49" t="e">
        <f t="shared" si="445"/>
        <v>#NUM!</v>
      </c>
      <c r="Z402" s="49" t="e">
        <f t="shared" si="446"/>
        <v>#NUM!</v>
      </c>
      <c r="AA402" s="49" t="e">
        <f t="shared" si="447"/>
        <v>#NUM!</v>
      </c>
      <c r="AB402" s="49" t="e">
        <f t="shared" si="448"/>
        <v>#NUM!</v>
      </c>
      <c r="AC402" s="49" t="e">
        <f t="shared" si="449"/>
        <v>#NUM!</v>
      </c>
      <c r="AD402" s="49" t="e">
        <f t="shared" si="450"/>
        <v>#NUM!</v>
      </c>
      <c r="AE402" s="49" t="e">
        <f t="shared" si="451"/>
        <v>#NUM!</v>
      </c>
      <c r="AF402" s="49" t="e">
        <f t="shared" si="452"/>
        <v>#NUM!</v>
      </c>
      <c r="AG402" s="49" t="e">
        <f t="shared" si="453"/>
        <v>#NUM!</v>
      </c>
      <c r="AH402" s="49" t="e">
        <f t="shared" si="454"/>
        <v>#NUM!</v>
      </c>
      <c r="AI402" s="49" t="e">
        <f t="shared" si="455"/>
        <v>#NUM!</v>
      </c>
      <c r="AJ402" s="49" t="e">
        <f t="shared" si="456"/>
        <v>#NUM!</v>
      </c>
      <c r="AK402" s="49" t="e">
        <f t="shared" si="457"/>
        <v>#NUM!</v>
      </c>
      <c r="AL402" s="49" t="e">
        <f t="shared" si="458"/>
        <v>#NUM!</v>
      </c>
      <c r="AM402" s="49" t="e">
        <f t="shared" si="459"/>
        <v>#NUM!</v>
      </c>
      <c r="AN402" s="49" t="e">
        <f t="shared" si="460"/>
        <v>#NUM!</v>
      </c>
      <c r="AO402" s="49" t="e">
        <f t="shared" si="461"/>
        <v>#NUM!</v>
      </c>
      <c r="AP402" s="49" t="e">
        <f t="shared" si="462"/>
        <v>#NUM!</v>
      </c>
      <c r="AQ402" s="49" t="e">
        <f t="shared" si="463"/>
        <v>#NUM!</v>
      </c>
      <c r="AR402" s="49" t="e">
        <f t="shared" si="464"/>
        <v>#NUM!</v>
      </c>
      <c r="AS402" s="49" t="e">
        <f t="shared" si="465"/>
        <v>#NUM!</v>
      </c>
      <c r="AT402" s="49" t="e">
        <f t="shared" si="466"/>
        <v>#NUM!</v>
      </c>
      <c r="AU402" s="49" t="e">
        <f t="shared" si="467"/>
        <v>#NUM!</v>
      </c>
      <c r="AV402" s="49" t="e">
        <f t="shared" si="468"/>
        <v>#NUM!</v>
      </c>
      <c r="AW402" s="49" t="e">
        <f t="shared" si="469"/>
        <v>#NUM!</v>
      </c>
      <c r="AX402" s="49" t="e">
        <f t="shared" si="470"/>
        <v>#NUM!</v>
      </c>
      <c r="AY402" s="49" t="e">
        <f t="shared" si="471"/>
        <v>#NUM!</v>
      </c>
      <c r="AZ402" s="49" t="e">
        <f t="shared" si="472"/>
        <v>#NUM!</v>
      </c>
      <c r="BA402" s="49" t="e">
        <f t="shared" si="473"/>
        <v>#NUM!</v>
      </c>
      <c r="BB402" s="49" t="e">
        <f t="shared" si="474"/>
        <v>#NUM!</v>
      </c>
      <c r="BC402" s="49" t="e">
        <f t="shared" si="475"/>
        <v>#NUM!</v>
      </c>
      <c r="BD402" s="49" t="e">
        <f t="shared" si="476"/>
        <v>#NUM!</v>
      </c>
      <c r="BE402" s="39" t="e">
        <f t="shared" si="477"/>
        <v>#NUM!</v>
      </c>
      <c r="BF402" s="39" t="e">
        <f t="shared" si="478"/>
        <v>#NUM!</v>
      </c>
      <c r="BG402" s="39" t="e">
        <f t="shared" si="479"/>
        <v>#NUM!</v>
      </c>
      <c r="BH402" s="39" t="e">
        <f t="shared" si="480"/>
        <v>#NUM!</v>
      </c>
      <c r="BI402" s="39" t="e">
        <f t="shared" si="481"/>
        <v>#NUM!</v>
      </c>
      <c r="BJ402" s="39" t="e">
        <f t="shared" si="482"/>
        <v>#NUM!</v>
      </c>
      <c r="BK402" s="39" t="e">
        <f t="shared" si="483"/>
        <v>#NUM!</v>
      </c>
      <c r="BL402" s="39" t="e">
        <f t="shared" si="484"/>
        <v>#NUM!</v>
      </c>
      <c r="BM402" s="39" t="e">
        <f t="shared" si="485"/>
        <v>#NUM!</v>
      </c>
      <c r="BN402" s="39" t="e">
        <f t="shared" si="486"/>
        <v>#NUM!</v>
      </c>
      <c r="BO402" s="39" t="e">
        <f t="shared" si="487"/>
        <v>#NUM!</v>
      </c>
      <c r="BP402" s="39" t="e">
        <f t="shared" si="488"/>
        <v>#NUM!</v>
      </c>
      <c r="BQ402" s="39" t="e">
        <f t="shared" si="489"/>
        <v>#NUM!</v>
      </c>
      <c r="BR402" s="39" t="e">
        <f t="shared" si="490"/>
        <v>#NUM!</v>
      </c>
      <c r="BS402" s="39" t="e">
        <f t="shared" si="491"/>
        <v>#NUM!</v>
      </c>
      <c r="BT402" s="39" t="e">
        <f t="shared" si="492"/>
        <v>#NUM!</v>
      </c>
      <c r="BU402" s="39" t="e">
        <f t="shared" si="493"/>
        <v>#NUM!</v>
      </c>
      <c r="BV402" s="39" t="e">
        <f t="shared" si="494"/>
        <v>#NUM!</v>
      </c>
      <c r="BW402" s="39" t="e">
        <f t="shared" si="495"/>
        <v>#NUM!</v>
      </c>
      <c r="BX402" s="39" t="e">
        <f t="shared" si="496"/>
        <v>#NUM!</v>
      </c>
      <c r="BY402" s="39" t="e">
        <f t="shared" si="497"/>
        <v>#NUM!</v>
      </c>
      <c r="BZ402" s="39" t="e">
        <f t="shared" si="498"/>
        <v>#NUM!</v>
      </c>
      <c r="CA402" s="39" t="e">
        <f t="shared" si="499"/>
        <v>#NUM!</v>
      </c>
      <c r="CB402" s="39" t="e">
        <f t="shared" si="500"/>
        <v>#NUM!</v>
      </c>
      <c r="CC402" s="39" t="e">
        <f t="shared" si="501"/>
        <v>#NUM!</v>
      </c>
      <c r="CD402" s="39" t="e">
        <f t="shared" si="502"/>
        <v>#NUM!</v>
      </c>
      <c r="CE402" s="39" t="e">
        <f t="shared" si="503"/>
        <v>#NUM!</v>
      </c>
      <c r="CF402" s="39" t="e">
        <f t="shared" si="504"/>
        <v>#NUM!</v>
      </c>
      <c r="CG402" s="39" t="e">
        <f t="shared" si="505"/>
        <v>#NUM!</v>
      </c>
      <c r="CH402" s="39" t="e">
        <f t="shared" si="506"/>
        <v>#NUM!</v>
      </c>
      <c r="CI402" s="39" t="e">
        <f t="shared" si="507"/>
        <v>#NUM!</v>
      </c>
      <c r="CJ402" s="39" t="e">
        <f t="shared" si="508"/>
        <v>#NUM!</v>
      </c>
      <c r="CK402" s="39" t="e">
        <f t="shared" si="509"/>
        <v>#NUM!</v>
      </c>
      <c r="CL402" s="39" t="e">
        <f t="shared" si="510"/>
        <v>#NUM!</v>
      </c>
      <c r="CM402" s="39" t="e">
        <f t="shared" si="511"/>
        <v>#NUM!</v>
      </c>
      <c r="CN402" s="39" t="e">
        <f t="shared" si="512"/>
        <v>#NUM!</v>
      </c>
      <c r="CO402" s="39" t="e">
        <f t="shared" si="513"/>
        <v>#NUM!</v>
      </c>
      <c r="CQ402" s="39" t="s">
        <v>57</v>
      </c>
    </row>
    <row r="403" spans="2:95" ht="15.75">
      <c r="B403" s="49" t="str">
        <f>PL!A170</f>
        <v/>
      </c>
      <c r="C403" s="53" t="str">
        <f>IF(PL!B170="","",PL!B170)</f>
        <v/>
      </c>
      <c r="D403" s="53" t="str">
        <f>IF(PL!C170="","",PL!C170)</f>
        <v/>
      </c>
      <c r="E403" s="52">
        <f t="shared" si="429"/>
        <v>0</v>
      </c>
      <c r="F403" s="52">
        <f t="shared" si="430"/>
        <v>0</v>
      </c>
      <c r="G403" s="39">
        <f t="shared" si="431"/>
        <v>0</v>
      </c>
      <c r="H403" s="52" t="e">
        <f t="shared" si="515"/>
        <v>#N/A</v>
      </c>
      <c r="J403" s="49" t="str">
        <f>PL!D170</f>
        <v/>
      </c>
      <c r="K403" s="49" t="str">
        <f t="shared" si="432"/>
        <v/>
      </c>
      <c r="L403" s="49">
        <f t="shared" si="433"/>
        <v>0</v>
      </c>
      <c r="M403" s="49">
        <f t="shared" si="434"/>
        <v>0</v>
      </c>
      <c r="N403" s="49" t="e">
        <f t="shared" si="514"/>
        <v>#NUM!</v>
      </c>
      <c r="O403" s="49" t="e">
        <f t="shared" si="435"/>
        <v>#NUM!</v>
      </c>
      <c r="P403" s="49" t="e">
        <f t="shared" si="436"/>
        <v>#NUM!</v>
      </c>
      <c r="Q403" s="49" t="e">
        <f t="shared" si="437"/>
        <v>#NUM!</v>
      </c>
      <c r="R403" s="49" t="e">
        <f t="shared" si="438"/>
        <v>#NUM!</v>
      </c>
      <c r="S403" s="49" t="e">
        <f t="shared" si="439"/>
        <v>#NUM!</v>
      </c>
      <c r="T403" s="49" t="e">
        <f t="shared" si="440"/>
        <v>#NUM!</v>
      </c>
      <c r="U403" s="49" t="e">
        <f t="shared" si="441"/>
        <v>#NUM!</v>
      </c>
      <c r="V403" s="49" t="e">
        <f t="shared" si="442"/>
        <v>#NUM!</v>
      </c>
      <c r="W403" s="51" t="e">
        <f t="shared" si="443"/>
        <v>#NUM!</v>
      </c>
      <c r="X403" s="49" t="e">
        <f t="shared" si="444"/>
        <v>#NUM!</v>
      </c>
      <c r="Y403" s="49" t="e">
        <f t="shared" si="445"/>
        <v>#NUM!</v>
      </c>
      <c r="Z403" s="49" t="e">
        <f t="shared" si="446"/>
        <v>#NUM!</v>
      </c>
      <c r="AA403" s="49" t="e">
        <f t="shared" si="447"/>
        <v>#NUM!</v>
      </c>
      <c r="AB403" s="49" t="e">
        <f t="shared" si="448"/>
        <v>#NUM!</v>
      </c>
      <c r="AC403" s="49" t="e">
        <f t="shared" si="449"/>
        <v>#NUM!</v>
      </c>
      <c r="AD403" s="49" t="e">
        <f t="shared" si="450"/>
        <v>#NUM!</v>
      </c>
      <c r="AE403" s="49" t="e">
        <f t="shared" si="451"/>
        <v>#NUM!</v>
      </c>
      <c r="AF403" s="49" t="e">
        <f t="shared" si="452"/>
        <v>#NUM!</v>
      </c>
      <c r="AG403" s="49" t="e">
        <f t="shared" si="453"/>
        <v>#NUM!</v>
      </c>
      <c r="AH403" s="49" t="e">
        <f t="shared" si="454"/>
        <v>#NUM!</v>
      </c>
      <c r="AI403" s="49" t="e">
        <f t="shared" si="455"/>
        <v>#NUM!</v>
      </c>
      <c r="AJ403" s="49" t="e">
        <f t="shared" si="456"/>
        <v>#NUM!</v>
      </c>
      <c r="AK403" s="49" t="e">
        <f t="shared" si="457"/>
        <v>#NUM!</v>
      </c>
      <c r="AL403" s="49" t="e">
        <f t="shared" si="458"/>
        <v>#NUM!</v>
      </c>
      <c r="AM403" s="49" t="e">
        <f t="shared" si="459"/>
        <v>#NUM!</v>
      </c>
      <c r="AN403" s="49" t="e">
        <f t="shared" si="460"/>
        <v>#NUM!</v>
      </c>
      <c r="AO403" s="49" t="e">
        <f t="shared" si="461"/>
        <v>#NUM!</v>
      </c>
      <c r="AP403" s="49" t="e">
        <f t="shared" si="462"/>
        <v>#NUM!</v>
      </c>
      <c r="AQ403" s="49" t="e">
        <f t="shared" si="463"/>
        <v>#NUM!</v>
      </c>
      <c r="AR403" s="49" t="e">
        <f t="shared" si="464"/>
        <v>#NUM!</v>
      </c>
      <c r="AS403" s="49" t="e">
        <f t="shared" si="465"/>
        <v>#NUM!</v>
      </c>
      <c r="AT403" s="49" t="e">
        <f t="shared" si="466"/>
        <v>#NUM!</v>
      </c>
      <c r="AU403" s="49" t="e">
        <f t="shared" si="467"/>
        <v>#NUM!</v>
      </c>
      <c r="AV403" s="49" t="e">
        <f t="shared" si="468"/>
        <v>#NUM!</v>
      </c>
      <c r="AW403" s="49" t="e">
        <f t="shared" si="469"/>
        <v>#NUM!</v>
      </c>
      <c r="AX403" s="49" t="e">
        <f t="shared" si="470"/>
        <v>#NUM!</v>
      </c>
      <c r="AY403" s="49" t="e">
        <f t="shared" si="471"/>
        <v>#NUM!</v>
      </c>
      <c r="AZ403" s="49" t="e">
        <f t="shared" si="472"/>
        <v>#NUM!</v>
      </c>
      <c r="BA403" s="49" t="e">
        <f t="shared" si="473"/>
        <v>#NUM!</v>
      </c>
      <c r="BB403" s="49" t="e">
        <f t="shared" si="474"/>
        <v>#NUM!</v>
      </c>
      <c r="BC403" s="49" t="e">
        <f t="shared" si="475"/>
        <v>#NUM!</v>
      </c>
      <c r="BD403" s="49" t="e">
        <f t="shared" si="476"/>
        <v>#NUM!</v>
      </c>
      <c r="BE403" s="39" t="e">
        <f t="shared" si="477"/>
        <v>#NUM!</v>
      </c>
      <c r="BF403" s="39" t="e">
        <f t="shared" si="478"/>
        <v>#NUM!</v>
      </c>
      <c r="BG403" s="39" t="e">
        <f t="shared" si="479"/>
        <v>#NUM!</v>
      </c>
      <c r="BH403" s="39" t="e">
        <f t="shared" si="480"/>
        <v>#NUM!</v>
      </c>
      <c r="BI403" s="39" t="e">
        <f t="shared" si="481"/>
        <v>#NUM!</v>
      </c>
      <c r="BJ403" s="39" t="e">
        <f t="shared" si="482"/>
        <v>#NUM!</v>
      </c>
      <c r="BK403" s="39" t="e">
        <f t="shared" si="483"/>
        <v>#NUM!</v>
      </c>
      <c r="BL403" s="39" t="e">
        <f t="shared" si="484"/>
        <v>#NUM!</v>
      </c>
      <c r="BM403" s="39" t="e">
        <f t="shared" si="485"/>
        <v>#NUM!</v>
      </c>
      <c r="BN403" s="39" t="e">
        <f t="shared" si="486"/>
        <v>#NUM!</v>
      </c>
      <c r="BO403" s="39" t="e">
        <f t="shared" si="487"/>
        <v>#NUM!</v>
      </c>
      <c r="BP403" s="39" t="e">
        <f t="shared" si="488"/>
        <v>#NUM!</v>
      </c>
      <c r="BQ403" s="39" t="e">
        <f t="shared" si="489"/>
        <v>#NUM!</v>
      </c>
      <c r="BR403" s="39" t="e">
        <f t="shared" si="490"/>
        <v>#NUM!</v>
      </c>
      <c r="BS403" s="39" t="e">
        <f t="shared" si="491"/>
        <v>#NUM!</v>
      </c>
      <c r="BT403" s="39" t="e">
        <f t="shared" si="492"/>
        <v>#NUM!</v>
      </c>
      <c r="BU403" s="39" t="e">
        <f t="shared" si="493"/>
        <v>#NUM!</v>
      </c>
      <c r="BV403" s="39" t="e">
        <f t="shared" si="494"/>
        <v>#NUM!</v>
      </c>
      <c r="BW403" s="39" t="e">
        <f t="shared" si="495"/>
        <v>#NUM!</v>
      </c>
      <c r="BX403" s="39" t="e">
        <f t="shared" si="496"/>
        <v>#NUM!</v>
      </c>
      <c r="BY403" s="39" t="e">
        <f t="shared" si="497"/>
        <v>#NUM!</v>
      </c>
      <c r="BZ403" s="39" t="e">
        <f t="shared" si="498"/>
        <v>#NUM!</v>
      </c>
      <c r="CA403" s="39" t="e">
        <f t="shared" si="499"/>
        <v>#NUM!</v>
      </c>
      <c r="CB403" s="39" t="e">
        <f t="shared" si="500"/>
        <v>#NUM!</v>
      </c>
      <c r="CC403" s="39" t="e">
        <f t="shared" si="501"/>
        <v>#NUM!</v>
      </c>
      <c r="CD403" s="39" t="e">
        <f t="shared" si="502"/>
        <v>#NUM!</v>
      </c>
      <c r="CE403" s="39" t="e">
        <f t="shared" si="503"/>
        <v>#NUM!</v>
      </c>
      <c r="CF403" s="39" t="e">
        <f t="shared" si="504"/>
        <v>#NUM!</v>
      </c>
      <c r="CG403" s="39" t="e">
        <f t="shared" si="505"/>
        <v>#NUM!</v>
      </c>
      <c r="CH403" s="39" t="e">
        <f t="shared" si="506"/>
        <v>#NUM!</v>
      </c>
      <c r="CI403" s="39" t="e">
        <f t="shared" si="507"/>
        <v>#NUM!</v>
      </c>
      <c r="CJ403" s="39" t="e">
        <f t="shared" si="508"/>
        <v>#NUM!</v>
      </c>
      <c r="CK403" s="39" t="e">
        <f t="shared" si="509"/>
        <v>#NUM!</v>
      </c>
      <c r="CL403" s="39" t="e">
        <f t="shared" si="510"/>
        <v>#NUM!</v>
      </c>
      <c r="CM403" s="39" t="e">
        <f t="shared" si="511"/>
        <v>#NUM!</v>
      </c>
      <c r="CN403" s="39" t="e">
        <f t="shared" si="512"/>
        <v>#NUM!</v>
      </c>
      <c r="CO403" s="39" t="e">
        <f t="shared" si="513"/>
        <v>#NUM!</v>
      </c>
      <c r="CQ403" s="39" t="s">
        <v>57</v>
      </c>
    </row>
    <row r="404" spans="2:95" ht="15.75">
      <c r="B404" s="49" t="str">
        <f>PL!A171</f>
        <v/>
      </c>
      <c r="C404" s="53" t="str">
        <f>IF(PL!B171="","",PL!B171)</f>
        <v/>
      </c>
      <c r="D404" s="53" t="str">
        <f>IF(PL!C171="","",PL!C171)</f>
        <v/>
      </c>
      <c r="E404" s="52">
        <f t="shared" si="429"/>
        <v>0</v>
      </c>
      <c r="F404" s="52">
        <f t="shared" si="430"/>
        <v>0</v>
      </c>
      <c r="G404" s="39">
        <f t="shared" si="431"/>
        <v>0</v>
      </c>
      <c r="H404" s="52" t="e">
        <f t="shared" si="515"/>
        <v>#N/A</v>
      </c>
      <c r="J404" s="49" t="str">
        <f>PL!D171</f>
        <v/>
      </c>
      <c r="K404" s="49" t="str">
        <f t="shared" si="432"/>
        <v/>
      </c>
      <c r="L404" s="49">
        <f t="shared" si="433"/>
        <v>0</v>
      </c>
      <c r="M404" s="49">
        <f t="shared" si="434"/>
        <v>0</v>
      </c>
      <c r="N404" s="49" t="e">
        <f t="shared" si="514"/>
        <v>#NUM!</v>
      </c>
      <c r="O404" s="49" t="e">
        <f t="shared" si="435"/>
        <v>#NUM!</v>
      </c>
      <c r="P404" s="49" t="e">
        <f t="shared" si="436"/>
        <v>#NUM!</v>
      </c>
      <c r="Q404" s="49" t="e">
        <f t="shared" si="437"/>
        <v>#NUM!</v>
      </c>
      <c r="R404" s="49" t="e">
        <f t="shared" si="438"/>
        <v>#NUM!</v>
      </c>
      <c r="S404" s="49" t="e">
        <f t="shared" si="439"/>
        <v>#NUM!</v>
      </c>
      <c r="T404" s="49" t="e">
        <f t="shared" si="440"/>
        <v>#NUM!</v>
      </c>
      <c r="U404" s="49" t="e">
        <f t="shared" si="441"/>
        <v>#NUM!</v>
      </c>
      <c r="V404" s="49" t="e">
        <f t="shared" si="442"/>
        <v>#NUM!</v>
      </c>
      <c r="W404" s="51" t="e">
        <f t="shared" si="443"/>
        <v>#NUM!</v>
      </c>
      <c r="X404" s="49" t="e">
        <f t="shared" si="444"/>
        <v>#NUM!</v>
      </c>
      <c r="Y404" s="49" t="e">
        <f t="shared" si="445"/>
        <v>#NUM!</v>
      </c>
      <c r="Z404" s="49" t="e">
        <f t="shared" si="446"/>
        <v>#NUM!</v>
      </c>
      <c r="AA404" s="49" t="e">
        <f t="shared" si="447"/>
        <v>#NUM!</v>
      </c>
      <c r="AB404" s="49" t="e">
        <f t="shared" si="448"/>
        <v>#NUM!</v>
      </c>
      <c r="AC404" s="49" t="e">
        <f t="shared" si="449"/>
        <v>#NUM!</v>
      </c>
      <c r="AD404" s="49" t="e">
        <f t="shared" si="450"/>
        <v>#NUM!</v>
      </c>
      <c r="AE404" s="49" t="e">
        <f t="shared" si="451"/>
        <v>#NUM!</v>
      </c>
      <c r="AF404" s="49" t="e">
        <f t="shared" si="452"/>
        <v>#NUM!</v>
      </c>
      <c r="AG404" s="49" t="e">
        <f t="shared" si="453"/>
        <v>#NUM!</v>
      </c>
      <c r="AH404" s="49" t="e">
        <f t="shared" si="454"/>
        <v>#NUM!</v>
      </c>
      <c r="AI404" s="49" t="e">
        <f t="shared" si="455"/>
        <v>#NUM!</v>
      </c>
      <c r="AJ404" s="49" t="e">
        <f t="shared" si="456"/>
        <v>#NUM!</v>
      </c>
      <c r="AK404" s="49" t="e">
        <f t="shared" si="457"/>
        <v>#NUM!</v>
      </c>
      <c r="AL404" s="49" t="e">
        <f t="shared" si="458"/>
        <v>#NUM!</v>
      </c>
      <c r="AM404" s="49" t="e">
        <f t="shared" si="459"/>
        <v>#NUM!</v>
      </c>
      <c r="AN404" s="49" t="e">
        <f t="shared" si="460"/>
        <v>#NUM!</v>
      </c>
      <c r="AO404" s="49" t="e">
        <f t="shared" si="461"/>
        <v>#NUM!</v>
      </c>
      <c r="AP404" s="49" t="e">
        <f t="shared" si="462"/>
        <v>#NUM!</v>
      </c>
      <c r="AQ404" s="49" t="e">
        <f t="shared" si="463"/>
        <v>#NUM!</v>
      </c>
      <c r="AR404" s="49" t="e">
        <f t="shared" si="464"/>
        <v>#NUM!</v>
      </c>
      <c r="AS404" s="49" t="e">
        <f t="shared" si="465"/>
        <v>#NUM!</v>
      </c>
      <c r="AT404" s="49" t="e">
        <f t="shared" si="466"/>
        <v>#NUM!</v>
      </c>
      <c r="AU404" s="49" t="e">
        <f t="shared" si="467"/>
        <v>#NUM!</v>
      </c>
      <c r="AV404" s="49" t="e">
        <f t="shared" si="468"/>
        <v>#NUM!</v>
      </c>
      <c r="AW404" s="49" t="e">
        <f t="shared" si="469"/>
        <v>#NUM!</v>
      </c>
      <c r="AX404" s="49" t="e">
        <f t="shared" si="470"/>
        <v>#NUM!</v>
      </c>
      <c r="AY404" s="49" t="e">
        <f t="shared" si="471"/>
        <v>#NUM!</v>
      </c>
      <c r="AZ404" s="49" t="e">
        <f t="shared" si="472"/>
        <v>#NUM!</v>
      </c>
      <c r="BA404" s="49" t="e">
        <f t="shared" si="473"/>
        <v>#NUM!</v>
      </c>
      <c r="BB404" s="49" t="e">
        <f t="shared" si="474"/>
        <v>#NUM!</v>
      </c>
      <c r="BC404" s="49" t="e">
        <f t="shared" si="475"/>
        <v>#NUM!</v>
      </c>
      <c r="BD404" s="49" t="e">
        <f t="shared" si="476"/>
        <v>#NUM!</v>
      </c>
      <c r="BE404" s="39" t="e">
        <f t="shared" si="477"/>
        <v>#NUM!</v>
      </c>
      <c r="BF404" s="39" t="e">
        <f t="shared" si="478"/>
        <v>#NUM!</v>
      </c>
      <c r="BG404" s="39" t="e">
        <f t="shared" si="479"/>
        <v>#NUM!</v>
      </c>
      <c r="BH404" s="39" t="e">
        <f t="shared" si="480"/>
        <v>#NUM!</v>
      </c>
      <c r="BI404" s="39" t="e">
        <f t="shared" si="481"/>
        <v>#NUM!</v>
      </c>
      <c r="BJ404" s="39" t="e">
        <f t="shared" si="482"/>
        <v>#NUM!</v>
      </c>
      <c r="BK404" s="39" t="e">
        <f t="shared" si="483"/>
        <v>#NUM!</v>
      </c>
      <c r="BL404" s="39" t="e">
        <f t="shared" si="484"/>
        <v>#NUM!</v>
      </c>
      <c r="BM404" s="39" t="e">
        <f t="shared" si="485"/>
        <v>#NUM!</v>
      </c>
      <c r="BN404" s="39" t="e">
        <f t="shared" si="486"/>
        <v>#NUM!</v>
      </c>
      <c r="BO404" s="39" t="e">
        <f t="shared" si="487"/>
        <v>#NUM!</v>
      </c>
      <c r="BP404" s="39" t="e">
        <f t="shared" si="488"/>
        <v>#NUM!</v>
      </c>
      <c r="BQ404" s="39" t="e">
        <f t="shared" si="489"/>
        <v>#NUM!</v>
      </c>
      <c r="BR404" s="39" t="e">
        <f t="shared" si="490"/>
        <v>#NUM!</v>
      </c>
      <c r="BS404" s="39" t="e">
        <f t="shared" si="491"/>
        <v>#NUM!</v>
      </c>
      <c r="BT404" s="39" t="e">
        <f t="shared" si="492"/>
        <v>#NUM!</v>
      </c>
      <c r="BU404" s="39" t="e">
        <f t="shared" si="493"/>
        <v>#NUM!</v>
      </c>
      <c r="BV404" s="39" t="e">
        <f t="shared" si="494"/>
        <v>#NUM!</v>
      </c>
      <c r="BW404" s="39" t="e">
        <f t="shared" si="495"/>
        <v>#NUM!</v>
      </c>
      <c r="BX404" s="39" t="e">
        <f t="shared" si="496"/>
        <v>#NUM!</v>
      </c>
      <c r="BY404" s="39" t="e">
        <f t="shared" si="497"/>
        <v>#NUM!</v>
      </c>
      <c r="BZ404" s="39" t="e">
        <f t="shared" si="498"/>
        <v>#NUM!</v>
      </c>
      <c r="CA404" s="39" t="e">
        <f t="shared" si="499"/>
        <v>#NUM!</v>
      </c>
      <c r="CB404" s="39" t="e">
        <f t="shared" si="500"/>
        <v>#NUM!</v>
      </c>
      <c r="CC404" s="39" t="e">
        <f t="shared" si="501"/>
        <v>#NUM!</v>
      </c>
      <c r="CD404" s="39" t="e">
        <f t="shared" si="502"/>
        <v>#NUM!</v>
      </c>
      <c r="CE404" s="39" t="e">
        <f t="shared" si="503"/>
        <v>#NUM!</v>
      </c>
      <c r="CF404" s="39" t="e">
        <f t="shared" si="504"/>
        <v>#NUM!</v>
      </c>
      <c r="CG404" s="39" t="e">
        <f t="shared" si="505"/>
        <v>#NUM!</v>
      </c>
      <c r="CH404" s="39" t="e">
        <f t="shared" si="506"/>
        <v>#NUM!</v>
      </c>
      <c r="CI404" s="39" t="e">
        <f t="shared" si="507"/>
        <v>#NUM!</v>
      </c>
      <c r="CJ404" s="39" t="e">
        <f t="shared" si="508"/>
        <v>#NUM!</v>
      </c>
      <c r="CK404" s="39" t="e">
        <f t="shared" si="509"/>
        <v>#NUM!</v>
      </c>
      <c r="CL404" s="39" t="e">
        <f t="shared" si="510"/>
        <v>#NUM!</v>
      </c>
      <c r="CM404" s="39" t="e">
        <f t="shared" si="511"/>
        <v>#NUM!</v>
      </c>
      <c r="CN404" s="39" t="e">
        <f t="shared" si="512"/>
        <v>#NUM!</v>
      </c>
      <c r="CO404" s="39" t="e">
        <f t="shared" si="513"/>
        <v>#NUM!</v>
      </c>
      <c r="CQ404" s="39" t="s">
        <v>57</v>
      </c>
    </row>
    <row r="405" spans="2:95" ht="15.75">
      <c r="B405" s="49" t="str">
        <f>PL!A172</f>
        <v/>
      </c>
      <c r="C405" s="53" t="str">
        <f>IF(PL!B172="","",PL!B172)</f>
        <v/>
      </c>
      <c r="D405" s="53" t="str">
        <f>IF(PL!C172="","",PL!C172)</f>
        <v/>
      </c>
      <c r="E405" s="52">
        <f t="shared" si="429"/>
        <v>0</v>
      </c>
      <c r="F405" s="52">
        <f t="shared" si="430"/>
        <v>0</v>
      </c>
      <c r="G405" s="39">
        <f t="shared" si="431"/>
        <v>0</v>
      </c>
      <c r="H405" s="52" t="e">
        <f t="shared" si="515"/>
        <v>#N/A</v>
      </c>
      <c r="J405" s="49" t="str">
        <f>PL!D172</f>
        <v/>
      </c>
      <c r="K405" s="49" t="str">
        <f t="shared" si="432"/>
        <v/>
      </c>
      <c r="L405" s="49">
        <f t="shared" si="433"/>
        <v>0</v>
      </c>
      <c r="M405" s="49">
        <f t="shared" si="434"/>
        <v>0</v>
      </c>
      <c r="N405" s="49" t="e">
        <f t="shared" si="514"/>
        <v>#NUM!</v>
      </c>
      <c r="O405" s="49" t="e">
        <f t="shared" si="435"/>
        <v>#NUM!</v>
      </c>
      <c r="P405" s="49" t="e">
        <f t="shared" si="436"/>
        <v>#NUM!</v>
      </c>
      <c r="Q405" s="49" t="e">
        <f t="shared" si="437"/>
        <v>#NUM!</v>
      </c>
      <c r="R405" s="49" t="e">
        <f t="shared" si="438"/>
        <v>#NUM!</v>
      </c>
      <c r="S405" s="49" t="e">
        <f t="shared" si="439"/>
        <v>#NUM!</v>
      </c>
      <c r="T405" s="49" t="e">
        <f t="shared" si="440"/>
        <v>#NUM!</v>
      </c>
      <c r="U405" s="49" t="e">
        <f t="shared" si="441"/>
        <v>#NUM!</v>
      </c>
      <c r="V405" s="49" t="e">
        <f t="shared" si="442"/>
        <v>#NUM!</v>
      </c>
      <c r="W405" s="51" t="e">
        <f t="shared" si="443"/>
        <v>#NUM!</v>
      </c>
      <c r="X405" s="49" t="e">
        <f t="shared" si="444"/>
        <v>#NUM!</v>
      </c>
      <c r="Y405" s="49" t="e">
        <f t="shared" si="445"/>
        <v>#NUM!</v>
      </c>
      <c r="Z405" s="49" t="e">
        <f t="shared" si="446"/>
        <v>#NUM!</v>
      </c>
      <c r="AA405" s="49" t="e">
        <f t="shared" si="447"/>
        <v>#NUM!</v>
      </c>
      <c r="AB405" s="49" t="e">
        <f t="shared" si="448"/>
        <v>#NUM!</v>
      </c>
      <c r="AC405" s="49" t="e">
        <f t="shared" si="449"/>
        <v>#NUM!</v>
      </c>
      <c r="AD405" s="49" t="e">
        <f t="shared" si="450"/>
        <v>#NUM!</v>
      </c>
      <c r="AE405" s="49" t="e">
        <f t="shared" si="451"/>
        <v>#NUM!</v>
      </c>
      <c r="AF405" s="49" t="e">
        <f t="shared" si="452"/>
        <v>#NUM!</v>
      </c>
      <c r="AG405" s="49" t="e">
        <f t="shared" si="453"/>
        <v>#NUM!</v>
      </c>
      <c r="AH405" s="49" t="e">
        <f t="shared" si="454"/>
        <v>#NUM!</v>
      </c>
      <c r="AI405" s="49" t="e">
        <f t="shared" si="455"/>
        <v>#NUM!</v>
      </c>
      <c r="AJ405" s="49" t="e">
        <f t="shared" si="456"/>
        <v>#NUM!</v>
      </c>
      <c r="AK405" s="49" t="e">
        <f t="shared" si="457"/>
        <v>#NUM!</v>
      </c>
      <c r="AL405" s="49" t="e">
        <f t="shared" si="458"/>
        <v>#NUM!</v>
      </c>
      <c r="AM405" s="49" t="e">
        <f t="shared" si="459"/>
        <v>#NUM!</v>
      </c>
      <c r="AN405" s="49" t="e">
        <f t="shared" si="460"/>
        <v>#NUM!</v>
      </c>
      <c r="AO405" s="49" t="e">
        <f t="shared" si="461"/>
        <v>#NUM!</v>
      </c>
      <c r="AP405" s="49" t="e">
        <f t="shared" si="462"/>
        <v>#NUM!</v>
      </c>
      <c r="AQ405" s="49" t="e">
        <f t="shared" si="463"/>
        <v>#NUM!</v>
      </c>
      <c r="AR405" s="49" t="e">
        <f t="shared" si="464"/>
        <v>#NUM!</v>
      </c>
      <c r="AS405" s="49" t="e">
        <f t="shared" si="465"/>
        <v>#NUM!</v>
      </c>
      <c r="AT405" s="49" t="e">
        <f t="shared" si="466"/>
        <v>#NUM!</v>
      </c>
      <c r="AU405" s="49" t="e">
        <f t="shared" si="467"/>
        <v>#NUM!</v>
      </c>
      <c r="AV405" s="49" t="e">
        <f t="shared" si="468"/>
        <v>#NUM!</v>
      </c>
      <c r="AW405" s="49" t="e">
        <f t="shared" si="469"/>
        <v>#NUM!</v>
      </c>
      <c r="AX405" s="49" t="e">
        <f t="shared" si="470"/>
        <v>#NUM!</v>
      </c>
      <c r="AY405" s="49" t="e">
        <f t="shared" si="471"/>
        <v>#NUM!</v>
      </c>
      <c r="AZ405" s="49" t="e">
        <f t="shared" si="472"/>
        <v>#NUM!</v>
      </c>
      <c r="BA405" s="49" t="e">
        <f t="shared" si="473"/>
        <v>#NUM!</v>
      </c>
      <c r="BB405" s="49" t="e">
        <f t="shared" si="474"/>
        <v>#NUM!</v>
      </c>
      <c r="BC405" s="49" t="e">
        <f t="shared" si="475"/>
        <v>#NUM!</v>
      </c>
      <c r="BD405" s="49" t="e">
        <f t="shared" si="476"/>
        <v>#NUM!</v>
      </c>
      <c r="BE405" s="39" t="e">
        <f t="shared" si="477"/>
        <v>#NUM!</v>
      </c>
      <c r="BF405" s="39" t="e">
        <f t="shared" si="478"/>
        <v>#NUM!</v>
      </c>
      <c r="BG405" s="39" t="e">
        <f t="shared" si="479"/>
        <v>#NUM!</v>
      </c>
      <c r="BH405" s="39" t="e">
        <f t="shared" si="480"/>
        <v>#NUM!</v>
      </c>
      <c r="BI405" s="39" t="e">
        <f t="shared" si="481"/>
        <v>#NUM!</v>
      </c>
      <c r="BJ405" s="39" t="e">
        <f t="shared" si="482"/>
        <v>#NUM!</v>
      </c>
      <c r="BK405" s="39" t="e">
        <f t="shared" si="483"/>
        <v>#NUM!</v>
      </c>
      <c r="BL405" s="39" t="e">
        <f t="shared" si="484"/>
        <v>#NUM!</v>
      </c>
      <c r="BM405" s="39" t="e">
        <f t="shared" si="485"/>
        <v>#NUM!</v>
      </c>
      <c r="BN405" s="39" t="e">
        <f t="shared" si="486"/>
        <v>#NUM!</v>
      </c>
      <c r="BO405" s="39" t="e">
        <f t="shared" si="487"/>
        <v>#NUM!</v>
      </c>
      <c r="BP405" s="39" t="e">
        <f t="shared" si="488"/>
        <v>#NUM!</v>
      </c>
      <c r="BQ405" s="39" t="e">
        <f t="shared" si="489"/>
        <v>#NUM!</v>
      </c>
      <c r="BR405" s="39" t="e">
        <f t="shared" si="490"/>
        <v>#NUM!</v>
      </c>
      <c r="BS405" s="39" t="e">
        <f t="shared" si="491"/>
        <v>#NUM!</v>
      </c>
      <c r="BT405" s="39" t="e">
        <f t="shared" si="492"/>
        <v>#NUM!</v>
      </c>
      <c r="BU405" s="39" t="e">
        <f t="shared" si="493"/>
        <v>#NUM!</v>
      </c>
      <c r="BV405" s="39" t="e">
        <f t="shared" si="494"/>
        <v>#NUM!</v>
      </c>
      <c r="BW405" s="39" t="e">
        <f t="shared" si="495"/>
        <v>#NUM!</v>
      </c>
      <c r="BX405" s="39" t="e">
        <f t="shared" si="496"/>
        <v>#NUM!</v>
      </c>
      <c r="BY405" s="39" t="e">
        <f t="shared" si="497"/>
        <v>#NUM!</v>
      </c>
      <c r="BZ405" s="39" t="e">
        <f t="shared" si="498"/>
        <v>#NUM!</v>
      </c>
      <c r="CA405" s="39" t="e">
        <f t="shared" si="499"/>
        <v>#NUM!</v>
      </c>
      <c r="CB405" s="39" t="e">
        <f t="shared" si="500"/>
        <v>#NUM!</v>
      </c>
      <c r="CC405" s="39" t="e">
        <f t="shared" si="501"/>
        <v>#NUM!</v>
      </c>
      <c r="CD405" s="39" t="e">
        <f t="shared" si="502"/>
        <v>#NUM!</v>
      </c>
      <c r="CE405" s="39" t="e">
        <f t="shared" si="503"/>
        <v>#NUM!</v>
      </c>
      <c r="CF405" s="39" t="e">
        <f t="shared" si="504"/>
        <v>#NUM!</v>
      </c>
      <c r="CG405" s="39" t="e">
        <f t="shared" si="505"/>
        <v>#NUM!</v>
      </c>
      <c r="CH405" s="39" t="e">
        <f t="shared" si="506"/>
        <v>#NUM!</v>
      </c>
      <c r="CI405" s="39" t="e">
        <f t="shared" si="507"/>
        <v>#NUM!</v>
      </c>
      <c r="CJ405" s="39" t="e">
        <f t="shared" si="508"/>
        <v>#NUM!</v>
      </c>
      <c r="CK405" s="39" t="e">
        <f t="shared" si="509"/>
        <v>#NUM!</v>
      </c>
      <c r="CL405" s="39" t="e">
        <f t="shared" si="510"/>
        <v>#NUM!</v>
      </c>
      <c r="CM405" s="39" t="e">
        <f t="shared" si="511"/>
        <v>#NUM!</v>
      </c>
      <c r="CN405" s="39" t="e">
        <f t="shared" si="512"/>
        <v>#NUM!</v>
      </c>
      <c r="CO405" s="39" t="e">
        <f t="shared" si="513"/>
        <v>#NUM!</v>
      </c>
      <c r="CQ405" s="39" t="s">
        <v>57</v>
      </c>
    </row>
    <row r="406" spans="2:95" ht="15.75">
      <c r="B406" s="49" t="str">
        <f>PL!A173</f>
        <v/>
      </c>
      <c r="C406" s="53" t="str">
        <f>IF(PL!B173="","",PL!B173)</f>
        <v/>
      </c>
      <c r="D406" s="53" t="str">
        <f>IF(PL!C173="","",PL!C173)</f>
        <v/>
      </c>
      <c r="E406" s="52">
        <f t="shared" si="429"/>
        <v>0</v>
      </c>
      <c r="F406" s="52">
        <f t="shared" si="430"/>
        <v>0</v>
      </c>
      <c r="G406" s="39">
        <f t="shared" si="431"/>
        <v>0</v>
      </c>
      <c r="H406" s="52" t="e">
        <f t="shared" si="515"/>
        <v>#N/A</v>
      </c>
      <c r="J406" s="49" t="str">
        <f>PL!D173</f>
        <v/>
      </c>
      <c r="K406" s="49" t="str">
        <f t="shared" si="432"/>
        <v/>
      </c>
      <c r="L406" s="49">
        <f t="shared" si="433"/>
        <v>0</v>
      </c>
      <c r="M406" s="49">
        <f t="shared" si="434"/>
        <v>0</v>
      </c>
      <c r="N406" s="49" t="e">
        <f t="shared" si="514"/>
        <v>#NUM!</v>
      </c>
      <c r="O406" s="49" t="e">
        <f t="shared" si="435"/>
        <v>#NUM!</v>
      </c>
      <c r="P406" s="49" t="e">
        <f t="shared" si="436"/>
        <v>#NUM!</v>
      </c>
      <c r="Q406" s="49" t="e">
        <f t="shared" si="437"/>
        <v>#NUM!</v>
      </c>
      <c r="R406" s="49" t="e">
        <f t="shared" si="438"/>
        <v>#NUM!</v>
      </c>
      <c r="S406" s="49" t="e">
        <f t="shared" si="439"/>
        <v>#NUM!</v>
      </c>
      <c r="T406" s="49" t="e">
        <f t="shared" si="440"/>
        <v>#NUM!</v>
      </c>
      <c r="U406" s="49" t="e">
        <f t="shared" si="441"/>
        <v>#NUM!</v>
      </c>
      <c r="V406" s="49" t="e">
        <f t="shared" si="442"/>
        <v>#NUM!</v>
      </c>
      <c r="W406" s="51" t="e">
        <f t="shared" si="443"/>
        <v>#NUM!</v>
      </c>
      <c r="X406" s="49" t="e">
        <f t="shared" si="444"/>
        <v>#NUM!</v>
      </c>
      <c r="Y406" s="49" t="e">
        <f t="shared" si="445"/>
        <v>#NUM!</v>
      </c>
      <c r="Z406" s="49" t="e">
        <f t="shared" si="446"/>
        <v>#NUM!</v>
      </c>
      <c r="AA406" s="49" t="e">
        <f t="shared" si="447"/>
        <v>#NUM!</v>
      </c>
      <c r="AB406" s="49" t="e">
        <f t="shared" si="448"/>
        <v>#NUM!</v>
      </c>
      <c r="AC406" s="49" t="e">
        <f t="shared" si="449"/>
        <v>#NUM!</v>
      </c>
      <c r="AD406" s="49" t="e">
        <f t="shared" si="450"/>
        <v>#NUM!</v>
      </c>
      <c r="AE406" s="49" t="e">
        <f t="shared" si="451"/>
        <v>#NUM!</v>
      </c>
      <c r="AF406" s="49" t="e">
        <f t="shared" si="452"/>
        <v>#NUM!</v>
      </c>
      <c r="AG406" s="49" t="e">
        <f t="shared" si="453"/>
        <v>#NUM!</v>
      </c>
      <c r="AH406" s="49" t="e">
        <f t="shared" si="454"/>
        <v>#NUM!</v>
      </c>
      <c r="AI406" s="49" t="e">
        <f t="shared" si="455"/>
        <v>#NUM!</v>
      </c>
      <c r="AJ406" s="49" t="e">
        <f t="shared" si="456"/>
        <v>#NUM!</v>
      </c>
      <c r="AK406" s="49" t="e">
        <f t="shared" si="457"/>
        <v>#NUM!</v>
      </c>
      <c r="AL406" s="49" t="e">
        <f t="shared" si="458"/>
        <v>#NUM!</v>
      </c>
      <c r="AM406" s="49" t="e">
        <f t="shared" si="459"/>
        <v>#NUM!</v>
      </c>
      <c r="AN406" s="49" t="e">
        <f t="shared" si="460"/>
        <v>#NUM!</v>
      </c>
      <c r="AO406" s="49" t="e">
        <f t="shared" si="461"/>
        <v>#NUM!</v>
      </c>
      <c r="AP406" s="49" t="e">
        <f t="shared" si="462"/>
        <v>#NUM!</v>
      </c>
      <c r="AQ406" s="49" t="e">
        <f t="shared" si="463"/>
        <v>#NUM!</v>
      </c>
      <c r="AR406" s="49" t="e">
        <f t="shared" si="464"/>
        <v>#NUM!</v>
      </c>
      <c r="AS406" s="49" t="e">
        <f t="shared" si="465"/>
        <v>#NUM!</v>
      </c>
      <c r="AT406" s="49" t="e">
        <f t="shared" si="466"/>
        <v>#NUM!</v>
      </c>
      <c r="AU406" s="49" t="e">
        <f t="shared" si="467"/>
        <v>#NUM!</v>
      </c>
      <c r="AV406" s="49" t="e">
        <f t="shared" si="468"/>
        <v>#NUM!</v>
      </c>
      <c r="AW406" s="49" t="e">
        <f t="shared" si="469"/>
        <v>#NUM!</v>
      </c>
      <c r="AX406" s="49" t="e">
        <f t="shared" si="470"/>
        <v>#NUM!</v>
      </c>
      <c r="AY406" s="49" t="e">
        <f t="shared" si="471"/>
        <v>#NUM!</v>
      </c>
      <c r="AZ406" s="49" t="e">
        <f t="shared" si="472"/>
        <v>#NUM!</v>
      </c>
      <c r="BA406" s="49" t="e">
        <f t="shared" si="473"/>
        <v>#NUM!</v>
      </c>
      <c r="BB406" s="49" t="e">
        <f t="shared" si="474"/>
        <v>#NUM!</v>
      </c>
      <c r="BC406" s="49" t="e">
        <f t="shared" si="475"/>
        <v>#NUM!</v>
      </c>
      <c r="BD406" s="49" t="e">
        <f t="shared" si="476"/>
        <v>#NUM!</v>
      </c>
      <c r="BE406" s="39" t="e">
        <f t="shared" si="477"/>
        <v>#NUM!</v>
      </c>
      <c r="BF406" s="39" t="e">
        <f t="shared" si="478"/>
        <v>#NUM!</v>
      </c>
      <c r="BG406" s="39" t="e">
        <f t="shared" si="479"/>
        <v>#NUM!</v>
      </c>
      <c r="BH406" s="39" t="e">
        <f t="shared" si="480"/>
        <v>#NUM!</v>
      </c>
      <c r="BI406" s="39" t="e">
        <f t="shared" si="481"/>
        <v>#NUM!</v>
      </c>
      <c r="BJ406" s="39" t="e">
        <f t="shared" si="482"/>
        <v>#NUM!</v>
      </c>
      <c r="BK406" s="39" t="e">
        <f t="shared" si="483"/>
        <v>#NUM!</v>
      </c>
      <c r="BL406" s="39" t="e">
        <f t="shared" si="484"/>
        <v>#NUM!</v>
      </c>
      <c r="BM406" s="39" t="e">
        <f t="shared" si="485"/>
        <v>#NUM!</v>
      </c>
      <c r="BN406" s="39" t="e">
        <f t="shared" si="486"/>
        <v>#NUM!</v>
      </c>
      <c r="BO406" s="39" t="e">
        <f t="shared" si="487"/>
        <v>#NUM!</v>
      </c>
      <c r="BP406" s="39" t="e">
        <f t="shared" si="488"/>
        <v>#NUM!</v>
      </c>
      <c r="BQ406" s="39" t="e">
        <f t="shared" si="489"/>
        <v>#NUM!</v>
      </c>
      <c r="BR406" s="39" t="e">
        <f t="shared" si="490"/>
        <v>#NUM!</v>
      </c>
      <c r="BS406" s="39" t="e">
        <f t="shared" si="491"/>
        <v>#NUM!</v>
      </c>
      <c r="BT406" s="39" t="e">
        <f t="shared" si="492"/>
        <v>#NUM!</v>
      </c>
      <c r="BU406" s="39" t="e">
        <f t="shared" si="493"/>
        <v>#NUM!</v>
      </c>
      <c r="BV406" s="39" t="e">
        <f t="shared" si="494"/>
        <v>#NUM!</v>
      </c>
      <c r="BW406" s="39" t="e">
        <f t="shared" si="495"/>
        <v>#NUM!</v>
      </c>
      <c r="BX406" s="39" t="e">
        <f t="shared" si="496"/>
        <v>#NUM!</v>
      </c>
      <c r="BY406" s="39" t="e">
        <f t="shared" si="497"/>
        <v>#NUM!</v>
      </c>
      <c r="BZ406" s="39" t="e">
        <f t="shared" si="498"/>
        <v>#NUM!</v>
      </c>
      <c r="CA406" s="39" t="e">
        <f t="shared" si="499"/>
        <v>#NUM!</v>
      </c>
      <c r="CB406" s="39" t="e">
        <f t="shared" si="500"/>
        <v>#NUM!</v>
      </c>
      <c r="CC406" s="39" t="e">
        <f t="shared" si="501"/>
        <v>#NUM!</v>
      </c>
      <c r="CD406" s="39" t="e">
        <f t="shared" si="502"/>
        <v>#NUM!</v>
      </c>
      <c r="CE406" s="39" t="e">
        <f t="shared" si="503"/>
        <v>#NUM!</v>
      </c>
      <c r="CF406" s="39" t="e">
        <f t="shared" si="504"/>
        <v>#NUM!</v>
      </c>
      <c r="CG406" s="39" t="e">
        <f t="shared" si="505"/>
        <v>#NUM!</v>
      </c>
      <c r="CH406" s="39" t="e">
        <f t="shared" si="506"/>
        <v>#NUM!</v>
      </c>
      <c r="CI406" s="39" t="e">
        <f t="shared" si="507"/>
        <v>#NUM!</v>
      </c>
      <c r="CJ406" s="39" t="e">
        <f t="shared" si="508"/>
        <v>#NUM!</v>
      </c>
      <c r="CK406" s="39" t="e">
        <f t="shared" si="509"/>
        <v>#NUM!</v>
      </c>
      <c r="CL406" s="39" t="e">
        <f t="shared" si="510"/>
        <v>#NUM!</v>
      </c>
      <c r="CM406" s="39" t="e">
        <f t="shared" si="511"/>
        <v>#NUM!</v>
      </c>
      <c r="CN406" s="39" t="e">
        <f t="shared" si="512"/>
        <v>#NUM!</v>
      </c>
      <c r="CO406" s="39" t="e">
        <f t="shared" si="513"/>
        <v>#NUM!</v>
      </c>
      <c r="CQ406" s="39" t="s">
        <v>57</v>
      </c>
    </row>
    <row r="407" spans="2:95" ht="15.75">
      <c r="B407" s="49" t="str">
        <f>PL!A174</f>
        <v/>
      </c>
      <c r="C407" s="53" t="str">
        <f>IF(PL!B174="","",PL!B174)</f>
        <v/>
      </c>
      <c r="D407" s="53" t="str">
        <f>IF(PL!C174="","",PL!C174)</f>
        <v/>
      </c>
      <c r="E407" s="52">
        <f t="shared" si="429"/>
        <v>0</v>
      </c>
      <c r="F407" s="52">
        <f t="shared" si="430"/>
        <v>0</v>
      </c>
      <c r="G407" s="39">
        <f t="shared" si="431"/>
        <v>0</v>
      </c>
      <c r="H407" s="52" t="e">
        <f t="shared" si="515"/>
        <v>#N/A</v>
      </c>
      <c r="J407" s="49" t="str">
        <f>PL!D174</f>
        <v/>
      </c>
      <c r="K407" s="49" t="str">
        <f t="shared" si="432"/>
        <v/>
      </c>
      <c r="L407" s="49">
        <f t="shared" si="433"/>
        <v>0</v>
      </c>
      <c r="M407" s="49">
        <f t="shared" si="434"/>
        <v>0</v>
      </c>
      <c r="N407" s="49" t="e">
        <f t="shared" si="514"/>
        <v>#NUM!</v>
      </c>
      <c r="O407" s="49" t="e">
        <f t="shared" si="435"/>
        <v>#NUM!</v>
      </c>
      <c r="P407" s="49" t="e">
        <f t="shared" si="436"/>
        <v>#NUM!</v>
      </c>
      <c r="Q407" s="49" t="e">
        <f t="shared" si="437"/>
        <v>#NUM!</v>
      </c>
      <c r="R407" s="49" t="e">
        <f t="shared" si="438"/>
        <v>#NUM!</v>
      </c>
      <c r="S407" s="49" t="e">
        <f t="shared" si="439"/>
        <v>#NUM!</v>
      </c>
      <c r="T407" s="49" t="e">
        <f t="shared" si="440"/>
        <v>#NUM!</v>
      </c>
      <c r="U407" s="49" t="e">
        <f t="shared" si="441"/>
        <v>#NUM!</v>
      </c>
      <c r="V407" s="49" t="e">
        <f t="shared" si="442"/>
        <v>#NUM!</v>
      </c>
      <c r="W407" s="51" t="e">
        <f t="shared" si="443"/>
        <v>#NUM!</v>
      </c>
      <c r="X407" s="49" t="e">
        <f t="shared" si="444"/>
        <v>#NUM!</v>
      </c>
      <c r="Y407" s="49" t="e">
        <f t="shared" si="445"/>
        <v>#NUM!</v>
      </c>
      <c r="Z407" s="49" t="e">
        <f t="shared" si="446"/>
        <v>#NUM!</v>
      </c>
      <c r="AA407" s="49" t="e">
        <f t="shared" si="447"/>
        <v>#NUM!</v>
      </c>
      <c r="AB407" s="49" t="e">
        <f t="shared" si="448"/>
        <v>#NUM!</v>
      </c>
      <c r="AC407" s="49" t="e">
        <f t="shared" si="449"/>
        <v>#NUM!</v>
      </c>
      <c r="AD407" s="49" t="e">
        <f t="shared" si="450"/>
        <v>#NUM!</v>
      </c>
      <c r="AE407" s="49" t="e">
        <f t="shared" si="451"/>
        <v>#NUM!</v>
      </c>
      <c r="AF407" s="49" t="e">
        <f t="shared" si="452"/>
        <v>#NUM!</v>
      </c>
      <c r="AG407" s="49" t="e">
        <f t="shared" si="453"/>
        <v>#NUM!</v>
      </c>
      <c r="AH407" s="49" t="e">
        <f t="shared" si="454"/>
        <v>#NUM!</v>
      </c>
      <c r="AI407" s="49" t="e">
        <f t="shared" si="455"/>
        <v>#NUM!</v>
      </c>
      <c r="AJ407" s="49" t="e">
        <f t="shared" si="456"/>
        <v>#NUM!</v>
      </c>
      <c r="AK407" s="49" t="e">
        <f t="shared" si="457"/>
        <v>#NUM!</v>
      </c>
      <c r="AL407" s="49" t="e">
        <f t="shared" si="458"/>
        <v>#NUM!</v>
      </c>
      <c r="AM407" s="49" t="e">
        <f t="shared" si="459"/>
        <v>#NUM!</v>
      </c>
      <c r="AN407" s="49" t="e">
        <f t="shared" si="460"/>
        <v>#NUM!</v>
      </c>
      <c r="AO407" s="49" t="e">
        <f t="shared" si="461"/>
        <v>#NUM!</v>
      </c>
      <c r="AP407" s="49" t="e">
        <f t="shared" si="462"/>
        <v>#NUM!</v>
      </c>
      <c r="AQ407" s="49" t="e">
        <f t="shared" si="463"/>
        <v>#NUM!</v>
      </c>
      <c r="AR407" s="49" t="e">
        <f t="shared" si="464"/>
        <v>#NUM!</v>
      </c>
      <c r="AS407" s="49" t="e">
        <f t="shared" si="465"/>
        <v>#NUM!</v>
      </c>
      <c r="AT407" s="49" t="e">
        <f t="shared" si="466"/>
        <v>#NUM!</v>
      </c>
      <c r="AU407" s="49" t="e">
        <f t="shared" si="467"/>
        <v>#NUM!</v>
      </c>
      <c r="AV407" s="49" t="e">
        <f t="shared" si="468"/>
        <v>#NUM!</v>
      </c>
      <c r="AW407" s="49" t="e">
        <f t="shared" si="469"/>
        <v>#NUM!</v>
      </c>
      <c r="AX407" s="49" t="e">
        <f t="shared" si="470"/>
        <v>#NUM!</v>
      </c>
      <c r="AY407" s="49" t="e">
        <f t="shared" si="471"/>
        <v>#NUM!</v>
      </c>
      <c r="AZ407" s="49" t="e">
        <f t="shared" si="472"/>
        <v>#NUM!</v>
      </c>
      <c r="BA407" s="49" t="e">
        <f t="shared" si="473"/>
        <v>#NUM!</v>
      </c>
      <c r="BB407" s="49" t="e">
        <f t="shared" si="474"/>
        <v>#NUM!</v>
      </c>
      <c r="BC407" s="49" t="e">
        <f t="shared" si="475"/>
        <v>#NUM!</v>
      </c>
      <c r="BD407" s="49" t="e">
        <f t="shared" si="476"/>
        <v>#NUM!</v>
      </c>
      <c r="BE407" s="39" t="e">
        <f t="shared" si="477"/>
        <v>#NUM!</v>
      </c>
      <c r="BF407" s="39" t="e">
        <f t="shared" si="478"/>
        <v>#NUM!</v>
      </c>
      <c r="BG407" s="39" t="e">
        <f t="shared" si="479"/>
        <v>#NUM!</v>
      </c>
      <c r="BH407" s="39" t="e">
        <f t="shared" si="480"/>
        <v>#NUM!</v>
      </c>
      <c r="BI407" s="39" t="e">
        <f t="shared" si="481"/>
        <v>#NUM!</v>
      </c>
      <c r="BJ407" s="39" t="e">
        <f t="shared" si="482"/>
        <v>#NUM!</v>
      </c>
      <c r="BK407" s="39" t="e">
        <f t="shared" si="483"/>
        <v>#NUM!</v>
      </c>
      <c r="BL407" s="39" t="e">
        <f t="shared" si="484"/>
        <v>#NUM!</v>
      </c>
      <c r="BM407" s="39" t="e">
        <f t="shared" si="485"/>
        <v>#NUM!</v>
      </c>
      <c r="BN407" s="39" t="e">
        <f t="shared" si="486"/>
        <v>#NUM!</v>
      </c>
      <c r="BO407" s="39" t="e">
        <f t="shared" si="487"/>
        <v>#NUM!</v>
      </c>
      <c r="BP407" s="39" t="e">
        <f t="shared" si="488"/>
        <v>#NUM!</v>
      </c>
      <c r="BQ407" s="39" t="e">
        <f t="shared" si="489"/>
        <v>#NUM!</v>
      </c>
      <c r="BR407" s="39" t="e">
        <f t="shared" si="490"/>
        <v>#NUM!</v>
      </c>
      <c r="BS407" s="39" t="e">
        <f t="shared" si="491"/>
        <v>#NUM!</v>
      </c>
      <c r="BT407" s="39" t="e">
        <f t="shared" si="492"/>
        <v>#NUM!</v>
      </c>
      <c r="BU407" s="39" t="e">
        <f t="shared" si="493"/>
        <v>#NUM!</v>
      </c>
      <c r="BV407" s="39" t="e">
        <f t="shared" si="494"/>
        <v>#NUM!</v>
      </c>
      <c r="BW407" s="39" t="e">
        <f t="shared" si="495"/>
        <v>#NUM!</v>
      </c>
      <c r="BX407" s="39" t="e">
        <f t="shared" si="496"/>
        <v>#NUM!</v>
      </c>
      <c r="BY407" s="39" t="e">
        <f t="shared" si="497"/>
        <v>#NUM!</v>
      </c>
      <c r="BZ407" s="39" t="e">
        <f t="shared" si="498"/>
        <v>#NUM!</v>
      </c>
      <c r="CA407" s="39" t="e">
        <f t="shared" si="499"/>
        <v>#NUM!</v>
      </c>
      <c r="CB407" s="39" t="e">
        <f t="shared" si="500"/>
        <v>#NUM!</v>
      </c>
      <c r="CC407" s="39" t="e">
        <f t="shared" si="501"/>
        <v>#NUM!</v>
      </c>
      <c r="CD407" s="39" t="e">
        <f t="shared" si="502"/>
        <v>#NUM!</v>
      </c>
      <c r="CE407" s="39" t="e">
        <f t="shared" si="503"/>
        <v>#NUM!</v>
      </c>
      <c r="CF407" s="39" t="e">
        <f t="shared" si="504"/>
        <v>#NUM!</v>
      </c>
      <c r="CG407" s="39" t="e">
        <f t="shared" si="505"/>
        <v>#NUM!</v>
      </c>
      <c r="CH407" s="39" t="e">
        <f t="shared" si="506"/>
        <v>#NUM!</v>
      </c>
      <c r="CI407" s="39" t="e">
        <f t="shared" si="507"/>
        <v>#NUM!</v>
      </c>
      <c r="CJ407" s="39" t="e">
        <f t="shared" si="508"/>
        <v>#NUM!</v>
      </c>
      <c r="CK407" s="39" t="e">
        <f t="shared" si="509"/>
        <v>#NUM!</v>
      </c>
      <c r="CL407" s="39" t="e">
        <f t="shared" si="510"/>
        <v>#NUM!</v>
      </c>
      <c r="CM407" s="39" t="e">
        <f t="shared" si="511"/>
        <v>#NUM!</v>
      </c>
      <c r="CN407" s="39" t="e">
        <f t="shared" si="512"/>
        <v>#NUM!</v>
      </c>
      <c r="CO407" s="39" t="e">
        <f t="shared" si="513"/>
        <v>#NUM!</v>
      </c>
      <c r="CQ407" s="39" t="s">
        <v>57</v>
      </c>
    </row>
    <row r="408" spans="2:95" ht="15.75">
      <c r="B408" s="49" t="str">
        <f>PL!A175</f>
        <v/>
      </c>
      <c r="C408" s="53" t="str">
        <f>IF(PL!B175="","",PL!B175)</f>
        <v/>
      </c>
      <c r="D408" s="53" t="str">
        <f>IF(PL!C175="","",PL!C175)</f>
        <v/>
      </c>
      <c r="E408" s="52">
        <f t="shared" si="429"/>
        <v>0</v>
      </c>
      <c r="F408" s="52">
        <f t="shared" si="430"/>
        <v>0</v>
      </c>
      <c r="G408" s="39">
        <f t="shared" si="431"/>
        <v>0</v>
      </c>
      <c r="H408" s="52" t="e">
        <f t="shared" si="515"/>
        <v>#N/A</v>
      </c>
      <c r="J408" s="49" t="str">
        <f>PL!D175</f>
        <v/>
      </c>
      <c r="K408" s="49" t="str">
        <f t="shared" si="432"/>
        <v/>
      </c>
      <c r="L408" s="49">
        <f t="shared" si="433"/>
        <v>0</v>
      </c>
      <c r="M408" s="49">
        <f t="shared" si="434"/>
        <v>0</v>
      </c>
      <c r="N408" s="49" t="e">
        <f t="shared" si="514"/>
        <v>#NUM!</v>
      </c>
      <c r="O408" s="49" t="e">
        <f t="shared" si="435"/>
        <v>#NUM!</v>
      </c>
      <c r="P408" s="49" t="e">
        <f t="shared" si="436"/>
        <v>#NUM!</v>
      </c>
      <c r="Q408" s="49" t="e">
        <f t="shared" si="437"/>
        <v>#NUM!</v>
      </c>
      <c r="R408" s="49" t="e">
        <f t="shared" si="438"/>
        <v>#NUM!</v>
      </c>
      <c r="S408" s="49" t="e">
        <f t="shared" si="439"/>
        <v>#NUM!</v>
      </c>
      <c r="T408" s="49" t="e">
        <f t="shared" si="440"/>
        <v>#NUM!</v>
      </c>
      <c r="U408" s="49" t="e">
        <f t="shared" si="441"/>
        <v>#NUM!</v>
      </c>
      <c r="V408" s="49" t="e">
        <f t="shared" si="442"/>
        <v>#NUM!</v>
      </c>
      <c r="W408" s="51" t="e">
        <f t="shared" si="443"/>
        <v>#NUM!</v>
      </c>
      <c r="X408" s="49" t="e">
        <f t="shared" si="444"/>
        <v>#NUM!</v>
      </c>
      <c r="Y408" s="49" t="e">
        <f t="shared" si="445"/>
        <v>#NUM!</v>
      </c>
      <c r="Z408" s="49" t="e">
        <f t="shared" si="446"/>
        <v>#NUM!</v>
      </c>
      <c r="AA408" s="49" t="e">
        <f t="shared" si="447"/>
        <v>#NUM!</v>
      </c>
      <c r="AB408" s="49" t="e">
        <f t="shared" si="448"/>
        <v>#NUM!</v>
      </c>
      <c r="AC408" s="49" t="e">
        <f t="shared" si="449"/>
        <v>#NUM!</v>
      </c>
      <c r="AD408" s="49" t="e">
        <f t="shared" si="450"/>
        <v>#NUM!</v>
      </c>
      <c r="AE408" s="49" t="e">
        <f t="shared" si="451"/>
        <v>#NUM!</v>
      </c>
      <c r="AF408" s="49" t="e">
        <f t="shared" si="452"/>
        <v>#NUM!</v>
      </c>
      <c r="AG408" s="49" t="e">
        <f t="shared" si="453"/>
        <v>#NUM!</v>
      </c>
      <c r="AH408" s="49" t="e">
        <f t="shared" si="454"/>
        <v>#NUM!</v>
      </c>
      <c r="AI408" s="49" t="e">
        <f t="shared" si="455"/>
        <v>#NUM!</v>
      </c>
      <c r="AJ408" s="49" t="e">
        <f t="shared" si="456"/>
        <v>#NUM!</v>
      </c>
      <c r="AK408" s="49" t="e">
        <f t="shared" si="457"/>
        <v>#NUM!</v>
      </c>
      <c r="AL408" s="49" t="e">
        <f t="shared" si="458"/>
        <v>#NUM!</v>
      </c>
      <c r="AM408" s="49" t="e">
        <f t="shared" si="459"/>
        <v>#NUM!</v>
      </c>
      <c r="AN408" s="49" t="e">
        <f t="shared" si="460"/>
        <v>#NUM!</v>
      </c>
      <c r="AO408" s="49" t="e">
        <f t="shared" si="461"/>
        <v>#NUM!</v>
      </c>
      <c r="AP408" s="49" t="e">
        <f t="shared" si="462"/>
        <v>#NUM!</v>
      </c>
      <c r="AQ408" s="49" t="e">
        <f t="shared" si="463"/>
        <v>#NUM!</v>
      </c>
      <c r="AR408" s="49" t="e">
        <f t="shared" si="464"/>
        <v>#NUM!</v>
      </c>
      <c r="AS408" s="49" t="e">
        <f t="shared" si="465"/>
        <v>#NUM!</v>
      </c>
      <c r="AT408" s="49" t="e">
        <f t="shared" si="466"/>
        <v>#NUM!</v>
      </c>
      <c r="AU408" s="49" t="e">
        <f t="shared" si="467"/>
        <v>#NUM!</v>
      </c>
      <c r="AV408" s="49" t="e">
        <f t="shared" si="468"/>
        <v>#NUM!</v>
      </c>
      <c r="AW408" s="49" t="e">
        <f t="shared" si="469"/>
        <v>#NUM!</v>
      </c>
      <c r="AX408" s="49" t="e">
        <f t="shared" si="470"/>
        <v>#NUM!</v>
      </c>
      <c r="AY408" s="49" t="e">
        <f t="shared" si="471"/>
        <v>#NUM!</v>
      </c>
      <c r="AZ408" s="49" t="e">
        <f t="shared" si="472"/>
        <v>#NUM!</v>
      </c>
      <c r="BA408" s="49" t="e">
        <f t="shared" si="473"/>
        <v>#NUM!</v>
      </c>
      <c r="BB408" s="49" t="e">
        <f t="shared" si="474"/>
        <v>#NUM!</v>
      </c>
      <c r="BC408" s="49" t="e">
        <f t="shared" si="475"/>
        <v>#NUM!</v>
      </c>
      <c r="BD408" s="49" t="e">
        <f t="shared" si="476"/>
        <v>#NUM!</v>
      </c>
      <c r="BE408" s="39" t="e">
        <f t="shared" si="477"/>
        <v>#NUM!</v>
      </c>
      <c r="BF408" s="39" t="e">
        <f t="shared" si="478"/>
        <v>#NUM!</v>
      </c>
      <c r="BG408" s="39" t="e">
        <f t="shared" si="479"/>
        <v>#NUM!</v>
      </c>
      <c r="BH408" s="39" t="e">
        <f t="shared" si="480"/>
        <v>#NUM!</v>
      </c>
      <c r="BI408" s="39" t="e">
        <f t="shared" si="481"/>
        <v>#NUM!</v>
      </c>
      <c r="BJ408" s="39" t="e">
        <f t="shared" si="482"/>
        <v>#NUM!</v>
      </c>
      <c r="BK408" s="39" t="e">
        <f t="shared" si="483"/>
        <v>#NUM!</v>
      </c>
      <c r="BL408" s="39" t="e">
        <f t="shared" si="484"/>
        <v>#NUM!</v>
      </c>
      <c r="BM408" s="39" t="e">
        <f t="shared" si="485"/>
        <v>#NUM!</v>
      </c>
      <c r="BN408" s="39" t="e">
        <f t="shared" si="486"/>
        <v>#NUM!</v>
      </c>
      <c r="BO408" s="39" t="e">
        <f t="shared" si="487"/>
        <v>#NUM!</v>
      </c>
      <c r="BP408" s="39" t="e">
        <f t="shared" si="488"/>
        <v>#NUM!</v>
      </c>
      <c r="BQ408" s="39" t="e">
        <f t="shared" si="489"/>
        <v>#NUM!</v>
      </c>
      <c r="BR408" s="39" t="e">
        <f t="shared" si="490"/>
        <v>#NUM!</v>
      </c>
      <c r="BS408" s="39" t="e">
        <f t="shared" si="491"/>
        <v>#NUM!</v>
      </c>
      <c r="BT408" s="39" t="e">
        <f t="shared" si="492"/>
        <v>#NUM!</v>
      </c>
      <c r="BU408" s="39" t="e">
        <f t="shared" si="493"/>
        <v>#NUM!</v>
      </c>
      <c r="BV408" s="39" t="e">
        <f t="shared" si="494"/>
        <v>#NUM!</v>
      </c>
      <c r="BW408" s="39" t="e">
        <f t="shared" si="495"/>
        <v>#NUM!</v>
      </c>
      <c r="BX408" s="39" t="e">
        <f t="shared" si="496"/>
        <v>#NUM!</v>
      </c>
      <c r="BY408" s="39" t="e">
        <f t="shared" si="497"/>
        <v>#NUM!</v>
      </c>
      <c r="BZ408" s="39" t="e">
        <f t="shared" si="498"/>
        <v>#NUM!</v>
      </c>
      <c r="CA408" s="39" t="e">
        <f t="shared" si="499"/>
        <v>#NUM!</v>
      </c>
      <c r="CB408" s="39" t="e">
        <f t="shared" si="500"/>
        <v>#NUM!</v>
      </c>
      <c r="CC408" s="39" t="e">
        <f t="shared" si="501"/>
        <v>#NUM!</v>
      </c>
      <c r="CD408" s="39" t="e">
        <f t="shared" si="502"/>
        <v>#NUM!</v>
      </c>
      <c r="CE408" s="39" t="e">
        <f t="shared" si="503"/>
        <v>#NUM!</v>
      </c>
      <c r="CF408" s="39" t="e">
        <f t="shared" si="504"/>
        <v>#NUM!</v>
      </c>
      <c r="CG408" s="39" t="e">
        <f t="shared" si="505"/>
        <v>#NUM!</v>
      </c>
      <c r="CH408" s="39" t="e">
        <f t="shared" si="506"/>
        <v>#NUM!</v>
      </c>
      <c r="CI408" s="39" t="e">
        <f t="shared" si="507"/>
        <v>#NUM!</v>
      </c>
      <c r="CJ408" s="39" t="e">
        <f t="shared" si="508"/>
        <v>#NUM!</v>
      </c>
      <c r="CK408" s="39" t="e">
        <f t="shared" si="509"/>
        <v>#NUM!</v>
      </c>
      <c r="CL408" s="39" t="e">
        <f t="shared" si="510"/>
        <v>#NUM!</v>
      </c>
      <c r="CM408" s="39" t="e">
        <f t="shared" si="511"/>
        <v>#NUM!</v>
      </c>
      <c r="CN408" s="39" t="e">
        <f t="shared" si="512"/>
        <v>#NUM!</v>
      </c>
      <c r="CO408" s="39" t="e">
        <f t="shared" si="513"/>
        <v>#NUM!</v>
      </c>
      <c r="CQ408" s="39" t="s">
        <v>57</v>
      </c>
    </row>
    <row r="409" spans="2:95" ht="15.75">
      <c r="B409" s="49" t="str">
        <f>PL!A176</f>
        <v/>
      </c>
      <c r="C409" s="53" t="str">
        <f>IF(PL!B176="","",PL!B176)</f>
        <v/>
      </c>
      <c r="D409" s="53" t="str">
        <f>IF(PL!C176="","",PL!C176)</f>
        <v/>
      </c>
      <c r="E409" s="52">
        <f t="shared" si="429"/>
        <v>0</v>
      </c>
      <c r="F409" s="52">
        <f t="shared" si="430"/>
        <v>0</v>
      </c>
      <c r="G409" s="39">
        <f t="shared" si="431"/>
        <v>0</v>
      </c>
      <c r="H409" s="52" t="e">
        <f t="shared" si="515"/>
        <v>#N/A</v>
      </c>
      <c r="J409" s="49" t="str">
        <f>PL!D176</f>
        <v/>
      </c>
      <c r="K409" s="49" t="str">
        <f t="shared" si="432"/>
        <v/>
      </c>
      <c r="L409" s="49">
        <f t="shared" si="433"/>
        <v>0</v>
      </c>
      <c r="M409" s="49">
        <f t="shared" si="434"/>
        <v>0</v>
      </c>
      <c r="N409" s="49" t="e">
        <f t="shared" si="514"/>
        <v>#NUM!</v>
      </c>
      <c r="O409" s="49" t="e">
        <f t="shared" si="435"/>
        <v>#NUM!</v>
      </c>
      <c r="P409" s="49" t="e">
        <f t="shared" si="436"/>
        <v>#NUM!</v>
      </c>
      <c r="Q409" s="49" t="e">
        <f t="shared" si="437"/>
        <v>#NUM!</v>
      </c>
      <c r="R409" s="49" t="e">
        <f t="shared" si="438"/>
        <v>#NUM!</v>
      </c>
      <c r="S409" s="49" t="e">
        <f t="shared" si="439"/>
        <v>#NUM!</v>
      </c>
      <c r="T409" s="49" t="e">
        <f t="shared" si="440"/>
        <v>#NUM!</v>
      </c>
      <c r="U409" s="49" t="e">
        <f t="shared" si="441"/>
        <v>#NUM!</v>
      </c>
      <c r="V409" s="49" t="e">
        <f t="shared" si="442"/>
        <v>#NUM!</v>
      </c>
      <c r="W409" s="51" t="e">
        <f t="shared" si="443"/>
        <v>#NUM!</v>
      </c>
      <c r="X409" s="49" t="e">
        <f t="shared" si="444"/>
        <v>#NUM!</v>
      </c>
      <c r="Y409" s="49" t="e">
        <f t="shared" si="445"/>
        <v>#NUM!</v>
      </c>
      <c r="Z409" s="49" t="e">
        <f t="shared" si="446"/>
        <v>#NUM!</v>
      </c>
      <c r="AA409" s="49" t="e">
        <f t="shared" si="447"/>
        <v>#NUM!</v>
      </c>
      <c r="AB409" s="49" t="e">
        <f t="shared" si="448"/>
        <v>#NUM!</v>
      </c>
      <c r="AC409" s="49" t="e">
        <f t="shared" si="449"/>
        <v>#NUM!</v>
      </c>
      <c r="AD409" s="49" t="e">
        <f t="shared" si="450"/>
        <v>#NUM!</v>
      </c>
      <c r="AE409" s="49" t="e">
        <f t="shared" si="451"/>
        <v>#NUM!</v>
      </c>
      <c r="AF409" s="49" t="e">
        <f t="shared" si="452"/>
        <v>#NUM!</v>
      </c>
      <c r="AG409" s="49" t="e">
        <f t="shared" si="453"/>
        <v>#NUM!</v>
      </c>
      <c r="AH409" s="49" t="e">
        <f t="shared" si="454"/>
        <v>#NUM!</v>
      </c>
      <c r="AI409" s="49" t="e">
        <f t="shared" si="455"/>
        <v>#NUM!</v>
      </c>
      <c r="AJ409" s="49" t="e">
        <f t="shared" si="456"/>
        <v>#NUM!</v>
      </c>
      <c r="AK409" s="49" t="e">
        <f t="shared" si="457"/>
        <v>#NUM!</v>
      </c>
      <c r="AL409" s="49" t="e">
        <f t="shared" si="458"/>
        <v>#NUM!</v>
      </c>
      <c r="AM409" s="49" t="e">
        <f t="shared" si="459"/>
        <v>#NUM!</v>
      </c>
      <c r="AN409" s="49" t="e">
        <f t="shared" si="460"/>
        <v>#NUM!</v>
      </c>
      <c r="AO409" s="49" t="e">
        <f t="shared" si="461"/>
        <v>#NUM!</v>
      </c>
      <c r="AP409" s="49" t="e">
        <f t="shared" si="462"/>
        <v>#NUM!</v>
      </c>
      <c r="AQ409" s="49" t="e">
        <f t="shared" si="463"/>
        <v>#NUM!</v>
      </c>
      <c r="AR409" s="49" t="e">
        <f t="shared" si="464"/>
        <v>#NUM!</v>
      </c>
      <c r="AS409" s="49" t="e">
        <f t="shared" si="465"/>
        <v>#NUM!</v>
      </c>
      <c r="AT409" s="49" t="e">
        <f t="shared" si="466"/>
        <v>#NUM!</v>
      </c>
      <c r="AU409" s="49" t="e">
        <f t="shared" si="467"/>
        <v>#NUM!</v>
      </c>
      <c r="AV409" s="49" t="e">
        <f t="shared" si="468"/>
        <v>#NUM!</v>
      </c>
      <c r="AW409" s="49" t="e">
        <f t="shared" si="469"/>
        <v>#NUM!</v>
      </c>
      <c r="AX409" s="49" t="e">
        <f t="shared" si="470"/>
        <v>#NUM!</v>
      </c>
      <c r="AY409" s="49" t="e">
        <f t="shared" si="471"/>
        <v>#NUM!</v>
      </c>
      <c r="AZ409" s="49" t="e">
        <f t="shared" si="472"/>
        <v>#NUM!</v>
      </c>
      <c r="BA409" s="49" t="e">
        <f t="shared" si="473"/>
        <v>#NUM!</v>
      </c>
      <c r="BB409" s="49" t="e">
        <f t="shared" si="474"/>
        <v>#NUM!</v>
      </c>
      <c r="BC409" s="49" t="e">
        <f t="shared" si="475"/>
        <v>#NUM!</v>
      </c>
      <c r="BD409" s="49" t="e">
        <f t="shared" si="476"/>
        <v>#NUM!</v>
      </c>
      <c r="BE409" s="39" t="e">
        <f t="shared" si="477"/>
        <v>#NUM!</v>
      </c>
      <c r="BF409" s="39" t="e">
        <f t="shared" si="478"/>
        <v>#NUM!</v>
      </c>
      <c r="BG409" s="39" t="e">
        <f t="shared" si="479"/>
        <v>#NUM!</v>
      </c>
      <c r="BH409" s="39" t="e">
        <f t="shared" si="480"/>
        <v>#NUM!</v>
      </c>
      <c r="BI409" s="39" t="e">
        <f t="shared" si="481"/>
        <v>#NUM!</v>
      </c>
      <c r="BJ409" s="39" t="e">
        <f t="shared" si="482"/>
        <v>#NUM!</v>
      </c>
      <c r="BK409" s="39" t="e">
        <f t="shared" si="483"/>
        <v>#NUM!</v>
      </c>
      <c r="BL409" s="39" t="e">
        <f t="shared" si="484"/>
        <v>#NUM!</v>
      </c>
      <c r="BM409" s="39" t="e">
        <f t="shared" si="485"/>
        <v>#NUM!</v>
      </c>
      <c r="BN409" s="39" t="e">
        <f t="shared" si="486"/>
        <v>#NUM!</v>
      </c>
      <c r="BO409" s="39" t="e">
        <f t="shared" si="487"/>
        <v>#NUM!</v>
      </c>
      <c r="BP409" s="39" t="e">
        <f t="shared" si="488"/>
        <v>#NUM!</v>
      </c>
      <c r="BQ409" s="39" t="e">
        <f t="shared" si="489"/>
        <v>#NUM!</v>
      </c>
      <c r="BR409" s="39" t="e">
        <f t="shared" si="490"/>
        <v>#NUM!</v>
      </c>
      <c r="BS409" s="39" t="e">
        <f t="shared" si="491"/>
        <v>#NUM!</v>
      </c>
      <c r="BT409" s="39" t="e">
        <f t="shared" si="492"/>
        <v>#NUM!</v>
      </c>
      <c r="BU409" s="39" t="e">
        <f t="shared" si="493"/>
        <v>#NUM!</v>
      </c>
      <c r="BV409" s="39" t="e">
        <f t="shared" si="494"/>
        <v>#NUM!</v>
      </c>
      <c r="BW409" s="39" t="e">
        <f t="shared" si="495"/>
        <v>#NUM!</v>
      </c>
      <c r="BX409" s="39" t="e">
        <f t="shared" si="496"/>
        <v>#NUM!</v>
      </c>
      <c r="BY409" s="39" t="e">
        <f t="shared" si="497"/>
        <v>#NUM!</v>
      </c>
      <c r="BZ409" s="39" t="e">
        <f t="shared" si="498"/>
        <v>#NUM!</v>
      </c>
      <c r="CA409" s="39" t="e">
        <f t="shared" si="499"/>
        <v>#NUM!</v>
      </c>
      <c r="CB409" s="39" t="e">
        <f t="shared" si="500"/>
        <v>#NUM!</v>
      </c>
      <c r="CC409" s="39" t="e">
        <f t="shared" si="501"/>
        <v>#NUM!</v>
      </c>
      <c r="CD409" s="39" t="e">
        <f t="shared" si="502"/>
        <v>#NUM!</v>
      </c>
      <c r="CE409" s="39" t="e">
        <f t="shared" si="503"/>
        <v>#NUM!</v>
      </c>
      <c r="CF409" s="39" t="e">
        <f t="shared" si="504"/>
        <v>#NUM!</v>
      </c>
      <c r="CG409" s="39" t="e">
        <f t="shared" si="505"/>
        <v>#NUM!</v>
      </c>
      <c r="CH409" s="39" t="e">
        <f t="shared" si="506"/>
        <v>#NUM!</v>
      </c>
      <c r="CI409" s="39" t="e">
        <f t="shared" si="507"/>
        <v>#NUM!</v>
      </c>
      <c r="CJ409" s="39" t="e">
        <f t="shared" si="508"/>
        <v>#NUM!</v>
      </c>
      <c r="CK409" s="39" t="e">
        <f t="shared" si="509"/>
        <v>#NUM!</v>
      </c>
      <c r="CL409" s="39" t="e">
        <f t="shared" si="510"/>
        <v>#NUM!</v>
      </c>
      <c r="CM409" s="39" t="e">
        <f t="shared" si="511"/>
        <v>#NUM!</v>
      </c>
      <c r="CN409" s="39" t="e">
        <f t="shared" si="512"/>
        <v>#NUM!</v>
      </c>
      <c r="CO409" s="39" t="e">
        <f t="shared" si="513"/>
        <v>#NUM!</v>
      </c>
      <c r="CQ409" s="39" t="s">
        <v>57</v>
      </c>
    </row>
    <row r="410" spans="2:95" ht="15.75">
      <c r="B410" s="49" t="str">
        <f>PL!A177</f>
        <v/>
      </c>
      <c r="C410" s="53" t="str">
        <f>IF(PL!B177="","",PL!B177)</f>
        <v/>
      </c>
      <c r="D410" s="53" t="str">
        <f>IF(PL!C177="","",PL!C177)</f>
        <v/>
      </c>
      <c r="E410" s="52">
        <f t="shared" si="429"/>
        <v>0</v>
      </c>
      <c r="F410" s="52">
        <f t="shared" si="430"/>
        <v>0</v>
      </c>
      <c r="G410" s="39">
        <f t="shared" si="431"/>
        <v>0</v>
      </c>
      <c r="H410" s="52" t="e">
        <f t="shared" si="515"/>
        <v>#N/A</v>
      </c>
      <c r="J410" s="49" t="str">
        <f>PL!D177</f>
        <v/>
      </c>
      <c r="K410" s="49" t="str">
        <f t="shared" si="432"/>
        <v/>
      </c>
      <c r="L410" s="49">
        <f t="shared" si="433"/>
        <v>0</v>
      </c>
      <c r="M410" s="49">
        <f t="shared" si="434"/>
        <v>0</v>
      </c>
      <c r="N410" s="49" t="e">
        <f t="shared" si="514"/>
        <v>#NUM!</v>
      </c>
      <c r="O410" s="49" t="e">
        <f t="shared" si="435"/>
        <v>#NUM!</v>
      </c>
      <c r="P410" s="49" t="e">
        <f t="shared" si="436"/>
        <v>#NUM!</v>
      </c>
      <c r="Q410" s="49" t="e">
        <f t="shared" si="437"/>
        <v>#NUM!</v>
      </c>
      <c r="R410" s="49" t="e">
        <f t="shared" si="438"/>
        <v>#NUM!</v>
      </c>
      <c r="S410" s="49" t="e">
        <f t="shared" si="439"/>
        <v>#NUM!</v>
      </c>
      <c r="T410" s="49" t="e">
        <f t="shared" si="440"/>
        <v>#NUM!</v>
      </c>
      <c r="U410" s="49" t="e">
        <f t="shared" si="441"/>
        <v>#NUM!</v>
      </c>
      <c r="V410" s="49" t="e">
        <f t="shared" si="442"/>
        <v>#NUM!</v>
      </c>
      <c r="W410" s="51" t="e">
        <f t="shared" si="443"/>
        <v>#NUM!</v>
      </c>
      <c r="X410" s="49" t="e">
        <f t="shared" si="444"/>
        <v>#NUM!</v>
      </c>
      <c r="Y410" s="49" t="e">
        <f t="shared" si="445"/>
        <v>#NUM!</v>
      </c>
      <c r="Z410" s="49" t="e">
        <f t="shared" si="446"/>
        <v>#NUM!</v>
      </c>
      <c r="AA410" s="49" t="e">
        <f t="shared" si="447"/>
        <v>#NUM!</v>
      </c>
      <c r="AB410" s="49" t="e">
        <f t="shared" si="448"/>
        <v>#NUM!</v>
      </c>
      <c r="AC410" s="49" t="e">
        <f t="shared" si="449"/>
        <v>#NUM!</v>
      </c>
      <c r="AD410" s="49" t="e">
        <f t="shared" si="450"/>
        <v>#NUM!</v>
      </c>
      <c r="AE410" s="49" t="e">
        <f t="shared" si="451"/>
        <v>#NUM!</v>
      </c>
      <c r="AF410" s="49" t="e">
        <f t="shared" si="452"/>
        <v>#NUM!</v>
      </c>
      <c r="AG410" s="49" t="e">
        <f t="shared" si="453"/>
        <v>#NUM!</v>
      </c>
      <c r="AH410" s="49" t="e">
        <f t="shared" si="454"/>
        <v>#NUM!</v>
      </c>
      <c r="AI410" s="49" t="e">
        <f t="shared" si="455"/>
        <v>#NUM!</v>
      </c>
      <c r="AJ410" s="49" t="e">
        <f t="shared" si="456"/>
        <v>#NUM!</v>
      </c>
      <c r="AK410" s="49" t="e">
        <f t="shared" si="457"/>
        <v>#NUM!</v>
      </c>
      <c r="AL410" s="49" t="e">
        <f t="shared" si="458"/>
        <v>#NUM!</v>
      </c>
      <c r="AM410" s="49" t="e">
        <f t="shared" si="459"/>
        <v>#NUM!</v>
      </c>
      <c r="AN410" s="49" t="e">
        <f t="shared" si="460"/>
        <v>#NUM!</v>
      </c>
      <c r="AO410" s="49" t="e">
        <f t="shared" si="461"/>
        <v>#NUM!</v>
      </c>
      <c r="AP410" s="49" t="e">
        <f t="shared" si="462"/>
        <v>#NUM!</v>
      </c>
      <c r="AQ410" s="49" t="e">
        <f t="shared" si="463"/>
        <v>#NUM!</v>
      </c>
      <c r="AR410" s="49" t="e">
        <f t="shared" si="464"/>
        <v>#NUM!</v>
      </c>
      <c r="AS410" s="49" t="e">
        <f t="shared" si="465"/>
        <v>#NUM!</v>
      </c>
      <c r="AT410" s="49" t="e">
        <f t="shared" si="466"/>
        <v>#NUM!</v>
      </c>
      <c r="AU410" s="49" t="e">
        <f t="shared" si="467"/>
        <v>#NUM!</v>
      </c>
      <c r="AV410" s="49" t="e">
        <f t="shared" si="468"/>
        <v>#NUM!</v>
      </c>
      <c r="AW410" s="49" t="e">
        <f t="shared" si="469"/>
        <v>#NUM!</v>
      </c>
      <c r="AX410" s="49" t="e">
        <f t="shared" si="470"/>
        <v>#NUM!</v>
      </c>
      <c r="AY410" s="49" t="e">
        <f t="shared" si="471"/>
        <v>#NUM!</v>
      </c>
      <c r="AZ410" s="49" t="e">
        <f t="shared" si="472"/>
        <v>#NUM!</v>
      </c>
      <c r="BA410" s="49" t="e">
        <f t="shared" si="473"/>
        <v>#NUM!</v>
      </c>
      <c r="BB410" s="49" t="e">
        <f t="shared" si="474"/>
        <v>#NUM!</v>
      </c>
      <c r="BC410" s="49" t="e">
        <f t="shared" si="475"/>
        <v>#NUM!</v>
      </c>
      <c r="BD410" s="49" t="e">
        <f t="shared" si="476"/>
        <v>#NUM!</v>
      </c>
      <c r="BE410" s="39" t="e">
        <f t="shared" si="477"/>
        <v>#NUM!</v>
      </c>
      <c r="BF410" s="39" t="e">
        <f t="shared" si="478"/>
        <v>#NUM!</v>
      </c>
      <c r="BG410" s="39" t="e">
        <f t="shared" si="479"/>
        <v>#NUM!</v>
      </c>
      <c r="BH410" s="39" t="e">
        <f t="shared" si="480"/>
        <v>#NUM!</v>
      </c>
      <c r="BI410" s="39" t="e">
        <f t="shared" si="481"/>
        <v>#NUM!</v>
      </c>
      <c r="BJ410" s="39" t="e">
        <f t="shared" si="482"/>
        <v>#NUM!</v>
      </c>
      <c r="BK410" s="39" t="e">
        <f t="shared" si="483"/>
        <v>#NUM!</v>
      </c>
      <c r="BL410" s="39" t="e">
        <f t="shared" si="484"/>
        <v>#NUM!</v>
      </c>
      <c r="BM410" s="39" t="e">
        <f t="shared" si="485"/>
        <v>#NUM!</v>
      </c>
      <c r="BN410" s="39" t="e">
        <f t="shared" si="486"/>
        <v>#NUM!</v>
      </c>
      <c r="BO410" s="39" t="e">
        <f t="shared" si="487"/>
        <v>#NUM!</v>
      </c>
      <c r="BP410" s="39" t="e">
        <f t="shared" si="488"/>
        <v>#NUM!</v>
      </c>
      <c r="BQ410" s="39" t="e">
        <f t="shared" si="489"/>
        <v>#NUM!</v>
      </c>
      <c r="BR410" s="39" t="e">
        <f t="shared" si="490"/>
        <v>#NUM!</v>
      </c>
      <c r="BS410" s="39" t="e">
        <f t="shared" si="491"/>
        <v>#NUM!</v>
      </c>
      <c r="BT410" s="39" t="e">
        <f t="shared" si="492"/>
        <v>#NUM!</v>
      </c>
      <c r="BU410" s="39" t="e">
        <f t="shared" si="493"/>
        <v>#NUM!</v>
      </c>
      <c r="BV410" s="39" t="e">
        <f t="shared" si="494"/>
        <v>#NUM!</v>
      </c>
      <c r="BW410" s="39" t="e">
        <f t="shared" si="495"/>
        <v>#NUM!</v>
      </c>
      <c r="BX410" s="39" t="e">
        <f t="shared" si="496"/>
        <v>#NUM!</v>
      </c>
      <c r="BY410" s="39" t="e">
        <f t="shared" si="497"/>
        <v>#NUM!</v>
      </c>
      <c r="BZ410" s="39" t="e">
        <f t="shared" si="498"/>
        <v>#NUM!</v>
      </c>
      <c r="CA410" s="39" t="e">
        <f t="shared" si="499"/>
        <v>#NUM!</v>
      </c>
      <c r="CB410" s="39" t="e">
        <f t="shared" si="500"/>
        <v>#NUM!</v>
      </c>
      <c r="CC410" s="39" t="e">
        <f t="shared" si="501"/>
        <v>#NUM!</v>
      </c>
      <c r="CD410" s="39" t="e">
        <f t="shared" si="502"/>
        <v>#NUM!</v>
      </c>
      <c r="CE410" s="39" t="e">
        <f t="shared" si="503"/>
        <v>#NUM!</v>
      </c>
      <c r="CF410" s="39" t="e">
        <f t="shared" si="504"/>
        <v>#NUM!</v>
      </c>
      <c r="CG410" s="39" t="e">
        <f t="shared" si="505"/>
        <v>#NUM!</v>
      </c>
      <c r="CH410" s="39" t="e">
        <f t="shared" si="506"/>
        <v>#NUM!</v>
      </c>
      <c r="CI410" s="39" t="e">
        <f t="shared" si="507"/>
        <v>#NUM!</v>
      </c>
      <c r="CJ410" s="39" t="e">
        <f t="shared" si="508"/>
        <v>#NUM!</v>
      </c>
      <c r="CK410" s="39" t="e">
        <f t="shared" si="509"/>
        <v>#NUM!</v>
      </c>
      <c r="CL410" s="39" t="e">
        <f t="shared" si="510"/>
        <v>#NUM!</v>
      </c>
      <c r="CM410" s="39" t="e">
        <f t="shared" si="511"/>
        <v>#NUM!</v>
      </c>
      <c r="CN410" s="39" t="e">
        <f t="shared" si="512"/>
        <v>#NUM!</v>
      </c>
      <c r="CO410" s="39" t="e">
        <f t="shared" si="513"/>
        <v>#NUM!</v>
      </c>
      <c r="CQ410" s="39" t="s">
        <v>57</v>
      </c>
    </row>
    <row r="411" spans="2:95" ht="15.75">
      <c r="B411" s="49" t="str">
        <f>PL!A178</f>
        <v/>
      </c>
      <c r="C411" s="53" t="str">
        <f>IF(PL!B178="","",PL!B178)</f>
        <v/>
      </c>
      <c r="D411" s="53" t="str">
        <f>IF(PL!C178="","",PL!C178)</f>
        <v/>
      </c>
      <c r="E411" s="52">
        <f t="shared" si="429"/>
        <v>0</v>
      </c>
      <c r="F411" s="52">
        <f t="shared" si="430"/>
        <v>0</v>
      </c>
      <c r="G411" s="39">
        <f t="shared" si="431"/>
        <v>0</v>
      </c>
      <c r="H411" s="52" t="e">
        <f t="shared" si="515"/>
        <v>#N/A</v>
      </c>
      <c r="J411" s="49" t="str">
        <f>PL!D178</f>
        <v/>
      </c>
      <c r="K411" s="49" t="str">
        <f t="shared" si="432"/>
        <v/>
      </c>
      <c r="L411" s="49">
        <f t="shared" si="433"/>
        <v>0</v>
      </c>
      <c r="M411" s="49">
        <f t="shared" si="434"/>
        <v>0</v>
      </c>
      <c r="N411" s="49" t="e">
        <f t="shared" si="514"/>
        <v>#NUM!</v>
      </c>
      <c r="O411" s="49" t="e">
        <f t="shared" si="435"/>
        <v>#NUM!</v>
      </c>
      <c r="P411" s="49" t="e">
        <f t="shared" si="436"/>
        <v>#NUM!</v>
      </c>
      <c r="Q411" s="49" t="e">
        <f t="shared" si="437"/>
        <v>#NUM!</v>
      </c>
      <c r="R411" s="49" t="e">
        <f t="shared" si="438"/>
        <v>#NUM!</v>
      </c>
      <c r="S411" s="49" t="e">
        <f t="shared" si="439"/>
        <v>#NUM!</v>
      </c>
      <c r="T411" s="49" t="e">
        <f t="shared" si="440"/>
        <v>#NUM!</v>
      </c>
      <c r="U411" s="49" t="e">
        <f t="shared" si="441"/>
        <v>#NUM!</v>
      </c>
      <c r="V411" s="49" t="e">
        <f t="shared" si="442"/>
        <v>#NUM!</v>
      </c>
      <c r="W411" s="51" t="e">
        <f t="shared" si="443"/>
        <v>#NUM!</v>
      </c>
      <c r="X411" s="49" t="e">
        <f t="shared" si="444"/>
        <v>#NUM!</v>
      </c>
      <c r="Y411" s="49" t="e">
        <f t="shared" si="445"/>
        <v>#NUM!</v>
      </c>
      <c r="Z411" s="49" t="e">
        <f t="shared" si="446"/>
        <v>#NUM!</v>
      </c>
      <c r="AA411" s="49" t="e">
        <f t="shared" si="447"/>
        <v>#NUM!</v>
      </c>
      <c r="AB411" s="49" t="e">
        <f t="shared" si="448"/>
        <v>#NUM!</v>
      </c>
      <c r="AC411" s="49" t="e">
        <f t="shared" si="449"/>
        <v>#NUM!</v>
      </c>
      <c r="AD411" s="49" t="e">
        <f t="shared" si="450"/>
        <v>#NUM!</v>
      </c>
      <c r="AE411" s="49" t="e">
        <f t="shared" si="451"/>
        <v>#NUM!</v>
      </c>
      <c r="AF411" s="49" t="e">
        <f t="shared" si="452"/>
        <v>#NUM!</v>
      </c>
      <c r="AG411" s="49" t="e">
        <f t="shared" si="453"/>
        <v>#NUM!</v>
      </c>
      <c r="AH411" s="49" t="e">
        <f t="shared" si="454"/>
        <v>#NUM!</v>
      </c>
      <c r="AI411" s="49" t="e">
        <f t="shared" si="455"/>
        <v>#NUM!</v>
      </c>
      <c r="AJ411" s="49" t="e">
        <f t="shared" si="456"/>
        <v>#NUM!</v>
      </c>
      <c r="AK411" s="49" t="e">
        <f t="shared" si="457"/>
        <v>#NUM!</v>
      </c>
      <c r="AL411" s="49" t="e">
        <f t="shared" si="458"/>
        <v>#NUM!</v>
      </c>
      <c r="AM411" s="49" t="e">
        <f t="shared" si="459"/>
        <v>#NUM!</v>
      </c>
      <c r="AN411" s="49" t="e">
        <f t="shared" si="460"/>
        <v>#NUM!</v>
      </c>
      <c r="AO411" s="49" t="e">
        <f t="shared" si="461"/>
        <v>#NUM!</v>
      </c>
      <c r="AP411" s="49" t="e">
        <f t="shared" si="462"/>
        <v>#NUM!</v>
      </c>
      <c r="AQ411" s="49" t="e">
        <f t="shared" si="463"/>
        <v>#NUM!</v>
      </c>
      <c r="AR411" s="49" t="e">
        <f t="shared" si="464"/>
        <v>#NUM!</v>
      </c>
      <c r="AS411" s="49" t="e">
        <f t="shared" si="465"/>
        <v>#NUM!</v>
      </c>
      <c r="AT411" s="49" t="e">
        <f t="shared" si="466"/>
        <v>#NUM!</v>
      </c>
      <c r="AU411" s="49" t="e">
        <f t="shared" si="467"/>
        <v>#NUM!</v>
      </c>
      <c r="AV411" s="49" t="e">
        <f t="shared" si="468"/>
        <v>#NUM!</v>
      </c>
      <c r="AW411" s="49" t="e">
        <f t="shared" si="469"/>
        <v>#NUM!</v>
      </c>
      <c r="AX411" s="49" t="e">
        <f t="shared" si="470"/>
        <v>#NUM!</v>
      </c>
      <c r="AY411" s="49" t="e">
        <f t="shared" si="471"/>
        <v>#NUM!</v>
      </c>
      <c r="AZ411" s="49" t="e">
        <f t="shared" si="472"/>
        <v>#NUM!</v>
      </c>
      <c r="BA411" s="49" t="e">
        <f t="shared" si="473"/>
        <v>#NUM!</v>
      </c>
      <c r="BB411" s="49" t="e">
        <f t="shared" si="474"/>
        <v>#NUM!</v>
      </c>
      <c r="BC411" s="49" t="e">
        <f t="shared" si="475"/>
        <v>#NUM!</v>
      </c>
      <c r="BD411" s="49" t="e">
        <f t="shared" si="476"/>
        <v>#NUM!</v>
      </c>
      <c r="BE411" s="39" t="e">
        <f t="shared" si="477"/>
        <v>#NUM!</v>
      </c>
      <c r="BF411" s="39" t="e">
        <f t="shared" si="478"/>
        <v>#NUM!</v>
      </c>
      <c r="BG411" s="39" t="e">
        <f t="shared" si="479"/>
        <v>#NUM!</v>
      </c>
      <c r="BH411" s="39" t="e">
        <f t="shared" si="480"/>
        <v>#NUM!</v>
      </c>
      <c r="BI411" s="39" t="e">
        <f t="shared" si="481"/>
        <v>#NUM!</v>
      </c>
      <c r="BJ411" s="39" t="e">
        <f t="shared" si="482"/>
        <v>#NUM!</v>
      </c>
      <c r="BK411" s="39" t="e">
        <f t="shared" si="483"/>
        <v>#NUM!</v>
      </c>
      <c r="BL411" s="39" t="e">
        <f t="shared" si="484"/>
        <v>#NUM!</v>
      </c>
      <c r="BM411" s="39" t="e">
        <f t="shared" si="485"/>
        <v>#NUM!</v>
      </c>
      <c r="BN411" s="39" t="e">
        <f t="shared" si="486"/>
        <v>#NUM!</v>
      </c>
      <c r="BO411" s="39" t="e">
        <f t="shared" si="487"/>
        <v>#NUM!</v>
      </c>
      <c r="BP411" s="39" t="e">
        <f t="shared" si="488"/>
        <v>#NUM!</v>
      </c>
      <c r="BQ411" s="39" t="e">
        <f t="shared" si="489"/>
        <v>#NUM!</v>
      </c>
      <c r="BR411" s="39" t="e">
        <f t="shared" si="490"/>
        <v>#NUM!</v>
      </c>
      <c r="BS411" s="39" t="e">
        <f t="shared" si="491"/>
        <v>#NUM!</v>
      </c>
      <c r="BT411" s="39" t="e">
        <f t="shared" si="492"/>
        <v>#NUM!</v>
      </c>
      <c r="BU411" s="39" t="e">
        <f t="shared" si="493"/>
        <v>#NUM!</v>
      </c>
      <c r="BV411" s="39" t="e">
        <f t="shared" si="494"/>
        <v>#NUM!</v>
      </c>
      <c r="BW411" s="39" t="e">
        <f t="shared" si="495"/>
        <v>#NUM!</v>
      </c>
      <c r="BX411" s="39" t="e">
        <f t="shared" si="496"/>
        <v>#NUM!</v>
      </c>
      <c r="BY411" s="39" t="e">
        <f t="shared" si="497"/>
        <v>#NUM!</v>
      </c>
      <c r="BZ411" s="39" t="e">
        <f t="shared" si="498"/>
        <v>#NUM!</v>
      </c>
      <c r="CA411" s="39" t="e">
        <f t="shared" si="499"/>
        <v>#NUM!</v>
      </c>
      <c r="CB411" s="39" t="e">
        <f t="shared" si="500"/>
        <v>#NUM!</v>
      </c>
      <c r="CC411" s="39" t="e">
        <f t="shared" si="501"/>
        <v>#NUM!</v>
      </c>
      <c r="CD411" s="39" t="e">
        <f t="shared" si="502"/>
        <v>#NUM!</v>
      </c>
      <c r="CE411" s="39" t="e">
        <f t="shared" si="503"/>
        <v>#NUM!</v>
      </c>
      <c r="CF411" s="39" t="e">
        <f t="shared" si="504"/>
        <v>#NUM!</v>
      </c>
      <c r="CG411" s="39" t="e">
        <f t="shared" si="505"/>
        <v>#NUM!</v>
      </c>
      <c r="CH411" s="39" t="e">
        <f t="shared" si="506"/>
        <v>#NUM!</v>
      </c>
      <c r="CI411" s="39" t="e">
        <f t="shared" si="507"/>
        <v>#NUM!</v>
      </c>
      <c r="CJ411" s="39" t="e">
        <f t="shared" si="508"/>
        <v>#NUM!</v>
      </c>
      <c r="CK411" s="39" t="e">
        <f t="shared" si="509"/>
        <v>#NUM!</v>
      </c>
      <c r="CL411" s="39" t="e">
        <f t="shared" si="510"/>
        <v>#NUM!</v>
      </c>
      <c r="CM411" s="39" t="e">
        <f t="shared" si="511"/>
        <v>#NUM!</v>
      </c>
      <c r="CN411" s="39" t="e">
        <f t="shared" si="512"/>
        <v>#NUM!</v>
      </c>
      <c r="CO411" s="39" t="e">
        <f t="shared" si="513"/>
        <v>#NUM!</v>
      </c>
      <c r="CQ411" s="39" t="s">
        <v>57</v>
      </c>
    </row>
    <row r="412" spans="2:95" ht="15.75">
      <c r="B412" s="49" t="str">
        <f>PL!A179</f>
        <v/>
      </c>
      <c r="C412" s="53" t="str">
        <f>IF(PL!B179="","",PL!B179)</f>
        <v/>
      </c>
      <c r="D412" s="53" t="str">
        <f>IF(PL!C179="","",PL!C179)</f>
        <v/>
      </c>
      <c r="E412" s="52">
        <f t="shared" ref="E412:E443" si="516">G172</f>
        <v>0</v>
      </c>
      <c r="F412" s="52">
        <f t="shared" ref="F412:F443" si="517">H172</f>
        <v>0</v>
      </c>
      <c r="G412" s="39">
        <f t="shared" ref="G412:G443" si="518">K172</f>
        <v>0</v>
      </c>
      <c r="H412" s="52" t="e">
        <f t="shared" si="515"/>
        <v>#N/A</v>
      </c>
      <c r="J412" s="49" t="str">
        <f>PL!D179</f>
        <v/>
      </c>
      <c r="K412" s="49" t="str">
        <f t="shared" ref="K412:K443" si="519">IF(C412="","",H412)</f>
        <v/>
      </c>
      <c r="L412" s="49">
        <f t="shared" ref="L412:L443" si="520">IF(K412=$L$249,J412,0)</f>
        <v>0</v>
      </c>
      <c r="M412" s="49">
        <f t="shared" ref="M412:M443" si="521">IF(K412=$M$249,J412,0)</f>
        <v>0</v>
      </c>
      <c r="N412" s="49" t="e">
        <f t="shared" si="514"/>
        <v>#NUM!</v>
      </c>
      <c r="O412" s="49" t="e">
        <f t="shared" ref="O412:O443" si="522">IF(K412=$O$249,J412,0)</f>
        <v>#NUM!</v>
      </c>
      <c r="P412" s="49" t="e">
        <f t="shared" ref="P412:P443" si="523">IF(K412=$P$249,J412,0)</f>
        <v>#NUM!</v>
      </c>
      <c r="Q412" s="49" t="e">
        <f t="shared" ref="Q412:Q443" si="524">IF(K412=$Q$249,J412,0)</f>
        <v>#NUM!</v>
      </c>
      <c r="R412" s="49" t="e">
        <f t="shared" ref="R412:R443" si="525">IF(K412=$R$249,J412,0)</f>
        <v>#NUM!</v>
      </c>
      <c r="S412" s="49" t="e">
        <f t="shared" ref="S412:S443" si="526">IF(K412=$S$249,J412,0)</f>
        <v>#NUM!</v>
      </c>
      <c r="T412" s="49" t="e">
        <f t="shared" ref="T412:T443" si="527">IF(K412=$T$249,J412,0)</f>
        <v>#NUM!</v>
      </c>
      <c r="U412" s="49" t="e">
        <f t="shared" ref="U412:U443" si="528">IF(K412=$U$249,J412,0)</f>
        <v>#NUM!</v>
      </c>
      <c r="V412" s="49" t="e">
        <f t="shared" ref="V412:V443" si="529">IF(K412=$V$249,J412,0)</f>
        <v>#NUM!</v>
      </c>
      <c r="W412" s="51" t="e">
        <f t="shared" ref="W412:W443" si="530">IF(K412=$W$249,J412,0)</f>
        <v>#NUM!</v>
      </c>
      <c r="X412" s="49" t="e">
        <f t="shared" ref="X412:X443" si="531">IF(K412=$X$249,J412,0)</f>
        <v>#NUM!</v>
      </c>
      <c r="Y412" s="49" t="e">
        <f t="shared" ref="Y412:Y443" si="532">IF(K412=$Y$249,J412,0)</f>
        <v>#NUM!</v>
      </c>
      <c r="Z412" s="49" t="e">
        <f t="shared" ref="Z412:Z443" si="533">IF(K412=$Z$249,J412,0)</f>
        <v>#NUM!</v>
      </c>
      <c r="AA412" s="49" t="e">
        <f t="shared" ref="AA412:AA443" si="534">IF(K412=$AA$249,J412,0)</f>
        <v>#NUM!</v>
      </c>
      <c r="AB412" s="49" t="e">
        <f t="shared" ref="AB412:AB443" si="535">IF(K412=$AB$249,J412,0)</f>
        <v>#NUM!</v>
      </c>
      <c r="AC412" s="49" t="e">
        <f t="shared" ref="AC412:AC443" si="536">IF(K412=$AC$249,J412,0)</f>
        <v>#NUM!</v>
      </c>
      <c r="AD412" s="49" t="e">
        <f t="shared" ref="AD412:AD443" si="537">IF(K412=$AD$249,J412,0)</f>
        <v>#NUM!</v>
      </c>
      <c r="AE412" s="49" t="e">
        <f t="shared" ref="AE412:AE443" si="538">IF(K412=$AE$249,J412,0)</f>
        <v>#NUM!</v>
      </c>
      <c r="AF412" s="49" t="e">
        <f t="shared" ref="AF412:AF443" si="539">IF(K412=$AF$249,J412,0)</f>
        <v>#NUM!</v>
      </c>
      <c r="AG412" s="49" t="e">
        <f t="shared" ref="AG412:AG443" si="540">IF(K412=$AG$249,J412,0)</f>
        <v>#NUM!</v>
      </c>
      <c r="AH412" s="49" t="e">
        <f t="shared" ref="AH412:AH443" si="541">IF(K412=$AH$249,J412,0)</f>
        <v>#NUM!</v>
      </c>
      <c r="AI412" s="49" t="e">
        <f t="shared" ref="AI412:AI443" si="542">IF(K412=$AI$249,J412,0)</f>
        <v>#NUM!</v>
      </c>
      <c r="AJ412" s="49" t="e">
        <f t="shared" ref="AJ412:AJ443" si="543">IF(K412=$AJ$249,J412,0)</f>
        <v>#NUM!</v>
      </c>
      <c r="AK412" s="49" t="e">
        <f t="shared" ref="AK412:AK443" si="544">IF(K412=$AK$249,J412,0)</f>
        <v>#NUM!</v>
      </c>
      <c r="AL412" s="49" t="e">
        <f t="shared" ref="AL412:AL443" si="545">IF(K412=$AL$249,J412,0)</f>
        <v>#NUM!</v>
      </c>
      <c r="AM412" s="49" t="e">
        <f t="shared" ref="AM412:AM443" si="546">IF(K412=$AM$249,J412,0)</f>
        <v>#NUM!</v>
      </c>
      <c r="AN412" s="49" t="e">
        <f t="shared" ref="AN412:AN443" si="547">IF(K412=$AN$249,J412,0)</f>
        <v>#NUM!</v>
      </c>
      <c r="AO412" s="49" t="e">
        <f t="shared" ref="AO412:AO443" si="548">IF(K412=$AO$249,J412,0)</f>
        <v>#NUM!</v>
      </c>
      <c r="AP412" s="49" t="e">
        <f t="shared" ref="AP412:AP443" si="549">IF(K412=$AP$249,J412,0)</f>
        <v>#NUM!</v>
      </c>
      <c r="AQ412" s="49" t="e">
        <f t="shared" ref="AQ412:AQ443" si="550">IF(K412=$AQ$249,J412,0)</f>
        <v>#NUM!</v>
      </c>
      <c r="AR412" s="49" t="e">
        <f t="shared" ref="AR412:AR443" si="551">IF(K412=$AR$249,J412,0)</f>
        <v>#NUM!</v>
      </c>
      <c r="AS412" s="49" t="e">
        <f t="shared" ref="AS412:AS443" si="552">IF(K412=$AS$249,J412,0)</f>
        <v>#NUM!</v>
      </c>
      <c r="AT412" s="49" t="e">
        <f t="shared" ref="AT412:AT443" si="553">IF(K412=$AT$249,J412,0)</f>
        <v>#NUM!</v>
      </c>
      <c r="AU412" s="49" t="e">
        <f t="shared" ref="AU412:AU443" si="554">IF(K412=$AU$249,J412,0)</f>
        <v>#NUM!</v>
      </c>
      <c r="AV412" s="49" t="e">
        <f t="shared" ref="AV412:AV443" si="555">IF(K412=$AV$249,J412,0)</f>
        <v>#NUM!</v>
      </c>
      <c r="AW412" s="49" t="e">
        <f t="shared" ref="AW412:AW443" si="556">IF(K412=$AW$249,J412,0)</f>
        <v>#NUM!</v>
      </c>
      <c r="AX412" s="49" t="e">
        <f t="shared" ref="AX412:AX443" si="557">IF(K412=$AX$249,J412,0)</f>
        <v>#NUM!</v>
      </c>
      <c r="AY412" s="49" t="e">
        <f t="shared" ref="AY412:AY443" si="558">IF(K412=$AY$249,J412,0)</f>
        <v>#NUM!</v>
      </c>
      <c r="AZ412" s="49" t="e">
        <f t="shared" ref="AZ412:AZ443" si="559">IF(K412=$AZ$249,J412,0)</f>
        <v>#NUM!</v>
      </c>
      <c r="BA412" s="49" t="e">
        <f t="shared" ref="BA412:BA443" si="560">IF(K412=$BA$249,J412,0)</f>
        <v>#NUM!</v>
      </c>
      <c r="BB412" s="49" t="e">
        <f t="shared" ref="BB412:BB443" si="561">IF(K412=$BB$249,J412,0)</f>
        <v>#NUM!</v>
      </c>
      <c r="BC412" s="49" t="e">
        <f t="shared" ref="BC412:BC443" si="562">IF(K412=$BC$249,J412,0)</f>
        <v>#NUM!</v>
      </c>
      <c r="BD412" s="49" t="e">
        <f t="shared" ref="BD412:BD443" si="563">IF(K412=$BD$249,J412,0)</f>
        <v>#NUM!</v>
      </c>
      <c r="BE412" s="39" t="e">
        <f t="shared" ref="BE412:BE443" si="564">IF(K412=$BE$249,J412,0)</f>
        <v>#NUM!</v>
      </c>
      <c r="BF412" s="39" t="e">
        <f t="shared" ref="BF412:BF443" si="565">IF(K412=$BF$249,J412,0)</f>
        <v>#NUM!</v>
      </c>
      <c r="BG412" s="39" t="e">
        <f t="shared" ref="BG412:BG443" si="566">IF(K412=$BG$249,J412,0)</f>
        <v>#NUM!</v>
      </c>
      <c r="BH412" s="39" t="e">
        <f t="shared" ref="BH412:BH443" si="567">IF(K412=$BH$249,J412,0)</f>
        <v>#NUM!</v>
      </c>
      <c r="BI412" s="39" t="e">
        <f t="shared" ref="BI412:BI443" si="568">IF(K412=$BI$249,J412,0)</f>
        <v>#NUM!</v>
      </c>
      <c r="BJ412" s="39" t="e">
        <f t="shared" ref="BJ412:BJ443" si="569">IF(K412=$BJ$249,J412,0)</f>
        <v>#NUM!</v>
      </c>
      <c r="BK412" s="39" t="e">
        <f t="shared" ref="BK412:BK443" si="570">IF(K412=$BK$249,J412,0)</f>
        <v>#NUM!</v>
      </c>
      <c r="BL412" s="39" t="e">
        <f t="shared" ref="BL412:BL443" si="571">IF(K412=$BL$249,J412,0)</f>
        <v>#NUM!</v>
      </c>
      <c r="BM412" s="39" t="e">
        <f t="shared" ref="BM412:BM443" si="572">IF(K412=$BM$249,J412,0)</f>
        <v>#NUM!</v>
      </c>
      <c r="BN412" s="39" t="e">
        <f t="shared" ref="BN412:BN443" si="573">IF(K412=$BN$249,J412,0)</f>
        <v>#NUM!</v>
      </c>
      <c r="BO412" s="39" t="e">
        <f t="shared" ref="BO412:BO443" si="574">IF(K412=$BO$249,J412,0)</f>
        <v>#NUM!</v>
      </c>
      <c r="BP412" s="39" t="e">
        <f t="shared" ref="BP412:BP443" si="575">IF(K412=$BP$249,J412,0)</f>
        <v>#NUM!</v>
      </c>
      <c r="BQ412" s="39" t="e">
        <f t="shared" ref="BQ412:BQ443" si="576">IF(K412=$BQ$249,J412,0)</f>
        <v>#NUM!</v>
      </c>
      <c r="BR412" s="39" t="e">
        <f t="shared" ref="BR412:BR443" si="577">IF(K412=$BR$249,J412,0)</f>
        <v>#NUM!</v>
      </c>
      <c r="BS412" s="39" t="e">
        <f t="shared" ref="BS412:BS443" si="578">IF(K412=$BS$249,J412,0)</f>
        <v>#NUM!</v>
      </c>
      <c r="BT412" s="39" t="e">
        <f t="shared" ref="BT412:BT443" si="579">IF(K412=$BT$249,J412,0)</f>
        <v>#NUM!</v>
      </c>
      <c r="BU412" s="39" t="e">
        <f t="shared" ref="BU412:BU443" si="580">IF(K412=$BU$249,J412,0)</f>
        <v>#NUM!</v>
      </c>
      <c r="BV412" s="39" t="e">
        <f t="shared" ref="BV412:BV443" si="581">IF(K412=$BV$249,J412,0)</f>
        <v>#NUM!</v>
      </c>
      <c r="BW412" s="39" t="e">
        <f t="shared" ref="BW412:BW443" si="582">IF(K412=$BW$249,J412,0)</f>
        <v>#NUM!</v>
      </c>
      <c r="BX412" s="39" t="e">
        <f t="shared" ref="BX412:BX443" si="583">IF(K412=$BX$249,J412,0)</f>
        <v>#NUM!</v>
      </c>
      <c r="BY412" s="39" t="e">
        <f t="shared" ref="BY412:BY443" si="584">IF(K412=$BY$249,J412,0)</f>
        <v>#NUM!</v>
      </c>
      <c r="BZ412" s="39" t="e">
        <f t="shared" ref="BZ412:BZ443" si="585">IF(K412=$BZ$249,J412,0)</f>
        <v>#NUM!</v>
      </c>
      <c r="CA412" s="39" t="e">
        <f t="shared" ref="CA412:CA443" si="586">IF(K412=$CA$249,J412,0)</f>
        <v>#NUM!</v>
      </c>
      <c r="CB412" s="39" t="e">
        <f t="shared" ref="CB412:CB443" si="587">IF(K412=$CB$249,J412,0)</f>
        <v>#NUM!</v>
      </c>
      <c r="CC412" s="39" t="e">
        <f t="shared" ref="CC412:CC443" si="588">IF(K412=$CC$249,J412,0)</f>
        <v>#NUM!</v>
      </c>
      <c r="CD412" s="39" t="e">
        <f t="shared" ref="CD412:CD443" si="589">IF(K412=$CD$249,J412,0)</f>
        <v>#NUM!</v>
      </c>
      <c r="CE412" s="39" t="e">
        <f t="shared" ref="CE412:CE443" si="590">IF(K412=$CE$249,J412,0)</f>
        <v>#NUM!</v>
      </c>
      <c r="CF412" s="39" t="e">
        <f t="shared" ref="CF412:CF443" si="591">IF(K412=$CF$249,J412,0)</f>
        <v>#NUM!</v>
      </c>
      <c r="CG412" s="39" t="e">
        <f t="shared" ref="CG412:CG443" si="592">IF(K412=$CG$249,J412,0)</f>
        <v>#NUM!</v>
      </c>
      <c r="CH412" s="39" t="e">
        <f t="shared" ref="CH412:CH443" si="593">IF(K412=$CH$249,J412,0)</f>
        <v>#NUM!</v>
      </c>
      <c r="CI412" s="39" t="e">
        <f t="shared" ref="CI412:CI443" si="594">IF(K412=$CI$249,J412,0)</f>
        <v>#NUM!</v>
      </c>
      <c r="CJ412" s="39" t="e">
        <f t="shared" ref="CJ412:CJ443" si="595">IF(K412=$CJ$249,J412,0)</f>
        <v>#NUM!</v>
      </c>
      <c r="CK412" s="39" t="e">
        <f t="shared" ref="CK412:CK443" si="596">IF(K412=$CK$249,J412,0)</f>
        <v>#NUM!</v>
      </c>
      <c r="CL412" s="39" t="e">
        <f t="shared" ref="CL412:CL443" si="597">IF(K412=$CL$249,J412,0)</f>
        <v>#NUM!</v>
      </c>
      <c r="CM412" s="39" t="e">
        <f t="shared" ref="CM412:CM443" si="598">IF(K412=$CM$249,J412,0)</f>
        <v>#NUM!</v>
      </c>
      <c r="CN412" s="39" t="e">
        <f t="shared" ref="CN412:CN443" si="599">IF(K412=$CN$249,J412,0)</f>
        <v>#NUM!</v>
      </c>
      <c r="CO412" s="39" t="e">
        <f t="shared" ref="CO412:CO443" si="600">IF(K412=$CO$249,J412,0)</f>
        <v>#NUM!</v>
      </c>
      <c r="CQ412" s="39" t="s">
        <v>57</v>
      </c>
    </row>
    <row r="413" spans="2:95" ht="15.75">
      <c r="B413" s="49" t="str">
        <f>PL!A180</f>
        <v/>
      </c>
      <c r="C413" s="53" t="str">
        <f>IF(PL!B180="","",PL!B180)</f>
        <v/>
      </c>
      <c r="D413" s="53" t="str">
        <f>IF(PL!C180="","",PL!C180)</f>
        <v/>
      </c>
      <c r="E413" s="52">
        <f t="shared" si="516"/>
        <v>0</v>
      </c>
      <c r="F413" s="52">
        <f t="shared" si="517"/>
        <v>0</v>
      </c>
      <c r="G413" s="39">
        <f t="shared" si="518"/>
        <v>0</v>
      </c>
      <c r="H413" s="52" t="e">
        <f t="shared" si="515"/>
        <v>#N/A</v>
      </c>
      <c r="J413" s="49" t="str">
        <f>PL!D180</f>
        <v/>
      </c>
      <c r="K413" s="49" t="str">
        <f t="shared" si="519"/>
        <v/>
      </c>
      <c r="L413" s="49">
        <f t="shared" si="520"/>
        <v>0</v>
      </c>
      <c r="M413" s="49">
        <f t="shared" si="521"/>
        <v>0</v>
      </c>
      <c r="N413" s="49" t="e">
        <f t="shared" si="514"/>
        <v>#NUM!</v>
      </c>
      <c r="O413" s="49" t="e">
        <f t="shared" si="522"/>
        <v>#NUM!</v>
      </c>
      <c r="P413" s="49" t="e">
        <f t="shared" si="523"/>
        <v>#NUM!</v>
      </c>
      <c r="Q413" s="49" t="e">
        <f t="shared" si="524"/>
        <v>#NUM!</v>
      </c>
      <c r="R413" s="49" t="e">
        <f t="shared" si="525"/>
        <v>#NUM!</v>
      </c>
      <c r="S413" s="49" t="e">
        <f t="shared" si="526"/>
        <v>#NUM!</v>
      </c>
      <c r="T413" s="49" t="e">
        <f t="shared" si="527"/>
        <v>#NUM!</v>
      </c>
      <c r="U413" s="49" t="e">
        <f t="shared" si="528"/>
        <v>#NUM!</v>
      </c>
      <c r="V413" s="49" t="e">
        <f t="shared" si="529"/>
        <v>#NUM!</v>
      </c>
      <c r="W413" s="51" t="e">
        <f t="shared" si="530"/>
        <v>#NUM!</v>
      </c>
      <c r="X413" s="49" t="e">
        <f t="shared" si="531"/>
        <v>#NUM!</v>
      </c>
      <c r="Y413" s="49" t="e">
        <f t="shared" si="532"/>
        <v>#NUM!</v>
      </c>
      <c r="Z413" s="49" t="e">
        <f t="shared" si="533"/>
        <v>#NUM!</v>
      </c>
      <c r="AA413" s="49" t="e">
        <f t="shared" si="534"/>
        <v>#NUM!</v>
      </c>
      <c r="AB413" s="49" t="e">
        <f t="shared" si="535"/>
        <v>#NUM!</v>
      </c>
      <c r="AC413" s="49" t="e">
        <f t="shared" si="536"/>
        <v>#NUM!</v>
      </c>
      <c r="AD413" s="49" t="e">
        <f t="shared" si="537"/>
        <v>#NUM!</v>
      </c>
      <c r="AE413" s="49" t="e">
        <f t="shared" si="538"/>
        <v>#NUM!</v>
      </c>
      <c r="AF413" s="49" t="e">
        <f t="shared" si="539"/>
        <v>#NUM!</v>
      </c>
      <c r="AG413" s="49" t="e">
        <f t="shared" si="540"/>
        <v>#NUM!</v>
      </c>
      <c r="AH413" s="49" t="e">
        <f t="shared" si="541"/>
        <v>#NUM!</v>
      </c>
      <c r="AI413" s="49" t="e">
        <f t="shared" si="542"/>
        <v>#NUM!</v>
      </c>
      <c r="AJ413" s="49" t="e">
        <f t="shared" si="543"/>
        <v>#NUM!</v>
      </c>
      <c r="AK413" s="49" t="e">
        <f t="shared" si="544"/>
        <v>#NUM!</v>
      </c>
      <c r="AL413" s="49" t="e">
        <f t="shared" si="545"/>
        <v>#NUM!</v>
      </c>
      <c r="AM413" s="49" t="e">
        <f t="shared" si="546"/>
        <v>#NUM!</v>
      </c>
      <c r="AN413" s="49" t="e">
        <f t="shared" si="547"/>
        <v>#NUM!</v>
      </c>
      <c r="AO413" s="49" t="e">
        <f t="shared" si="548"/>
        <v>#NUM!</v>
      </c>
      <c r="AP413" s="49" t="e">
        <f t="shared" si="549"/>
        <v>#NUM!</v>
      </c>
      <c r="AQ413" s="49" t="e">
        <f t="shared" si="550"/>
        <v>#NUM!</v>
      </c>
      <c r="AR413" s="49" t="e">
        <f t="shared" si="551"/>
        <v>#NUM!</v>
      </c>
      <c r="AS413" s="49" t="e">
        <f t="shared" si="552"/>
        <v>#NUM!</v>
      </c>
      <c r="AT413" s="49" t="e">
        <f t="shared" si="553"/>
        <v>#NUM!</v>
      </c>
      <c r="AU413" s="49" t="e">
        <f t="shared" si="554"/>
        <v>#NUM!</v>
      </c>
      <c r="AV413" s="49" t="e">
        <f t="shared" si="555"/>
        <v>#NUM!</v>
      </c>
      <c r="AW413" s="49" t="e">
        <f t="shared" si="556"/>
        <v>#NUM!</v>
      </c>
      <c r="AX413" s="49" t="e">
        <f t="shared" si="557"/>
        <v>#NUM!</v>
      </c>
      <c r="AY413" s="49" t="e">
        <f t="shared" si="558"/>
        <v>#NUM!</v>
      </c>
      <c r="AZ413" s="49" t="e">
        <f t="shared" si="559"/>
        <v>#NUM!</v>
      </c>
      <c r="BA413" s="49" t="e">
        <f t="shared" si="560"/>
        <v>#NUM!</v>
      </c>
      <c r="BB413" s="49" t="e">
        <f t="shared" si="561"/>
        <v>#NUM!</v>
      </c>
      <c r="BC413" s="49" t="e">
        <f t="shared" si="562"/>
        <v>#NUM!</v>
      </c>
      <c r="BD413" s="49" t="e">
        <f t="shared" si="563"/>
        <v>#NUM!</v>
      </c>
      <c r="BE413" s="39" t="e">
        <f t="shared" si="564"/>
        <v>#NUM!</v>
      </c>
      <c r="BF413" s="39" t="e">
        <f t="shared" si="565"/>
        <v>#NUM!</v>
      </c>
      <c r="BG413" s="39" t="e">
        <f t="shared" si="566"/>
        <v>#NUM!</v>
      </c>
      <c r="BH413" s="39" t="e">
        <f t="shared" si="567"/>
        <v>#NUM!</v>
      </c>
      <c r="BI413" s="39" t="e">
        <f t="shared" si="568"/>
        <v>#NUM!</v>
      </c>
      <c r="BJ413" s="39" t="e">
        <f t="shared" si="569"/>
        <v>#NUM!</v>
      </c>
      <c r="BK413" s="39" t="e">
        <f t="shared" si="570"/>
        <v>#NUM!</v>
      </c>
      <c r="BL413" s="39" t="e">
        <f t="shared" si="571"/>
        <v>#NUM!</v>
      </c>
      <c r="BM413" s="39" t="e">
        <f t="shared" si="572"/>
        <v>#NUM!</v>
      </c>
      <c r="BN413" s="39" t="e">
        <f t="shared" si="573"/>
        <v>#NUM!</v>
      </c>
      <c r="BO413" s="39" t="e">
        <f t="shared" si="574"/>
        <v>#NUM!</v>
      </c>
      <c r="BP413" s="39" t="e">
        <f t="shared" si="575"/>
        <v>#NUM!</v>
      </c>
      <c r="BQ413" s="39" t="e">
        <f t="shared" si="576"/>
        <v>#NUM!</v>
      </c>
      <c r="BR413" s="39" t="e">
        <f t="shared" si="577"/>
        <v>#NUM!</v>
      </c>
      <c r="BS413" s="39" t="e">
        <f t="shared" si="578"/>
        <v>#NUM!</v>
      </c>
      <c r="BT413" s="39" t="e">
        <f t="shared" si="579"/>
        <v>#NUM!</v>
      </c>
      <c r="BU413" s="39" t="e">
        <f t="shared" si="580"/>
        <v>#NUM!</v>
      </c>
      <c r="BV413" s="39" t="e">
        <f t="shared" si="581"/>
        <v>#NUM!</v>
      </c>
      <c r="BW413" s="39" t="e">
        <f t="shared" si="582"/>
        <v>#NUM!</v>
      </c>
      <c r="BX413" s="39" t="e">
        <f t="shared" si="583"/>
        <v>#NUM!</v>
      </c>
      <c r="BY413" s="39" t="e">
        <f t="shared" si="584"/>
        <v>#NUM!</v>
      </c>
      <c r="BZ413" s="39" t="e">
        <f t="shared" si="585"/>
        <v>#NUM!</v>
      </c>
      <c r="CA413" s="39" t="e">
        <f t="shared" si="586"/>
        <v>#NUM!</v>
      </c>
      <c r="CB413" s="39" t="e">
        <f t="shared" si="587"/>
        <v>#NUM!</v>
      </c>
      <c r="CC413" s="39" t="e">
        <f t="shared" si="588"/>
        <v>#NUM!</v>
      </c>
      <c r="CD413" s="39" t="e">
        <f t="shared" si="589"/>
        <v>#NUM!</v>
      </c>
      <c r="CE413" s="39" t="e">
        <f t="shared" si="590"/>
        <v>#NUM!</v>
      </c>
      <c r="CF413" s="39" t="e">
        <f t="shared" si="591"/>
        <v>#NUM!</v>
      </c>
      <c r="CG413" s="39" t="e">
        <f t="shared" si="592"/>
        <v>#NUM!</v>
      </c>
      <c r="CH413" s="39" t="e">
        <f t="shared" si="593"/>
        <v>#NUM!</v>
      </c>
      <c r="CI413" s="39" t="e">
        <f t="shared" si="594"/>
        <v>#NUM!</v>
      </c>
      <c r="CJ413" s="39" t="e">
        <f t="shared" si="595"/>
        <v>#NUM!</v>
      </c>
      <c r="CK413" s="39" t="e">
        <f t="shared" si="596"/>
        <v>#NUM!</v>
      </c>
      <c r="CL413" s="39" t="e">
        <f t="shared" si="597"/>
        <v>#NUM!</v>
      </c>
      <c r="CM413" s="39" t="e">
        <f t="shared" si="598"/>
        <v>#NUM!</v>
      </c>
      <c r="CN413" s="39" t="e">
        <f t="shared" si="599"/>
        <v>#NUM!</v>
      </c>
      <c r="CO413" s="39" t="e">
        <f t="shared" si="600"/>
        <v>#NUM!</v>
      </c>
      <c r="CQ413" s="39" t="s">
        <v>57</v>
      </c>
    </row>
    <row r="414" spans="2:95" ht="15.75">
      <c r="B414" s="49" t="str">
        <f>PL!A181</f>
        <v/>
      </c>
      <c r="C414" s="53" t="str">
        <f>IF(PL!B181="","",PL!B181)</f>
        <v/>
      </c>
      <c r="D414" s="53" t="str">
        <f>IF(PL!C181="","",PL!C181)</f>
        <v/>
      </c>
      <c r="E414" s="52">
        <f t="shared" si="516"/>
        <v>0</v>
      </c>
      <c r="F414" s="52">
        <f t="shared" si="517"/>
        <v>0</v>
      </c>
      <c r="G414" s="39">
        <f t="shared" si="518"/>
        <v>0</v>
      </c>
      <c r="H414" s="52" t="e">
        <f t="shared" si="515"/>
        <v>#N/A</v>
      </c>
      <c r="J414" s="49" t="str">
        <f>PL!D181</f>
        <v/>
      </c>
      <c r="K414" s="49" t="str">
        <f t="shared" si="519"/>
        <v/>
      </c>
      <c r="L414" s="49">
        <f t="shared" si="520"/>
        <v>0</v>
      </c>
      <c r="M414" s="49">
        <f t="shared" si="521"/>
        <v>0</v>
      </c>
      <c r="N414" s="49" t="e">
        <f t="shared" si="514"/>
        <v>#NUM!</v>
      </c>
      <c r="O414" s="49" t="e">
        <f t="shared" si="522"/>
        <v>#NUM!</v>
      </c>
      <c r="P414" s="49" t="e">
        <f t="shared" si="523"/>
        <v>#NUM!</v>
      </c>
      <c r="Q414" s="49" t="e">
        <f t="shared" si="524"/>
        <v>#NUM!</v>
      </c>
      <c r="R414" s="49" t="e">
        <f t="shared" si="525"/>
        <v>#NUM!</v>
      </c>
      <c r="S414" s="49" t="e">
        <f t="shared" si="526"/>
        <v>#NUM!</v>
      </c>
      <c r="T414" s="49" t="e">
        <f t="shared" si="527"/>
        <v>#NUM!</v>
      </c>
      <c r="U414" s="49" t="e">
        <f t="shared" si="528"/>
        <v>#NUM!</v>
      </c>
      <c r="V414" s="49" t="e">
        <f t="shared" si="529"/>
        <v>#NUM!</v>
      </c>
      <c r="W414" s="51" t="e">
        <f t="shared" si="530"/>
        <v>#NUM!</v>
      </c>
      <c r="X414" s="49" t="e">
        <f t="shared" si="531"/>
        <v>#NUM!</v>
      </c>
      <c r="Y414" s="49" t="e">
        <f t="shared" si="532"/>
        <v>#NUM!</v>
      </c>
      <c r="Z414" s="49" t="e">
        <f t="shared" si="533"/>
        <v>#NUM!</v>
      </c>
      <c r="AA414" s="49" t="e">
        <f t="shared" si="534"/>
        <v>#NUM!</v>
      </c>
      <c r="AB414" s="49" t="e">
        <f t="shared" si="535"/>
        <v>#NUM!</v>
      </c>
      <c r="AC414" s="49" t="e">
        <f t="shared" si="536"/>
        <v>#NUM!</v>
      </c>
      <c r="AD414" s="49" t="e">
        <f t="shared" si="537"/>
        <v>#NUM!</v>
      </c>
      <c r="AE414" s="49" t="e">
        <f t="shared" si="538"/>
        <v>#NUM!</v>
      </c>
      <c r="AF414" s="49" t="e">
        <f t="shared" si="539"/>
        <v>#NUM!</v>
      </c>
      <c r="AG414" s="49" t="e">
        <f t="shared" si="540"/>
        <v>#NUM!</v>
      </c>
      <c r="AH414" s="49" t="e">
        <f t="shared" si="541"/>
        <v>#NUM!</v>
      </c>
      <c r="AI414" s="49" t="e">
        <f t="shared" si="542"/>
        <v>#NUM!</v>
      </c>
      <c r="AJ414" s="49" t="e">
        <f t="shared" si="543"/>
        <v>#NUM!</v>
      </c>
      <c r="AK414" s="49" t="e">
        <f t="shared" si="544"/>
        <v>#NUM!</v>
      </c>
      <c r="AL414" s="49" t="e">
        <f t="shared" si="545"/>
        <v>#NUM!</v>
      </c>
      <c r="AM414" s="49" t="e">
        <f t="shared" si="546"/>
        <v>#NUM!</v>
      </c>
      <c r="AN414" s="49" t="e">
        <f t="shared" si="547"/>
        <v>#NUM!</v>
      </c>
      <c r="AO414" s="49" t="e">
        <f t="shared" si="548"/>
        <v>#NUM!</v>
      </c>
      <c r="AP414" s="49" t="e">
        <f t="shared" si="549"/>
        <v>#NUM!</v>
      </c>
      <c r="AQ414" s="49" t="e">
        <f t="shared" si="550"/>
        <v>#NUM!</v>
      </c>
      <c r="AR414" s="49" t="e">
        <f t="shared" si="551"/>
        <v>#NUM!</v>
      </c>
      <c r="AS414" s="49" t="e">
        <f t="shared" si="552"/>
        <v>#NUM!</v>
      </c>
      <c r="AT414" s="49" t="e">
        <f t="shared" si="553"/>
        <v>#NUM!</v>
      </c>
      <c r="AU414" s="49" t="e">
        <f t="shared" si="554"/>
        <v>#NUM!</v>
      </c>
      <c r="AV414" s="49" t="e">
        <f t="shared" si="555"/>
        <v>#NUM!</v>
      </c>
      <c r="AW414" s="49" t="e">
        <f t="shared" si="556"/>
        <v>#NUM!</v>
      </c>
      <c r="AX414" s="49" t="e">
        <f t="shared" si="557"/>
        <v>#NUM!</v>
      </c>
      <c r="AY414" s="49" t="e">
        <f t="shared" si="558"/>
        <v>#NUM!</v>
      </c>
      <c r="AZ414" s="49" t="e">
        <f t="shared" si="559"/>
        <v>#NUM!</v>
      </c>
      <c r="BA414" s="49" t="e">
        <f t="shared" si="560"/>
        <v>#NUM!</v>
      </c>
      <c r="BB414" s="49" t="e">
        <f t="shared" si="561"/>
        <v>#NUM!</v>
      </c>
      <c r="BC414" s="49" t="e">
        <f t="shared" si="562"/>
        <v>#NUM!</v>
      </c>
      <c r="BD414" s="49" t="e">
        <f t="shared" si="563"/>
        <v>#NUM!</v>
      </c>
      <c r="BE414" s="39" t="e">
        <f t="shared" si="564"/>
        <v>#NUM!</v>
      </c>
      <c r="BF414" s="39" t="e">
        <f t="shared" si="565"/>
        <v>#NUM!</v>
      </c>
      <c r="BG414" s="39" t="e">
        <f t="shared" si="566"/>
        <v>#NUM!</v>
      </c>
      <c r="BH414" s="39" t="e">
        <f t="shared" si="567"/>
        <v>#NUM!</v>
      </c>
      <c r="BI414" s="39" t="e">
        <f t="shared" si="568"/>
        <v>#NUM!</v>
      </c>
      <c r="BJ414" s="39" t="e">
        <f t="shared" si="569"/>
        <v>#NUM!</v>
      </c>
      <c r="BK414" s="39" t="e">
        <f t="shared" si="570"/>
        <v>#NUM!</v>
      </c>
      <c r="BL414" s="39" t="e">
        <f t="shared" si="571"/>
        <v>#NUM!</v>
      </c>
      <c r="BM414" s="39" t="e">
        <f t="shared" si="572"/>
        <v>#NUM!</v>
      </c>
      <c r="BN414" s="39" t="e">
        <f t="shared" si="573"/>
        <v>#NUM!</v>
      </c>
      <c r="BO414" s="39" t="e">
        <f t="shared" si="574"/>
        <v>#NUM!</v>
      </c>
      <c r="BP414" s="39" t="e">
        <f t="shared" si="575"/>
        <v>#NUM!</v>
      </c>
      <c r="BQ414" s="39" t="e">
        <f t="shared" si="576"/>
        <v>#NUM!</v>
      </c>
      <c r="BR414" s="39" t="e">
        <f t="shared" si="577"/>
        <v>#NUM!</v>
      </c>
      <c r="BS414" s="39" t="e">
        <f t="shared" si="578"/>
        <v>#NUM!</v>
      </c>
      <c r="BT414" s="39" t="e">
        <f t="shared" si="579"/>
        <v>#NUM!</v>
      </c>
      <c r="BU414" s="39" t="e">
        <f t="shared" si="580"/>
        <v>#NUM!</v>
      </c>
      <c r="BV414" s="39" t="e">
        <f t="shared" si="581"/>
        <v>#NUM!</v>
      </c>
      <c r="BW414" s="39" t="e">
        <f t="shared" si="582"/>
        <v>#NUM!</v>
      </c>
      <c r="BX414" s="39" t="e">
        <f t="shared" si="583"/>
        <v>#NUM!</v>
      </c>
      <c r="BY414" s="39" t="e">
        <f t="shared" si="584"/>
        <v>#NUM!</v>
      </c>
      <c r="BZ414" s="39" t="e">
        <f t="shared" si="585"/>
        <v>#NUM!</v>
      </c>
      <c r="CA414" s="39" t="e">
        <f t="shared" si="586"/>
        <v>#NUM!</v>
      </c>
      <c r="CB414" s="39" t="e">
        <f t="shared" si="587"/>
        <v>#NUM!</v>
      </c>
      <c r="CC414" s="39" t="e">
        <f t="shared" si="588"/>
        <v>#NUM!</v>
      </c>
      <c r="CD414" s="39" t="e">
        <f t="shared" si="589"/>
        <v>#NUM!</v>
      </c>
      <c r="CE414" s="39" t="e">
        <f t="shared" si="590"/>
        <v>#NUM!</v>
      </c>
      <c r="CF414" s="39" t="e">
        <f t="shared" si="591"/>
        <v>#NUM!</v>
      </c>
      <c r="CG414" s="39" t="e">
        <f t="shared" si="592"/>
        <v>#NUM!</v>
      </c>
      <c r="CH414" s="39" t="e">
        <f t="shared" si="593"/>
        <v>#NUM!</v>
      </c>
      <c r="CI414" s="39" t="e">
        <f t="shared" si="594"/>
        <v>#NUM!</v>
      </c>
      <c r="CJ414" s="39" t="e">
        <f t="shared" si="595"/>
        <v>#NUM!</v>
      </c>
      <c r="CK414" s="39" t="e">
        <f t="shared" si="596"/>
        <v>#NUM!</v>
      </c>
      <c r="CL414" s="39" t="e">
        <f t="shared" si="597"/>
        <v>#NUM!</v>
      </c>
      <c r="CM414" s="39" t="e">
        <f t="shared" si="598"/>
        <v>#NUM!</v>
      </c>
      <c r="CN414" s="39" t="e">
        <f t="shared" si="599"/>
        <v>#NUM!</v>
      </c>
      <c r="CO414" s="39" t="e">
        <f t="shared" si="600"/>
        <v>#NUM!</v>
      </c>
      <c r="CQ414" s="39" t="s">
        <v>57</v>
      </c>
    </row>
    <row r="415" spans="2:95" ht="15.75">
      <c r="B415" s="49" t="str">
        <f>PL!A182</f>
        <v/>
      </c>
      <c r="C415" s="53" t="str">
        <f>IF(PL!B182="","",PL!B182)</f>
        <v/>
      </c>
      <c r="D415" s="53" t="str">
        <f>IF(PL!C182="","",PL!C182)</f>
        <v/>
      </c>
      <c r="E415" s="52">
        <f t="shared" si="516"/>
        <v>0</v>
      </c>
      <c r="F415" s="52">
        <f t="shared" si="517"/>
        <v>0</v>
      </c>
      <c r="G415" s="39">
        <f t="shared" si="518"/>
        <v>0</v>
      </c>
      <c r="H415" s="52" t="e">
        <f t="shared" si="515"/>
        <v>#N/A</v>
      </c>
      <c r="J415" s="49" t="str">
        <f>PL!D182</f>
        <v/>
      </c>
      <c r="K415" s="49" t="str">
        <f t="shared" si="519"/>
        <v/>
      </c>
      <c r="L415" s="49">
        <f t="shared" si="520"/>
        <v>0</v>
      </c>
      <c r="M415" s="49">
        <f t="shared" si="521"/>
        <v>0</v>
      </c>
      <c r="N415" s="49" t="e">
        <f t="shared" si="514"/>
        <v>#NUM!</v>
      </c>
      <c r="O415" s="49" t="e">
        <f t="shared" si="522"/>
        <v>#NUM!</v>
      </c>
      <c r="P415" s="49" t="e">
        <f t="shared" si="523"/>
        <v>#NUM!</v>
      </c>
      <c r="Q415" s="49" t="e">
        <f t="shared" si="524"/>
        <v>#NUM!</v>
      </c>
      <c r="R415" s="49" t="e">
        <f t="shared" si="525"/>
        <v>#NUM!</v>
      </c>
      <c r="S415" s="49" t="e">
        <f t="shared" si="526"/>
        <v>#NUM!</v>
      </c>
      <c r="T415" s="49" t="e">
        <f t="shared" si="527"/>
        <v>#NUM!</v>
      </c>
      <c r="U415" s="49" t="e">
        <f t="shared" si="528"/>
        <v>#NUM!</v>
      </c>
      <c r="V415" s="49" t="e">
        <f t="shared" si="529"/>
        <v>#NUM!</v>
      </c>
      <c r="W415" s="51" t="e">
        <f t="shared" si="530"/>
        <v>#NUM!</v>
      </c>
      <c r="X415" s="49" t="e">
        <f t="shared" si="531"/>
        <v>#NUM!</v>
      </c>
      <c r="Y415" s="49" t="e">
        <f t="shared" si="532"/>
        <v>#NUM!</v>
      </c>
      <c r="Z415" s="49" t="e">
        <f t="shared" si="533"/>
        <v>#NUM!</v>
      </c>
      <c r="AA415" s="49" t="e">
        <f t="shared" si="534"/>
        <v>#NUM!</v>
      </c>
      <c r="AB415" s="49" t="e">
        <f t="shared" si="535"/>
        <v>#NUM!</v>
      </c>
      <c r="AC415" s="49" t="e">
        <f t="shared" si="536"/>
        <v>#NUM!</v>
      </c>
      <c r="AD415" s="49" t="e">
        <f t="shared" si="537"/>
        <v>#NUM!</v>
      </c>
      <c r="AE415" s="49" t="e">
        <f t="shared" si="538"/>
        <v>#NUM!</v>
      </c>
      <c r="AF415" s="49" t="e">
        <f t="shared" si="539"/>
        <v>#NUM!</v>
      </c>
      <c r="AG415" s="49" t="e">
        <f t="shared" si="540"/>
        <v>#NUM!</v>
      </c>
      <c r="AH415" s="49" t="e">
        <f t="shared" si="541"/>
        <v>#NUM!</v>
      </c>
      <c r="AI415" s="49" t="e">
        <f t="shared" si="542"/>
        <v>#NUM!</v>
      </c>
      <c r="AJ415" s="49" t="e">
        <f t="shared" si="543"/>
        <v>#NUM!</v>
      </c>
      <c r="AK415" s="49" t="e">
        <f t="shared" si="544"/>
        <v>#NUM!</v>
      </c>
      <c r="AL415" s="49" t="e">
        <f t="shared" si="545"/>
        <v>#NUM!</v>
      </c>
      <c r="AM415" s="49" t="e">
        <f t="shared" si="546"/>
        <v>#NUM!</v>
      </c>
      <c r="AN415" s="49" t="e">
        <f t="shared" si="547"/>
        <v>#NUM!</v>
      </c>
      <c r="AO415" s="49" t="e">
        <f t="shared" si="548"/>
        <v>#NUM!</v>
      </c>
      <c r="AP415" s="49" t="e">
        <f t="shared" si="549"/>
        <v>#NUM!</v>
      </c>
      <c r="AQ415" s="49" t="e">
        <f t="shared" si="550"/>
        <v>#NUM!</v>
      </c>
      <c r="AR415" s="49" t="e">
        <f t="shared" si="551"/>
        <v>#NUM!</v>
      </c>
      <c r="AS415" s="49" t="e">
        <f t="shared" si="552"/>
        <v>#NUM!</v>
      </c>
      <c r="AT415" s="49" t="e">
        <f t="shared" si="553"/>
        <v>#NUM!</v>
      </c>
      <c r="AU415" s="49" t="e">
        <f t="shared" si="554"/>
        <v>#NUM!</v>
      </c>
      <c r="AV415" s="49" t="e">
        <f t="shared" si="555"/>
        <v>#NUM!</v>
      </c>
      <c r="AW415" s="49" t="e">
        <f t="shared" si="556"/>
        <v>#NUM!</v>
      </c>
      <c r="AX415" s="49" t="e">
        <f t="shared" si="557"/>
        <v>#NUM!</v>
      </c>
      <c r="AY415" s="49" t="e">
        <f t="shared" si="558"/>
        <v>#NUM!</v>
      </c>
      <c r="AZ415" s="49" t="e">
        <f t="shared" si="559"/>
        <v>#NUM!</v>
      </c>
      <c r="BA415" s="49" t="e">
        <f t="shared" si="560"/>
        <v>#NUM!</v>
      </c>
      <c r="BB415" s="49" t="e">
        <f t="shared" si="561"/>
        <v>#NUM!</v>
      </c>
      <c r="BC415" s="49" t="e">
        <f t="shared" si="562"/>
        <v>#NUM!</v>
      </c>
      <c r="BD415" s="49" t="e">
        <f t="shared" si="563"/>
        <v>#NUM!</v>
      </c>
      <c r="BE415" s="39" t="e">
        <f t="shared" si="564"/>
        <v>#NUM!</v>
      </c>
      <c r="BF415" s="39" t="e">
        <f t="shared" si="565"/>
        <v>#NUM!</v>
      </c>
      <c r="BG415" s="39" t="e">
        <f t="shared" si="566"/>
        <v>#NUM!</v>
      </c>
      <c r="BH415" s="39" t="e">
        <f t="shared" si="567"/>
        <v>#NUM!</v>
      </c>
      <c r="BI415" s="39" t="e">
        <f t="shared" si="568"/>
        <v>#NUM!</v>
      </c>
      <c r="BJ415" s="39" t="e">
        <f t="shared" si="569"/>
        <v>#NUM!</v>
      </c>
      <c r="BK415" s="39" t="e">
        <f t="shared" si="570"/>
        <v>#NUM!</v>
      </c>
      <c r="BL415" s="39" t="e">
        <f t="shared" si="571"/>
        <v>#NUM!</v>
      </c>
      <c r="BM415" s="39" t="e">
        <f t="shared" si="572"/>
        <v>#NUM!</v>
      </c>
      <c r="BN415" s="39" t="e">
        <f t="shared" si="573"/>
        <v>#NUM!</v>
      </c>
      <c r="BO415" s="39" t="e">
        <f t="shared" si="574"/>
        <v>#NUM!</v>
      </c>
      <c r="BP415" s="39" t="e">
        <f t="shared" si="575"/>
        <v>#NUM!</v>
      </c>
      <c r="BQ415" s="39" t="e">
        <f t="shared" si="576"/>
        <v>#NUM!</v>
      </c>
      <c r="BR415" s="39" t="e">
        <f t="shared" si="577"/>
        <v>#NUM!</v>
      </c>
      <c r="BS415" s="39" t="e">
        <f t="shared" si="578"/>
        <v>#NUM!</v>
      </c>
      <c r="BT415" s="39" t="e">
        <f t="shared" si="579"/>
        <v>#NUM!</v>
      </c>
      <c r="BU415" s="39" t="e">
        <f t="shared" si="580"/>
        <v>#NUM!</v>
      </c>
      <c r="BV415" s="39" t="e">
        <f t="shared" si="581"/>
        <v>#NUM!</v>
      </c>
      <c r="BW415" s="39" t="e">
        <f t="shared" si="582"/>
        <v>#NUM!</v>
      </c>
      <c r="BX415" s="39" t="e">
        <f t="shared" si="583"/>
        <v>#NUM!</v>
      </c>
      <c r="BY415" s="39" t="e">
        <f t="shared" si="584"/>
        <v>#NUM!</v>
      </c>
      <c r="BZ415" s="39" t="e">
        <f t="shared" si="585"/>
        <v>#NUM!</v>
      </c>
      <c r="CA415" s="39" t="e">
        <f t="shared" si="586"/>
        <v>#NUM!</v>
      </c>
      <c r="CB415" s="39" t="e">
        <f t="shared" si="587"/>
        <v>#NUM!</v>
      </c>
      <c r="CC415" s="39" t="e">
        <f t="shared" si="588"/>
        <v>#NUM!</v>
      </c>
      <c r="CD415" s="39" t="e">
        <f t="shared" si="589"/>
        <v>#NUM!</v>
      </c>
      <c r="CE415" s="39" t="e">
        <f t="shared" si="590"/>
        <v>#NUM!</v>
      </c>
      <c r="CF415" s="39" t="e">
        <f t="shared" si="591"/>
        <v>#NUM!</v>
      </c>
      <c r="CG415" s="39" t="e">
        <f t="shared" si="592"/>
        <v>#NUM!</v>
      </c>
      <c r="CH415" s="39" t="e">
        <f t="shared" si="593"/>
        <v>#NUM!</v>
      </c>
      <c r="CI415" s="39" t="e">
        <f t="shared" si="594"/>
        <v>#NUM!</v>
      </c>
      <c r="CJ415" s="39" t="e">
        <f t="shared" si="595"/>
        <v>#NUM!</v>
      </c>
      <c r="CK415" s="39" t="e">
        <f t="shared" si="596"/>
        <v>#NUM!</v>
      </c>
      <c r="CL415" s="39" t="e">
        <f t="shared" si="597"/>
        <v>#NUM!</v>
      </c>
      <c r="CM415" s="39" t="e">
        <f t="shared" si="598"/>
        <v>#NUM!</v>
      </c>
      <c r="CN415" s="39" t="e">
        <f t="shared" si="599"/>
        <v>#NUM!</v>
      </c>
      <c r="CO415" s="39" t="e">
        <f t="shared" si="600"/>
        <v>#NUM!</v>
      </c>
      <c r="CQ415" s="39" t="s">
        <v>57</v>
      </c>
    </row>
    <row r="416" spans="2:95" ht="15.75">
      <c r="B416" s="49" t="str">
        <f>PL!A183</f>
        <v/>
      </c>
      <c r="C416" s="53" t="str">
        <f>IF(PL!B183="","",PL!B183)</f>
        <v/>
      </c>
      <c r="D416" s="53" t="str">
        <f>IF(PL!C183="","",PL!C183)</f>
        <v/>
      </c>
      <c r="E416" s="52">
        <f t="shared" si="516"/>
        <v>0</v>
      </c>
      <c r="F416" s="52">
        <f t="shared" si="517"/>
        <v>0</v>
      </c>
      <c r="G416" s="39">
        <f t="shared" si="518"/>
        <v>0</v>
      </c>
      <c r="H416" s="52" t="e">
        <f t="shared" si="515"/>
        <v>#N/A</v>
      </c>
      <c r="J416" s="49" t="str">
        <f>PL!D183</f>
        <v/>
      </c>
      <c r="K416" s="49" t="str">
        <f t="shared" si="519"/>
        <v/>
      </c>
      <c r="L416" s="49">
        <f t="shared" si="520"/>
        <v>0</v>
      </c>
      <c r="M416" s="49">
        <f t="shared" si="521"/>
        <v>0</v>
      </c>
      <c r="N416" s="49" t="e">
        <f t="shared" si="514"/>
        <v>#NUM!</v>
      </c>
      <c r="O416" s="49" t="e">
        <f t="shared" si="522"/>
        <v>#NUM!</v>
      </c>
      <c r="P416" s="49" t="e">
        <f t="shared" si="523"/>
        <v>#NUM!</v>
      </c>
      <c r="Q416" s="49" t="e">
        <f t="shared" si="524"/>
        <v>#NUM!</v>
      </c>
      <c r="R416" s="49" t="e">
        <f t="shared" si="525"/>
        <v>#NUM!</v>
      </c>
      <c r="S416" s="49" t="e">
        <f t="shared" si="526"/>
        <v>#NUM!</v>
      </c>
      <c r="T416" s="49" t="e">
        <f t="shared" si="527"/>
        <v>#NUM!</v>
      </c>
      <c r="U416" s="49" t="e">
        <f t="shared" si="528"/>
        <v>#NUM!</v>
      </c>
      <c r="V416" s="49" t="e">
        <f t="shared" si="529"/>
        <v>#NUM!</v>
      </c>
      <c r="W416" s="51" t="e">
        <f t="shared" si="530"/>
        <v>#NUM!</v>
      </c>
      <c r="X416" s="49" t="e">
        <f t="shared" si="531"/>
        <v>#NUM!</v>
      </c>
      <c r="Y416" s="49" t="e">
        <f t="shared" si="532"/>
        <v>#NUM!</v>
      </c>
      <c r="Z416" s="49" t="e">
        <f t="shared" si="533"/>
        <v>#NUM!</v>
      </c>
      <c r="AA416" s="49" t="e">
        <f t="shared" si="534"/>
        <v>#NUM!</v>
      </c>
      <c r="AB416" s="49" t="e">
        <f t="shared" si="535"/>
        <v>#NUM!</v>
      </c>
      <c r="AC416" s="49" t="e">
        <f t="shared" si="536"/>
        <v>#NUM!</v>
      </c>
      <c r="AD416" s="49" t="e">
        <f t="shared" si="537"/>
        <v>#NUM!</v>
      </c>
      <c r="AE416" s="49" t="e">
        <f t="shared" si="538"/>
        <v>#NUM!</v>
      </c>
      <c r="AF416" s="49" t="e">
        <f t="shared" si="539"/>
        <v>#NUM!</v>
      </c>
      <c r="AG416" s="49" t="e">
        <f t="shared" si="540"/>
        <v>#NUM!</v>
      </c>
      <c r="AH416" s="49" t="e">
        <f t="shared" si="541"/>
        <v>#NUM!</v>
      </c>
      <c r="AI416" s="49" t="e">
        <f t="shared" si="542"/>
        <v>#NUM!</v>
      </c>
      <c r="AJ416" s="49" t="e">
        <f t="shared" si="543"/>
        <v>#NUM!</v>
      </c>
      <c r="AK416" s="49" t="e">
        <f t="shared" si="544"/>
        <v>#NUM!</v>
      </c>
      <c r="AL416" s="49" t="e">
        <f t="shared" si="545"/>
        <v>#NUM!</v>
      </c>
      <c r="AM416" s="49" t="e">
        <f t="shared" si="546"/>
        <v>#NUM!</v>
      </c>
      <c r="AN416" s="49" t="e">
        <f t="shared" si="547"/>
        <v>#NUM!</v>
      </c>
      <c r="AO416" s="49" t="e">
        <f t="shared" si="548"/>
        <v>#NUM!</v>
      </c>
      <c r="AP416" s="49" t="e">
        <f t="shared" si="549"/>
        <v>#NUM!</v>
      </c>
      <c r="AQ416" s="49" t="e">
        <f t="shared" si="550"/>
        <v>#NUM!</v>
      </c>
      <c r="AR416" s="49" t="e">
        <f t="shared" si="551"/>
        <v>#NUM!</v>
      </c>
      <c r="AS416" s="49" t="e">
        <f t="shared" si="552"/>
        <v>#NUM!</v>
      </c>
      <c r="AT416" s="49" t="e">
        <f t="shared" si="553"/>
        <v>#NUM!</v>
      </c>
      <c r="AU416" s="49" t="e">
        <f t="shared" si="554"/>
        <v>#NUM!</v>
      </c>
      <c r="AV416" s="49" t="e">
        <f t="shared" si="555"/>
        <v>#NUM!</v>
      </c>
      <c r="AW416" s="49" t="e">
        <f t="shared" si="556"/>
        <v>#NUM!</v>
      </c>
      <c r="AX416" s="49" t="e">
        <f t="shared" si="557"/>
        <v>#NUM!</v>
      </c>
      <c r="AY416" s="49" t="e">
        <f t="shared" si="558"/>
        <v>#NUM!</v>
      </c>
      <c r="AZ416" s="49" t="e">
        <f t="shared" si="559"/>
        <v>#NUM!</v>
      </c>
      <c r="BA416" s="49" t="e">
        <f t="shared" si="560"/>
        <v>#NUM!</v>
      </c>
      <c r="BB416" s="49" t="e">
        <f t="shared" si="561"/>
        <v>#NUM!</v>
      </c>
      <c r="BC416" s="49" t="e">
        <f t="shared" si="562"/>
        <v>#NUM!</v>
      </c>
      <c r="BD416" s="49" t="e">
        <f t="shared" si="563"/>
        <v>#NUM!</v>
      </c>
      <c r="BE416" s="39" t="e">
        <f t="shared" si="564"/>
        <v>#NUM!</v>
      </c>
      <c r="BF416" s="39" t="e">
        <f t="shared" si="565"/>
        <v>#NUM!</v>
      </c>
      <c r="BG416" s="39" t="e">
        <f t="shared" si="566"/>
        <v>#NUM!</v>
      </c>
      <c r="BH416" s="39" t="e">
        <f t="shared" si="567"/>
        <v>#NUM!</v>
      </c>
      <c r="BI416" s="39" t="e">
        <f t="shared" si="568"/>
        <v>#NUM!</v>
      </c>
      <c r="BJ416" s="39" t="e">
        <f t="shared" si="569"/>
        <v>#NUM!</v>
      </c>
      <c r="BK416" s="39" t="e">
        <f t="shared" si="570"/>
        <v>#NUM!</v>
      </c>
      <c r="BL416" s="39" t="e">
        <f t="shared" si="571"/>
        <v>#NUM!</v>
      </c>
      <c r="BM416" s="39" t="e">
        <f t="shared" si="572"/>
        <v>#NUM!</v>
      </c>
      <c r="BN416" s="39" t="e">
        <f t="shared" si="573"/>
        <v>#NUM!</v>
      </c>
      <c r="BO416" s="39" t="e">
        <f t="shared" si="574"/>
        <v>#NUM!</v>
      </c>
      <c r="BP416" s="39" t="e">
        <f t="shared" si="575"/>
        <v>#NUM!</v>
      </c>
      <c r="BQ416" s="39" t="e">
        <f t="shared" si="576"/>
        <v>#NUM!</v>
      </c>
      <c r="BR416" s="39" t="e">
        <f t="shared" si="577"/>
        <v>#NUM!</v>
      </c>
      <c r="BS416" s="39" t="e">
        <f t="shared" si="578"/>
        <v>#NUM!</v>
      </c>
      <c r="BT416" s="39" t="e">
        <f t="shared" si="579"/>
        <v>#NUM!</v>
      </c>
      <c r="BU416" s="39" t="e">
        <f t="shared" si="580"/>
        <v>#NUM!</v>
      </c>
      <c r="BV416" s="39" t="e">
        <f t="shared" si="581"/>
        <v>#NUM!</v>
      </c>
      <c r="BW416" s="39" t="e">
        <f t="shared" si="582"/>
        <v>#NUM!</v>
      </c>
      <c r="BX416" s="39" t="e">
        <f t="shared" si="583"/>
        <v>#NUM!</v>
      </c>
      <c r="BY416" s="39" t="e">
        <f t="shared" si="584"/>
        <v>#NUM!</v>
      </c>
      <c r="BZ416" s="39" t="e">
        <f t="shared" si="585"/>
        <v>#NUM!</v>
      </c>
      <c r="CA416" s="39" t="e">
        <f t="shared" si="586"/>
        <v>#NUM!</v>
      </c>
      <c r="CB416" s="39" t="e">
        <f t="shared" si="587"/>
        <v>#NUM!</v>
      </c>
      <c r="CC416" s="39" t="e">
        <f t="shared" si="588"/>
        <v>#NUM!</v>
      </c>
      <c r="CD416" s="39" t="e">
        <f t="shared" si="589"/>
        <v>#NUM!</v>
      </c>
      <c r="CE416" s="39" t="e">
        <f t="shared" si="590"/>
        <v>#NUM!</v>
      </c>
      <c r="CF416" s="39" t="e">
        <f t="shared" si="591"/>
        <v>#NUM!</v>
      </c>
      <c r="CG416" s="39" t="e">
        <f t="shared" si="592"/>
        <v>#NUM!</v>
      </c>
      <c r="CH416" s="39" t="e">
        <f t="shared" si="593"/>
        <v>#NUM!</v>
      </c>
      <c r="CI416" s="39" t="e">
        <f t="shared" si="594"/>
        <v>#NUM!</v>
      </c>
      <c r="CJ416" s="39" t="e">
        <f t="shared" si="595"/>
        <v>#NUM!</v>
      </c>
      <c r="CK416" s="39" t="e">
        <f t="shared" si="596"/>
        <v>#NUM!</v>
      </c>
      <c r="CL416" s="39" t="e">
        <f t="shared" si="597"/>
        <v>#NUM!</v>
      </c>
      <c r="CM416" s="39" t="e">
        <f t="shared" si="598"/>
        <v>#NUM!</v>
      </c>
      <c r="CN416" s="39" t="e">
        <f t="shared" si="599"/>
        <v>#NUM!</v>
      </c>
      <c r="CO416" s="39" t="e">
        <f t="shared" si="600"/>
        <v>#NUM!</v>
      </c>
      <c r="CQ416" s="39" t="s">
        <v>57</v>
      </c>
    </row>
    <row r="417" spans="2:95" ht="15.75">
      <c r="B417" s="49" t="str">
        <f>PL!A184</f>
        <v/>
      </c>
      <c r="C417" s="53" t="str">
        <f>IF(PL!B184="","",PL!B184)</f>
        <v/>
      </c>
      <c r="D417" s="53" t="str">
        <f>IF(PL!C184="","",PL!C184)</f>
        <v/>
      </c>
      <c r="E417" s="52">
        <f t="shared" si="516"/>
        <v>0</v>
      </c>
      <c r="F417" s="52">
        <f t="shared" si="517"/>
        <v>0</v>
      </c>
      <c r="G417" s="39">
        <f t="shared" si="518"/>
        <v>0</v>
      </c>
      <c r="H417" s="52" t="e">
        <f t="shared" si="515"/>
        <v>#N/A</v>
      </c>
      <c r="J417" s="49" t="str">
        <f>PL!D184</f>
        <v/>
      </c>
      <c r="K417" s="49" t="str">
        <f t="shared" si="519"/>
        <v/>
      </c>
      <c r="L417" s="49">
        <f t="shared" si="520"/>
        <v>0</v>
      </c>
      <c r="M417" s="49">
        <f t="shared" si="521"/>
        <v>0</v>
      </c>
      <c r="N417" s="49" t="e">
        <f t="shared" si="514"/>
        <v>#NUM!</v>
      </c>
      <c r="O417" s="49" t="e">
        <f t="shared" si="522"/>
        <v>#NUM!</v>
      </c>
      <c r="P417" s="49" t="e">
        <f t="shared" si="523"/>
        <v>#NUM!</v>
      </c>
      <c r="Q417" s="49" t="e">
        <f t="shared" si="524"/>
        <v>#NUM!</v>
      </c>
      <c r="R417" s="49" t="e">
        <f t="shared" si="525"/>
        <v>#NUM!</v>
      </c>
      <c r="S417" s="49" t="e">
        <f t="shared" si="526"/>
        <v>#NUM!</v>
      </c>
      <c r="T417" s="49" t="e">
        <f t="shared" si="527"/>
        <v>#NUM!</v>
      </c>
      <c r="U417" s="49" t="e">
        <f t="shared" si="528"/>
        <v>#NUM!</v>
      </c>
      <c r="V417" s="49" t="e">
        <f t="shared" si="529"/>
        <v>#NUM!</v>
      </c>
      <c r="W417" s="51" t="e">
        <f t="shared" si="530"/>
        <v>#NUM!</v>
      </c>
      <c r="X417" s="49" t="e">
        <f t="shared" si="531"/>
        <v>#NUM!</v>
      </c>
      <c r="Y417" s="49" t="e">
        <f t="shared" si="532"/>
        <v>#NUM!</v>
      </c>
      <c r="Z417" s="49" t="e">
        <f t="shared" si="533"/>
        <v>#NUM!</v>
      </c>
      <c r="AA417" s="49" t="e">
        <f t="shared" si="534"/>
        <v>#NUM!</v>
      </c>
      <c r="AB417" s="49" t="e">
        <f t="shared" si="535"/>
        <v>#NUM!</v>
      </c>
      <c r="AC417" s="49" t="e">
        <f t="shared" si="536"/>
        <v>#NUM!</v>
      </c>
      <c r="AD417" s="49" t="e">
        <f t="shared" si="537"/>
        <v>#NUM!</v>
      </c>
      <c r="AE417" s="49" t="e">
        <f t="shared" si="538"/>
        <v>#NUM!</v>
      </c>
      <c r="AF417" s="49" t="e">
        <f t="shared" si="539"/>
        <v>#NUM!</v>
      </c>
      <c r="AG417" s="49" t="e">
        <f t="shared" si="540"/>
        <v>#NUM!</v>
      </c>
      <c r="AH417" s="49" t="e">
        <f t="shared" si="541"/>
        <v>#NUM!</v>
      </c>
      <c r="AI417" s="49" t="e">
        <f t="shared" si="542"/>
        <v>#NUM!</v>
      </c>
      <c r="AJ417" s="49" t="e">
        <f t="shared" si="543"/>
        <v>#NUM!</v>
      </c>
      <c r="AK417" s="49" t="e">
        <f t="shared" si="544"/>
        <v>#NUM!</v>
      </c>
      <c r="AL417" s="49" t="e">
        <f t="shared" si="545"/>
        <v>#NUM!</v>
      </c>
      <c r="AM417" s="49" t="e">
        <f t="shared" si="546"/>
        <v>#NUM!</v>
      </c>
      <c r="AN417" s="49" t="e">
        <f t="shared" si="547"/>
        <v>#NUM!</v>
      </c>
      <c r="AO417" s="49" t="e">
        <f t="shared" si="548"/>
        <v>#NUM!</v>
      </c>
      <c r="AP417" s="49" t="e">
        <f t="shared" si="549"/>
        <v>#NUM!</v>
      </c>
      <c r="AQ417" s="49" t="e">
        <f t="shared" si="550"/>
        <v>#NUM!</v>
      </c>
      <c r="AR417" s="49" t="e">
        <f t="shared" si="551"/>
        <v>#NUM!</v>
      </c>
      <c r="AS417" s="49" t="e">
        <f t="shared" si="552"/>
        <v>#NUM!</v>
      </c>
      <c r="AT417" s="49" t="e">
        <f t="shared" si="553"/>
        <v>#NUM!</v>
      </c>
      <c r="AU417" s="49" t="e">
        <f t="shared" si="554"/>
        <v>#NUM!</v>
      </c>
      <c r="AV417" s="49" t="e">
        <f t="shared" si="555"/>
        <v>#NUM!</v>
      </c>
      <c r="AW417" s="49" t="e">
        <f t="shared" si="556"/>
        <v>#NUM!</v>
      </c>
      <c r="AX417" s="49" t="e">
        <f t="shared" si="557"/>
        <v>#NUM!</v>
      </c>
      <c r="AY417" s="49" t="e">
        <f t="shared" si="558"/>
        <v>#NUM!</v>
      </c>
      <c r="AZ417" s="49" t="e">
        <f t="shared" si="559"/>
        <v>#NUM!</v>
      </c>
      <c r="BA417" s="49" t="e">
        <f t="shared" si="560"/>
        <v>#NUM!</v>
      </c>
      <c r="BB417" s="49" t="e">
        <f t="shared" si="561"/>
        <v>#NUM!</v>
      </c>
      <c r="BC417" s="49" t="e">
        <f t="shared" si="562"/>
        <v>#NUM!</v>
      </c>
      <c r="BD417" s="49" t="e">
        <f t="shared" si="563"/>
        <v>#NUM!</v>
      </c>
      <c r="BE417" s="39" t="e">
        <f t="shared" si="564"/>
        <v>#NUM!</v>
      </c>
      <c r="BF417" s="39" t="e">
        <f t="shared" si="565"/>
        <v>#NUM!</v>
      </c>
      <c r="BG417" s="39" t="e">
        <f t="shared" si="566"/>
        <v>#NUM!</v>
      </c>
      <c r="BH417" s="39" t="e">
        <f t="shared" si="567"/>
        <v>#NUM!</v>
      </c>
      <c r="BI417" s="39" t="e">
        <f t="shared" si="568"/>
        <v>#NUM!</v>
      </c>
      <c r="BJ417" s="39" t="e">
        <f t="shared" si="569"/>
        <v>#NUM!</v>
      </c>
      <c r="BK417" s="39" t="e">
        <f t="shared" si="570"/>
        <v>#NUM!</v>
      </c>
      <c r="BL417" s="39" t="e">
        <f t="shared" si="571"/>
        <v>#NUM!</v>
      </c>
      <c r="BM417" s="39" t="e">
        <f t="shared" si="572"/>
        <v>#NUM!</v>
      </c>
      <c r="BN417" s="39" t="e">
        <f t="shared" si="573"/>
        <v>#NUM!</v>
      </c>
      <c r="BO417" s="39" t="e">
        <f t="shared" si="574"/>
        <v>#NUM!</v>
      </c>
      <c r="BP417" s="39" t="e">
        <f t="shared" si="575"/>
        <v>#NUM!</v>
      </c>
      <c r="BQ417" s="39" t="e">
        <f t="shared" si="576"/>
        <v>#NUM!</v>
      </c>
      <c r="BR417" s="39" t="e">
        <f t="shared" si="577"/>
        <v>#NUM!</v>
      </c>
      <c r="BS417" s="39" t="e">
        <f t="shared" si="578"/>
        <v>#NUM!</v>
      </c>
      <c r="BT417" s="39" t="e">
        <f t="shared" si="579"/>
        <v>#NUM!</v>
      </c>
      <c r="BU417" s="39" t="e">
        <f t="shared" si="580"/>
        <v>#NUM!</v>
      </c>
      <c r="BV417" s="39" t="e">
        <f t="shared" si="581"/>
        <v>#NUM!</v>
      </c>
      <c r="BW417" s="39" t="e">
        <f t="shared" si="582"/>
        <v>#NUM!</v>
      </c>
      <c r="BX417" s="39" t="e">
        <f t="shared" si="583"/>
        <v>#NUM!</v>
      </c>
      <c r="BY417" s="39" t="e">
        <f t="shared" si="584"/>
        <v>#NUM!</v>
      </c>
      <c r="BZ417" s="39" t="e">
        <f t="shared" si="585"/>
        <v>#NUM!</v>
      </c>
      <c r="CA417" s="39" t="e">
        <f t="shared" si="586"/>
        <v>#NUM!</v>
      </c>
      <c r="CB417" s="39" t="e">
        <f t="shared" si="587"/>
        <v>#NUM!</v>
      </c>
      <c r="CC417" s="39" t="e">
        <f t="shared" si="588"/>
        <v>#NUM!</v>
      </c>
      <c r="CD417" s="39" t="e">
        <f t="shared" si="589"/>
        <v>#NUM!</v>
      </c>
      <c r="CE417" s="39" t="e">
        <f t="shared" si="590"/>
        <v>#NUM!</v>
      </c>
      <c r="CF417" s="39" t="e">
        <f t="shared" si="591"/>
        <v>#NUM!</v>
      </c>
      <c r="CG417" s="39" t="e">
        <f t="shared" si="592"/>
        <v>#NUM!</v>
      </c>
      <c r="CH417" s="39" t="e">
        <f t="shared" si="593"/>
        <v>#NUM!</v>
      </c>
      <c r="CI417" s="39" t="e">
        <f t="shared" si="594"/>
        <v>#NUM!</v>
      </c>
      <c r="CJ417" s="39" t="e">
        <f t="shared" si="595"/>
        <v>#NUM!</v>
      </c>
      <c r="CK417" s="39" t="e">
        <f t="shared" si="596"/>
        <v>#NUM!</v>
      </c>
      <c r="CL417" s="39" t="e">
        <f t="shared" si="597"/>
        <v>#NUM!</v>
      </c>
      <c r="CM417" s="39" t="e">
        <f t="shared" si="598"/>
        <v>#NUM!</v>
      </c>
      <c r="CN417" s="39" t="e">
        <f t="shared" si="599"/>
        <v>#NUM!</v>
      </c>
      <c r="CO417" s="39" t="e">
        <f t="shared" si="600"/>
        <v>#NUM!</v>
      </c>
      <c r="CQ417" s="39" t="s">
        <v>57</v>
      </c>
    </row>
    <row r="418" spans="2:95" ht="15.75">
      <c r="B418" s="49" t="str">
        <f>PL!A185</f>
        <v/>
      </c>
      <c r="C418" s="53" t="str">
        <f>IF(PL!B185="","",PL!B185)</f>
        <v/>
      </c>
      <c r="D418" s="53" t="str">
        <f>IF(PL!C185="","",PL!C185)</f>
        <v/>
      </c>
      <c r="E418" s="52">
        <f t="shared" si="516"/>
        <v>0</v>
      </c>
      <c r="F418" s="52">
        <f t="shared" si="517"/>
        <v>0</v>
      </c>
      <c r="G418" s="39">
        <f t="shared" si="518"/>
        <v>0</v>
      </c>
      <c r="H418" s="52" t="e">
        <f t="shared" si="515"/>
        <v>#N/A</v>
      </c>
      <c r="J418" s="49" t="str">
        <f>PL!D185</f>
        <v/>
      </c>
      <c r="K418" s="49" t="str">
        <f t="shared" si="519"/>
        <v/>
      </c>
      <c r="L418" s="49">
        <f t="shared" si="520"/>
        <v>0</v>
      </c>
      <c r="M418" s="49">
        <f t="shared" si="521"/>
        <v>0</v>
      </c>
      <c r="N418" s="49" t="e">
        <f t="shared" si="514"/>
        <v>#NUM!</v>
      </c>
      <c r="O418" s="49" t="e">
        <f t="shared" si="522"/>
        <v>#NUM!</v>
      </c>
      <c r="P418" s="49" t="e">
        <f t="shared" si="523"/>
        <v>#NUM!</v>
      </c>
      <c r="Q418" s="49" t="e">
        <f t="shared" si="524"/>
        <v>#NUM!</v>
      </c>
      <c r="R418" s="49" t="e">
        <f t="shared" si="525"/>
        <v>#NUM!</v>
      </c>
      <c r="S418" s="49" t="e">
        <f t="shared" si="526"/>
        <v>#NUM!</v>
      </c>
      <c r="T418" s="49" t="e">
        <f t="shared" si="527"/>
        <v>#NUM!</v>
      </c>
      <c r="U418" s="49" t="e">
        <f t="shared" si="528"/>
        <v>#NUM!</v>
      </c>
      <c r="V418" s="49" t="e">
        <f t="shared" si="529"/>
        <v>#NUM!</v>
      </c>
      <c r="W418" s="51" t="e">
        <f t="shared" si="530"/>
        <v>#NUM!</v>
      </c>
      <c r="X418" s="49" t="e">
        <f t="shared" si="531"/>
        <v>#NUM!</v>
      </c>
      <c r="Y418" s="49" t="e">
        <f t="shared" si="532"/>
        <v>#NUM!</v>
      </c>
      <c r="Z418" s="49" t="e">
        <f t="shared" si="533"/>
        <v>#NUM!</v>
      </c>
      <c r="AA418" s="49" t="e">
        <f t="shared" si="534"/>
        <v>#NUM!</v>
      </c>
      <c r="AB418" s="49" t="e">
        <f t="shared" si="535"/>
        <v>#NUM!</v>
      </c>
      <c r="AC418" s="49" t="e">
        <f t="shared" si="536"/>
        <v>#NUM!</v>
      </c>
      <c r="AD418" s="49" t="e">
        <f t="shared" si="537"/>
        <v>#NUM!</v>
      </c>
      <c r="AE418" s="49" t="e">
        <f t="shared" si="538"/>
        <v>#NUM!</v>
      </c>
      <c r="AF418" s="49" t="e">
        <f t="shared" si="539"/>
        <v>#NUM!</v>
      </c>
      <c r="AG418" s="49" t="e">
        <f t="shared" si="540"/>
        <v>#NUM!</v>
      </c>
      <c r="AH418" s="49" t="e">
        <f t="shared" si="541"/>
        <v>#NUM!</v>
      </c>
      <c r="AI418" s="49" t="e">
        <f t="shared" si="542"/>
        <v>#NUM!</v>
      </c>
      <c r="AJ418" s="49" t="e">
        <f t="shared" si="543"/>
        <v>#NUM!</v>
      </c>
      <c r="AK418" s="49" t="e">
        <f t="shared" si="544"/>
        <v>#NUM!</v>
      </c>
      <c r="AL418" s="49" t="e">
        <f t="shared" si="545"/>
        <v>#NUM!</v>
      </c>
      <c r="AM418" s="49" t="e">
        <f t="shared" si="546"/>
        <v>#NUM!</v>
      </c>
      <c r="AN418" s="49" t="e">
        <f t="shared" si="547"/>
        <v>#NUM!</v>
      </c>
      <c r="AO418" s="49" t="e">
        <f t="shared" si="548"/>
        <v>#NUM!</v>
      </c>
      <c r="AP418" s="49" t="e">
        <f t="shared" si="549"/>
        <v>#NUM!</v>
      </c>
      <c r="AQ418" s="49" t="e">
        <f t="shared" si="550"/>
        <v>#NUM!</v>
      </c>
      <c r="AR418" s="49" t="e">
        <f t="shared" si="551"/>
        <v>#NUM!</v>
      </c>
      <c r="AS418" s="49" t="e">
        <f t="shared" si="552"/>
        <v>#NUM!</v>
      </c>
      <c r="AT418" s="49" t="e">
        <f t="shared" si="553"/>
        <v>#NUM!</v>
      </c>
      <c r="AU418" s="49" t="e">
        <f t="shared" si="554"/>
        <v>#NUM!</v>
      </c>
      <c r="AV418" s="49" t="e">
        <f t="shared" si="555"/>
        <v>#NUM!</v>
      </c>
      <c r="AW418" s="49" t="e">
        <f t="shared" si="556"/>
        <v>#NUM!</v>
      </c>
      <c r="AX418" s="49" t="e">
        <f t="shared" si="557"/>
        <v>#NUM!</v>
      </c>
      <c r="AY418" s="49" t="e">
        <f t="shared" si="558"/>
        <v>#NUM!</v>
      </c>
      <c r="AZ418" s="49" t="e">
        <f t="shared" si="559"/>
        <v>#NUM!</v>
      </c>
      <c r="BA418" s="49" t="e">
        <f t="shared" si="560"/>
        <v>#NUM!</v>
      </c>
      <c r="BB418" s="49" t="e">
        <f t="shared" si="561"/>
        <v>#NUM!</v>
      </c>
      <c r="BC418" s="49" t="e">
        <f t="shared" si="562"/>
        <v>#NUM!</v>
      </c>
      <c r="BD418" s="49" t="e">
        <f t="shared" si="563"/>
        <v>#NUM!</v>
      </c>
      <c r="BE418" s="39" t="e">
        <f t="shared" si="564"/>
        <v>#NUM!</v>
      </c>
      <c r="BF418" s="39" t="e">
        <f t="shared" si="565"/>
        <v>#NUM!</v>
      </c>
      <c r="BG418" s="39" t="e">
        <f t="shared" si="566"/>
        <v>#NUM!</v>
      </c>
      <c r="BH418" s="39" t="e">
        <f t="shared" si="567"/>
        <v>#NUM!</v>
      </c>
      <c r="BI418" s="39" t="e">
        <f t="shared" si="568"/>
        <v>#NUM!</v>
      </c>
      <c r="BJ418" s="39" t="e">
        <f t="shared" si="569"/>
        <v>#NUM!</v>
      </c>
      <c r="BK418" s="39" t="e">
        <f t="shared" si="570"/>
        <v>#NUM!</v>
      </c>
      <c r="BL418" s="39" t="e">
        <f t="shared" si="571"/>
        <v>#NUM!</v>
      </c>
      <c r="BM418" s="39" t="e">
        <f t="shared" si="572"/>
        <v>#NUM!</v>
      </c>
      <c r="BN418" s="39" t="e">
        <f t="shared" si="573"/>
        <v>#NUM!</v>
      </c>
      <c r="BO418" s="39" t="e">
        <f t="shared" si="574"/>
        <v>#NUM!</v>
      </c>
      <c r="BP418" s="39" t="e">
        <f t="shared" si="575"/>
        <v>#NUM!</v>
      </c>
      <c r="BQ418" s="39" t="e">
        <f t="shared" si="576"/>
        <v>#NUM!</v>
      </c>
      <c r="BR418" s="39" t="e">
        <f t="shared" si="577"/>
        <v>#NUM!</v>
      </c>
      <c r="BS418" s="39" t="e">
        <f t="shared" si="578"/>
        <v>#NUM!</v>
      </c>
      <c r="BT418" s="39" t="e">
        <f t="shared" si="579"/>
        <v>#NUM!</v>
      </c>
      <c r="BU418" s="39" t="e">
        <f t="shared" si="580"/>
        <v>#NUM!</v>
      </c>
      <c r="BV418" s="39" t="e">
        <f t="shared" si="581"/>
        <v>#NUM!</v>
      </c>
      <c r="BW418" s="39" t="e">
        <f t="shared" si="582"/>
        <v>#NUM!</v>
      </c>
      <c r="BX418" s="39" t="e">
        <f t="shared" si="583"/>
        <v>#NUM!</v>
      </c>
      <c r="BY418" s="39" t="e">
        <f t="shared" si="584"/>
        <v>#NUM!</v>
      </c>
      <c r="BZ418" s="39" t="e">
        <f t="shared" si="585"/>
        <v>#NUM!</v>
      </c>
      <c r="CA418" s="39" t="e">
        <f t="shared" si="586"/>
        <v>#NUM!</v>
      </c>
      <c r="CB418" s="39" t="e">
        <f t="shared" si="587"/>
        <v>#NUM!</v>
      </c>
      <c r="CC418" s="39" t="e">
        <f t="shared" si="588"/>
        <v>#NUM!</v>
      </c>
      <c r="CD418" s="39" t="e">
        <f t="shared" si="589"/>
        <v>#NUM!</v>
      </c>
      <c r="CE418" s="39" t="e">
        <f t="shared" si="590"/>
        <v>#NUM!</v>
      </c>
      <c r="CF418" s="39" t="e">
        <f t="shared" si="591"/>
        <v>#NUM!</v>
      </c>
      <c r="CG418" s="39" t="e">
        <f t="shared" si="592"/>
        <v>#NUM!</v>
      </c>
      <c r="CH418" s="39" t="e">
        <f t="shared" si="593"/>
        <v>#NUM!</v>
      </c>
      <c r="CI418" s="39" t="e">
        <f t="shared" si="594"/>
        <v>#NUM!</v>
      </c>
      <c r="CJ418" s="39" t="e">
        <f t="shared" si="595"/>
        <v>#NUM!</v>
      </c>
      <c r="CK418" s="39" t="e">
        <f t="shared" si="596"/>
        <v>#NUM!</v>
      </c>
      <c r="CL418" s="39" t="e">
        <f t="shared" si="597"/>
        <v>#NUM!</v>
      </c>
      <c r="CM418" s="39" t="e">
        <f t="shared" si="598"/>
        <v>#NUM!</v>
      </c>
      <c r="CN418" s="39" t="e">
        <f t="shared" si="599"/>
        <v>#NUM!</v>
      </c>
      <c r="CO418" s="39" t="e">
        <f t="shared" si="600"/>
        <v>#NUM!</v>
      </c>
      <c r="CQ418" s="39" t="s">
        <v>57</v>
      </c>
    </row>
    <row r="419" spans="2:95" ht="15.75">
      <c r="B419" s="49" t="str">
        <f>PL!A186</f>
        <v/>
      </c>
      <c r="C419" s="53" t="str">
        <f>IF(PL!B186="","",PL!B186)</f>
        <v/>
      </c>
      <c r="D419" s="53" t="str">
        <f>IF(PL!C186="","",PL!C186)</f>
        <v/>
      </c>
      <c r="E419" s="52">
        <f t="shared" si="516"/>
        <v>0</v>
      </c>
      <c r="F419" s="52">
        <f t="shared" si="517"/>
        <v>0</v>
      </c>
      <c r="G419" s="39">
        <f t="shared" si="518"/>
        <v>0</v>
      </c>
      <c r="H419" s="52" t="e">
        <f t="shared" si="515"/>
        <v>#N/A</v>
      </c>
      <c r="J419" s="49" t="str">
        <f>PL!D186</f>
        <v/>
      </c>
      <c r="K419" s="49" t="str">
        <f t="shared" si="519"/>
        <v/>
      </c>
      <c r="L419" s="49">
        <f t="shared" si="520"/>
        <v>0</v>
      </c>
      <c r="M419" s="49">
        <f t="shared" si="521"/>
        <v>0</v>
      </c>
      <c r="N419" s="49" t="e">
        <f t="shared" si="514"/>
        <v>#NUM!</v>
      </c>
      <c r="O419" s="49" t="e">
        <f t="shared" si="522"/>
        <v>#NUM!</v>
      </c>
      <c r="P419" s="49" t="e">
        <f t="shared" si="523"/>
        <v>#NUM!</v>
      </c>
      <c r="Q419" s="49" t="e">
        <f t="shared" si="524"/>
        <v>#NUM!</v>
      </c>
      <c r="R419" s="49" t="e">
        <f t="shared" si="525"/>
        <v>#NUM!</v>
      </c>
      <c r="S419" s="49" t="e">
        <f t="shared" si="526"/>
        <v>#NUM!</v>
      </c>
      <c r="T419" s="49" t="e">
        <f t="shared" si="527"/>
        <v>#NUM!</v>
      </c>
      <c r="U419" s="49" t="e">
        <f t="shared" si="528"/>
        <v>#NUM!</v>
      </c>
      <c r="V419" s="49" t="e">
        <f t="shared" si="529"/>
        <v>#NUM!</v>
      </c>
      <c r="W419" s="51" t="e">
        <f t="shared" si="530"/>
        <v>#NUM!</v>
      </c>
      <c r="X419" s="49" t="e">
        <f t="shared" si="531"/>
        <v>#NUM!</v>
      </c>
      <c r="Y419" s="49" t="e">
        <f t="shared" si="532"/>
        <v>#NUM!</v>
      </c>
      <c r="Z419" s="49" t="e">
        <f t="shared" si="533"/>
        <v>#NUM!</v>
      </c>
      <c r="AA419" s="49" t="e">
        <f t="shared" si="534"/>
        <v>#NUM!</v>
      </c>
      <c r="AB419" s="49" t="e">
        <f t="shared" si="535"/>
        <v>#NUM!</v>
      </c>
      <c r="AC419" s="49" t="e">
        <f t="shared" si="536"/>
        <v>#NUM!</v>
      </c>
      <c r="AD419" s="49" t="e">
        <f t="shared" si="537"/>
        <v>#NUM!</v>
      </c>
      <c r="AE419" s="49" t="e">
        <f t="shared" si="538"/>
        <v>#NUM!</v>
      </c>
      <c r="AF419" s="49" t="e">
        <f t="shared" si="539"/>
        <v>#NUM!</v>
      </c>
      <c r="AG419" s="49" t="e">
        <f t="shared" si="540"/>
        <v>#NUM!</v>
      </c>
      <c r="AH419" s="49" t="e">
        <f t="shared" si="541"/>
        <v>#NUM!</v>
      </c>
      <c r="AI419" s="49" t="e">
        <f t="shared" si="542"/>
        <v>#NUM!</v>
      </c>
      <c r="AJ419" s="49" t="e">
        <f t="shared" si="543"/>
        <v>#NUM!</v>
      </c>
      <c r="AK419" s="49" t="e">
        <f t="shared" si="544"/>
        <v>#NUM!</v>
      </c>
      <c r="AL419" s="49" t="e">
        <f t="shared" si="545"/>
        <v>#NUM!</v>
      </c>
      <c r="AM419" s="49" t="e">
        <f t="shared" si="546"/>
        <v>#NUM!</v>
      </c>
      <c r="AN419" s="49" t="e">
        <f t="shared" si="547"/>
        <v>#NUM!</v>
      </c>
      <c r="AO419" s="49" t="e">
        <f t="shared" si="548"/>
        <v>#NUM!</v>
      </c>
      <c r="AP419" s="49" t="e">
        <f t="shared" si="549"/>
        <v>#NUM!</v>
      </c>
      <c r="AQ419" s="49" t="e">
        <f t="shared" si="550"/>
        <v>#NUM!</v>
      </c>
      <c r="AR419" s="49" t="e">
        <f t="shared" si="551"/>
        <v>#NUM!</v>
      </c>
      <c r="AS419" s="49" t="e">
        <f t="shared" si="552"/>
        <v>#NUM!</v>
      </c>
      <c r="AT419" s="49" t="e">
        <f t="shared" si="553"/>
        <v>#NUM!</v>
      </c>
      <c r="AU419" s="49" t="e">
        <f t="shared" si="554"/>
        <v>#NUM!</v>
      </c>
      <c r="AV419" s="49" t="e">
        <f t="shared" si="555"/>
        <v>#NUM!</v>
      </c>
      <c r="AW419" s="49" t="e">
        <f t="shared" si="556"/>
        <v>#NUM!</v>
      </c>
      <c r="AX419" s="49" t="e">
        <f t="shared" si="557"/>
        <v>#NUM!</v>
      </c>
      <c r="AY419" s="49" t="e">
        <f t="shared" si="558"/>
        <v>#NUM!</v>
      </c>
      <c r="AZ419" s="49" t="e">
        <f t="shared" si="559"/>
        <v>#NUM!</v>
      </c>
      <c r="BA419" s="49" t="e">
        <f t="shared" si="560"/>
        <v>#NUM!</v>
      </c>
      <c r="BB419" s="49" t="e">
        <f t="shared" si="561"/>
        <v>#NUM!</v>
      </c>
      <c r="BC419" s="49" t="e">
        <f t="shared" si="562"/>
        <v>#NUM!</v>
      </c>
      <c r="BD419" s="49" t="e">
        <f t="shared" si="563"/>
        <v>#NUM!</v>
      </c>
      <c r="BE419" s="39" t="e">
        <f t="shared" si="564"/>
        <v>#NUM!</v>
      </c>
      <c r="BF419" s="39" t="e">
        <f t="shared" si="565"/>
        <v>#NUM!</v>
      </c>
      <c r="BG419" s="39" t="e">
        <f t="shared" si="566"/>
        <v>#NUM!</v>
      </c>
      <c r="BH419" s="39" t="e">
        <f t="shared" si="567"/>
        <v>#NUM!</v>
      </c>
      <c r="BI419" s="39" t="e">
        <f t="shared" si="568"/>
        <v>#NUM!</v>
      </c>
      <c r="BJ419" s="39" t="e">
        <f t="shared" si="569"/>
        <v>#NUM!</v>
      </c>
      <c r="BK419" s="39" t="e">
        <f t="shared" si="570"/>
        <v>#NUM!</v>
      </c>
      <c r="BL419" s="39" t="e">
        <f t="shared" si="571"/>
        <v>#NUM!</v>
      </c>
      <c r="BM419" s="39" t="e">
        <f t="shared" si="572"/>
        <v>#NUM!</v>
      </c>
      <c r="BN419" s="39" t="e">
        <f t="shared" si="573"/>
        <v>#NUM!</v>
      </c>
      <c r="BO419" s="39" t="e">
        <f t="shared" si="574"/>
        <v>#NUM!</v>
      </c>
      <c r="BP419" s="39" t="e">
        <f t="shared" si="575"/>
        <v>#NUM!</v>
      </c>
      <c r="BQ419" s="39" t="e">
        <f t="shared" si="576"/>
        <v>#NUM!</v>
      </c>
      <c r="BR419" s="39" t="e">
        <f t="shared" si="577"/>
        <v>#NUM!</v>
      </c>
      <c r="BS419" s="39" t="e">
        <f t="shared" si="578"/>
        <v>#NUM!</v>
      </c>
      <c r="BT419" s="39" t="e">
        <f t="shared" si="579"/>
        <v>#NUM!</v>
      </c>
      <c r="BU419" s="39" t="e">
        <f t="shared" si="580"/>
        <v>#NUM!</v>
      </c>
      <c r="BV419" s="39" t="e">
        <f t="shared" si="581"/>
        <v>#NUM!</v>
      </c>
      <c r="BW419" s="39" t="e">
        <f t="shared" si="582"/>
        <v>#NUM!</v>
      </c>
      <c r="BX419" s="39" t="e">
        <f t="shared" si="583"/>
        <v>#NUM!</v>
      </c>
      <c r="BY419" s="39" t="e">
        <f t="shared" si="584"/>
        <v>#NUM!</v>
      </c>
      <c r="BZ419" s="39" t="e">
        <f t="shared" si="585"/>
        <v>#NUM!</v>
      </c>
      <c r="CA419" s="39" t="e">
        <f t="shared" si="586"/>
        <v>#NUM!</v>
      </c>
      <c r="CB419" s="39" t="e">
        <f t="shared" si="587"/>
        <v>#NUM!</v>
      </c>
      <c r="CC419" s="39" t="e">
        <f t="shared" si="588"/>
        <v>#NUM!</v>
      </c>
      <c r="CD419" s="39" t="e">
        <f t="shared" si="589"/>
        <v>#NUM!</v>
      </c>
      <c r="CE419" s="39" t="e">
        <f t="shared" si="590"/>
        <v>#NUM!</v>
      </c>
      <c r="CF419" s="39" t="e">
        <f t="shared" si="591"/>
        <v>#NUM!</v>
      </c>
      <c r="CG419" s="39" t="e">
        <f t="shared" si="592"/>
        <v>#NUM!</v>
      </c>
      <c r="CH419" s="39" t="e">
        <f t="shared" si="593"/>
        <v>#NUM!</v>
      </c>
      <c r="CI419" s="39" t="e">
        <f t="shared" si="594"/>
        <v>#NUM!</v>
      </c>
      <c r="CJ419" s="39" t="e">
        <f t="shared" si="595"/>
        <v>#NUM!</v>
      </c>
      <c r="CK419" s="39" t="e">
        <f t="shared" si="596"/>
        <v>#NUM!</v>
      </c>
      <c r="CL419" s="39" t="e">
        <f t="shared" si="597"/>
        <v>#NUM!</v>
      </c>
      <c r="CM419" s="39" t="e">
        <f t="shared" si="598"/>
        <v>#NUM!</v>
      </c>
      <c r="CN419" s="39" t="e">
        <f t="shared" si="599"/>
        <v>#NUM!</v>
      </c>
      <c r="CO419" s="39" t="e">
        <f t="shared" si="600"/>
        <v>#NUM!</v>
      </c>
      <c r="CQ419" s="39" t="s">
        <v>57</v>
      </c>
    </row>
    <row r="420" spans="2:95" ht="15.75">
      <c r="B420" s="49" t="str">
        <f>PL!A187</f>
        <v/>
      </c>
      <c r="C420" s="53" t="str">
        <f>IF(PL!B187="","",PL!B187)</f>
        <v/>
      </c>
      <c r="D420" s="53" t="str">
        <f>IF(PL!C187="","",PL!C187)</f>
        <v/>
      </c>
      <c r="E420" s="52">
        <f t="shared" si="516"/>
        <v>0</v>
      </c>
      <c r="F420" s="52">
        <f t="shared" si="517"/>
        <v>0</v>
      </c>
      <c r="G420" s="39">
        <f t="shared" si="518"/>
        <v>0</v>
      </c>
      <c r="H420" s="52" t="e">
        <f t="shared" si="515"/>
        <v>#N/A</v>
      </c>
      <c r="J420" s="49" t="str">
        <f>PL!D187</f>
        <v/>
      </c>
      <c r="K420" s="49" t="str">
        <f t="shared" si="519"/>
        <v/>
      </c>
      <c r="L420" s="49">
        <f t="shared" si="520"/>
        <v>0</v>
      </c>
      <c r="M420" s="49">
        <f t="shared" si="521"/>
        <v>0</v>
      </c>
      <c r="N420" s="49" t="e">
        <f t="shared" si="514"/>
        <v>#NUM!</v>
      </c>
      <c r="O420" s="49" t="e">
        <f t="shared" si="522"/>
        <v>#NUM!</v>
      </c>
      <c r="P420" s="49" t="e">
        <f t="shared" si="523"/>
        <v>#NUM!</v>
      </c>
      <c r="Q420" s="49" t="e">
        <f t="shared" si="524"/>
        <v>#NUM!</v>
      </c>
      <c r="R420" s="49" t="e">
        <f t="shared" si="525"/>
        <v>#NUM!</v>
      </c>
      <c r="S420" s="49" t="e">
        <f t="shared" si="526"/>
        <v>#NUM!</v>
      </c>
      <c r="T420" s="49" t="e">
        <f t="shared" si="527"/>
        <v>#NUM!</v>
      </c>
      <c r="U420" s="49" t="e">
        <f t="shared" si="528"/>
        <v>#NUM!</v>
      </c>
      <c r="V420" s="49" t="e">
        <f t="shared" si="529"/>
        <v>#NUM!</v>
      </c>
      <c r="W420" s="51" t="e">
        <f t="shared" si="530"/>
        <v>#NUM!</v>
      </c>
      <c r="X420" s="49" t="e">
        <f t="shared" si="531"/>
        <v>#NUM!</v>
      </c>
      <c r="Y420" s="49" t="e">
        <f t="shared" si="532"/>
        <v>#NUM!</v>
      </c>
      <c r="Z420" s="49" t="e">
        <f t="shared" si="533"/>
        <v>#NUM!</v>
      </c>
      <c r="AA420" s="49" t="e">
        <f t="shared" si="534"/>
        <v>#NUM!</v>
      </c>
      <c r="AB420" s="49" t="e">
        <f t="shared" si="535"/>
        <v>#NUM!</v>
      </c>
      <c r="AC420" s="49" t="e">
        <f t="shared" si="536"/>
        <v>#NUM!</v>
      </c>
      <c r="AD420" s="49" t="e">
        <f t="shared" si="537"/>
        <v>#NUM!</v>
      </c>
      <c r="AE420" s="49" t="e">
        <f t="shared" si="538"/>
        <v>#NUM!</v>
      </c>
      <c r="AF420" s="49" t="e">
        <f t="shared" si="539"/>
        <v>#NUM!</v>
      </c>
      <c r="AG420" s="49" t="e">
        <f t="shared" si="540"/>
        <v>#NUM!</v>
      </c>
      <c r="AH420" s="49" t="e">
        <f t="shared" si="541"/>
        <v>#NUM!</v>
      </c>
      <c r="AI420" s="49" t="e">
        <f t="shared" si="542"/>
        <v>#NUM!</v>
      </c>
      <c r="AJ420" s="49" t="e">
        <f t="shared" si="543"/>
        <v>#NUM!</v>
      </c>
      <c r="AK420" s="49" t="e">
        <f t="shared" si="544"/>
        <v>#NUM!</v>
      </c>
      <c r="AL420" s="49" t="e">
        <f t="shared" si="545"/>
        <v>#NUM!</v>
      </c>
      <c r="AM420" s="49" t="e">
        <f t="shared" si="546"/>
        <v>#NUM!</v>
      </c>
      <c r="AN420" s="49" t="e">
        <f t="shared" si="547"/>
        <v>#NUM!</v>
      </c>
      <c r="AO420" s="49" t="e">
        <f t="shared" si="548"/>
        <v>#NUM!</v>
      </c>
      <c r="AP420" s="49" t="e">
        <f t="shared" si="549"/>
        <v>#NUM!</v>
      </c>
      <c r="AQ420" s="49" t="e">
        <f t="shared" si="550"/>
        <v>#NUM!</v>
      </c>
      <c r="AR420" s="49" t="e">
        <f t="shared" si="551"/>
        <v>#NUM!</v>
      </c>
      <c r="AS420" s="49" t="e">
        <f t="shared" si="552"/>
        <v>#NUM!</v>
      </c>
      <c r="AT420" s="49" t="e">
        <f t="shared" si="553"/>
        <v>#NUM!</v>
      </c>
      <c r="AU420" s="49" t="e">
        <f t="shared" si="554"/>
        <v>#NUM!</v>
      </c>
      <c r="AV420" s="49" t="e">
        <f t="shared" si="555"/>
        <v>#NUM!</v>
      </c>
      <c r="AW420" s="49" t="e">
        <f t="shared" si="556"/>
        <v>#NUM!</v>
      </c>
      <c r="AX420" s="49" t="e">
        <f t="shared" si="557"/>
        <v>#NUM!</v>
      </c>
      <c r="AY420" s="49" t="e">
        <f t="shared" si="558"/>
        <v>#NUM!</v>
      </c>
      <c r="AZ420" s="49" t="e">
        <f t="shared" si="559"/>
        <v>#NUM!</v>
      </c>
      <c r="BA420" s="49" t="e">
        <f t="shared" si="560"/>
        <v>#NUM!</v>
      </c>
      <c r="BB420" s="49" t="e">
        <f t="shared" si="561"/>
        <v>#NUM!</v>
      </c>
      <c r="BC420" s="49" t="e">
        <f t="shared" si="562"/>
        <v>#NUM!</v>
      </c>
      <c r="BD420" s="49" t="e">
        <f t="shared" si="563"/>
        <v>#NUM!</v>
      </c>
      <c r="BE420" s="39" t="e">
        <f t="shared" si="564"/>
        <v>#NUM!</v>
      </c>
      <c r="BF420" s="39" t="e">
        <f t="shared" si="565"/>
        <v>#NUM!</v>
      </c>
      <c r="BG420" s="39" t="e">
        <f t="shared" si="566"/>
        <v>#NUM!</v>
      </c>
      <c r="BH420" s="39" t="e">
        <f t="shared" si="567"/>
        <v>#NUM!</v>
      </c>
      <c r="BI420" s="39" t="e">
        <f t="shared" si="568"/>
        <v>#NUM!</v>
      </c>
      <c r="BJ420" s="39" t="e">
        <f t="shared" si="569"/>
        <v>#NUM!</v>
      </c>
      <c r="BK420" s="39" t="e">
        <f t="shared" si="570"/>
        <v>#NUM!</v>
      </c>
      <c r="BL420" s="39" t="e">
        <f t="shared" si="571"/>
        <v>#NUM!</v>
      </c>
      <c r="BM420" s="39" t="e">
        <f t="shared" si="572"/>
        <v>#NUM!</v>
      </c>
      <c r="BN420" s="39" t="e">
        <f t="shared" si="573"/>
        <v>#NUM!</v>
      </c>
      <c r="BO420" s="39" t="e">
        <f t="shared" si="574"/>
        <v>#NUM!</v>
      </c>
      <c r="BP420" s="39" t="e">
        <f t="shared" si="575"/>
        <v>#NUM!</v>
      </c>
      <c r="BQ420" s="39" t="e">
        <f t="shared" si="576"/>
        <v>#NUM!</v>
      </c>
      <c r="BR420" s="39" t="e">
        <f t="shared" si="577"/>
        <v>#NUM!</v>
      </c>
      <c r="BS420" s="39" t="e">
        <f t="shared" si="578"/>
        <v>#NUM!</v>
      </c>
      <c r="BT420" s="39" t="e">
        <f t="shared" si="579"/>
        <v>#NUM!</v>
      </c>
      <c r="BU420" s="39" t="e">
        <f t="shared" si="580"/>
        <v>#NUM!</v>
      </c>
      <c r="BV420" s="39" t="e">
        <f t="shared" si="581"/>
        <v>#NUM!</v>
      </c>
      <c r="BW420" s="39" t="e">
        <f t="shared" si="582"/>
        <v>#NUM!</v>
      </c>
      <c r="BX420" s="39" t="e">
        <f t="shared" si="583"/>
        <v>#NUM!</v>
      </c>
      <c r="BY420" s="39" t="e">
        <f t="shared" si="584"/>
        <v>#NUM!</v>
      </c>
      <c r="BZ420" s="39" t="e">
        <f t="shared" si="585"/>
        <v>#NUM!</v>
      </c>
      <c r="CA420" s="39" t="e">
        <f t="shared" si="586"/>
        <v>#NUM!</v>
      </c>
      <c r="CB420" s="39" t="e">
        <f t="shared" si="587"/>
        <v>#NUM!</v>
      </c>
      <c r="CC420" s="39" t="e">
        <f t="shared" si="588"/>
        <v>#NUM!</v>
      </c>
      <c r="CD420" s="39" t="e">
        <f t="shared" si="589"/>
        <v>#NUM!</v>
      </c>
      <c r="CE420" s="39" t="e">
        <f t="shared" si="590"/>
        <v>#NUM!</v>
      </c>
      <c r="CF420" s="39" t="e">
        <f t="shared" si="591"/>
        <v>#NUM!</v>
      </c>
      <c r="CG420" s="39" t="e">
        <f t="shared" si="592"/>
        <v>#NUM!</v>
      </c>
      <c r="CH420" s="39" t="e">
        <f t="shared" si="593"/>
        <v>#NUM!</v>
      </c>
      <c r="CI420" s="39" t="e">
        <f t="shared" si="594"/>
        <v>#NUM!</v>
      </c>
      <c r="CJ420" s="39" t="e">
        <f t="shared" si="595"/>
        <v>#NUM!</v>
      </c>
      <c r="CK420" s="39" t="e">
        <f t="shared" si="596"/>
        <v>#NUM!</v>
      </c>
      <c r="CL420" s="39" t="e">
        <f t="shared" si="597"/>
        <v>#NUM!</v>
      </c>
      <c r="CM420" s="39" t="e">
        <f t="shared" si="598"/>
        <v>#NUM!</v>
      </c>
      <c r="CN420" s="39" t="e">
        <f t="shared" si="599"/>
        <v>#NUM!</v>
      </c>
      <c r="CO420" s="39" t="e">
        <f t="shared" si="600"/>
        <v>#NUM!</v>
      </c>
      <c r="CQ420" s="39" t="s">
        <v>57</v>
      </c>
    </row>
    <row r="421" spans="2:95" ht="15.75">
      <c r="B421" s="49" t="str">
        <f>PL!A188</f>
        <v/>
      </c>
      <c r="C421" s="53" t="str">
        <f>IF(PL!B188="","",PL!B188)</f>
        <v/>
      </c>
      <c r="D421" s="53" t="str">
        <f>IF(PL!C188="","",PL!C188)</f>
        <v/>
      </c>
      <c r="E421" s="52">
        <f t="shared" si="516"/>
        <v>0</v>
      </c>
      <c r="F421" s="52">
        <f t="shared" si="517"/>
        <v>0</v>
      </c>
      <c r="G421" s="39">
        <f t="shared" si="518"/>
        <v>0</v>
      </c>
      <c r="H421" s="52" t="e">
        <f t="shared" si="515"/>
        <v>#N/A</v>
      </c>
      <c r="J421" s="49" t="str">
        <f>PL!D188</f>
        <v/>
      </c>
      <c r="K421" s="49" t="str">
        <f t="shared" si="519"/>
        <v/>
      </c>
      <c r="L421" s="49">
        <f t="shared" si="520"/>
        <v>0</v>
      </c>
      <c r="M421" s="49">
        <f t="shared" si="521"/>
        <v>0</v>
      </c>
      <c r="N421" s="49" t="e">
        <f t="shared" si="514"/>
        <v>#NUM!</v>
      </c>
      <c r="O421" s="49" t="e">
        <f t="shared" si="522"/>
        <v>#NUM!</v>
      </c>
      <c r="P421" s="49" t="e">
        <f t="shared" si="523"/>
        <v>#NUM!</v>
      </c>
      <c r="Q421" s="49" t="e">
        <f t="shared" si="524"/>
        <v>#NUM!</v>
      </c>
      <c r="R421" s="49" t="e">
        <f t="shared" si="525"/>
        <v>#NUM!</v>
      </c>
      <c r="S421" s="49" t="e">
        <f t="shared" si="526"/>
        <v>#NUM!</v>
      </c>
      <c r="T421" s="49" t="e">
        <f t="shared" si="527"/>
        <v>#NUM!</v>
      </c>
      <c r="U421" s="49" t="e">
        <f t="shared" si="528"/>
        <v>#NUM!</v>
      </c>
      <c r="V421" s="49" t="e">
        <f t="shared" si="529"/>
        <v>#NUM!</v>
      </c>
      <c r="W421" s="51" t="e">
        <f t="shared" si="530"/>
        <v>#NUM!</v>
      </c>
      <c r="X421" s="49" t="e">
        <f t="shared" si="531"/>
        <v>#NUM!</v>
      </c>
      <c r="Y421" s="49" t="e">
        <f t="shared" si="532"/>
        <v>#NUM!</v>
      </c>
      <c r="Z421" s="49" t="e">
        <f t="shared" si="533"/>
        <v>#NUM!</v>
      </c>
      <c r="AA421" s="49" t="e">
        <f t="shared" si="534"/>
        <v>#NUM!</v>
      </c>
      <c r="AB421" s="49" t="e">
        <f t="shared" si="535"/>
        <v>#NUM!</v>
      </c>
      <c r="AC421" s="49" t="e">
        <f t="shared" si="536"/>
        <v>#NUM!</v>
      </c>
      <c r="AD421" s="49" t="e">
        <f t="shared" si="537"/>
        <v>#NUM!</v>
      </c>
      <c r="AE421" s="49" t="e">
        <f t="shared" si="538"/>
        <v>#NUM!</v>
      </c>
      <c r="AF421" s="49" t="e">
        <f t="shared" si="539"/>
        <v>#NUM!</v>
      </c>
      <c r="AG421" s="49" t="e">
        <f t="shared" si="540"/>
        <v>#NUM!</v>
      </c>
      <c r="AH421" s="49" t="e">
        <f t="shared" si="541"/>
        <v>#NUM!</v>
      </c>
      <c r="AI421" s="49" t="e">
        <f t="shared" si="542"/>
        <v>#NUM!</v>
      </c>
      <c r="AJ421" s="49" t="e">
        <f t="shared" si="543"/>
        <v>#NUM!</v>
      </c>
      <c r="AK421" s="49" t="e">
        <f t="shared" si="544"/>
        <v>#NUM!</v>
      </c>
      <c r="AL421" s="49" t="e">
        <f t="shared" si="545"/>
        <v>#NUM!</v>
      </c>
      <c r="AM421" s="49" t="e">
        <f t="shared" si="546"/>
        <v>#NUM!</v>
      </c>
      <c r="AN421" s="49" t="e">
        <f t="shared" si="547"/>
        <v>#NUM!</v>
      </c>
      <c r="AO421" s="49" t="e">
        <f t="shared" si="548"/>
        <v>#NUM!</v>
      </c>
      <c r="AP421" s="49" t="e">
        <f t="shared" si="549"/>
        <v>#NUM!</v>
      </c>
      <c r="AQ421" s="49" t="e">
        <f t="shared" si="550"/>
        <v>#NUM!</v>
      </c>
      <c r="AR421" s="49" t="e">
        <f t="shared" si="551"/>
        <v>#NUM!</v>
      </c>
      <c r="AS421" s="49" t="e">
        <f t="shared" si="552"/>
        <v>#NUM!</v>
      </c>
      <c r="AT421" s="49" t="e">
        <f t="shared" si="553"/>
        <v>#NUM!</v>
      </c>
      <c r="AU421" s="49" t="e">
        <f t="shared" si="554"/>
        <v>#NUM!</v>
      </c>
      <c r="AV421" s="49" t="e">
        <f t="shared" si="555"/>
        <v>#NUM!</v>
      </c>
      <c r="AW421" s="49" t="e">
        <f t="shared" si="556"/>
        <v>#NUM!</v>
      </c>
      <c r="AX421" s="49" t="e">
        <f t="shared" si="557"/>
        <v>#NUM!</v>
      </c>
      <c r="AY421" s="49" t="e">
        <f t="shared" si="558"/>
        <v>#NUM!</v>
      </c>
      <c r="AZ421" s="49" t="e">
        <f t="shared" si="559"/>
        <v>#NUM!</v>
      </c>
      <c r="BA421" s="49" t="e">
        <f t="shared" si="560"/>
        <v>#NUM!</v>
      </c>
      <c r="BB421" s="49" t="e">
        <f t="shared" si="561"/>
        <v>#NUM!</v>
      </c>
      <c r="BC421" s="49" t="e">
        <f t="shared" si="562"/>
        <v>#NUM!</v>
      </c>
      <c r="BD421" s="49" t="e">
        <f t="shared" si="563"/>
        <v>#NUM!</v>
      </c>
      <c r="BE421" s="39" t="e">
        <f t="shared" si="564"/>
        <v>#NUM!</v>
      </c>
      <c r="BF421" s="39" t="e">
        <f t="shared" si="565"/>
        <v>#NUM!</v>
      </c>
      <c r="BG421" s="39" t="e">
        <f t="shared" si="566"/>
        <v>#NUM!</v>
      </c>
      <c r="BH421" s="39" t="e">
        <f t="shared" si="567"/>
        <v>#NUM!</v>
      </c>
      <c r="BI421" s="39" t="e">
        <f t="shared" si="568"/>
        <v>#NUM!</v>
      </c>
      <c r="BJ421" s="39" t="e">
        <f t="shared" si="569"/>
        <v>#NUM!</v>
      </c>
      <c r="BK421" s="39" t="e">
        <f t="shared" si="570"/>
        <v>#NUM!</v>
      </c>
      <c r="BL421" s="39" t="e">
        <f t="shared" si="571"/>
        <v>#NUM!</v>
      </c>
      <c r="BM421" s="39" t="e">
        <f t="shared" si="572"/>
        <v>#NUM!</v>
      </c>
      <c r="BN421" s="39" t="e">
        <f t="shared" si="573"/>
        <v>#NUM!</v>
      </c>
      <c r="BO421" s="39" t="e">
        <f t="shared" si="574"/>
        <v>#NUM!</v>
      </c>
      <c r="BP421" s="39" t="e">
        <f t="shared" si="575"/>
        <v>#NUM!</v>
      </c>
      <c r="BQ421" s="39" t="e">
        <f t="shared" si="576"/>
        <v>#NUM!</v>
      </c>
      <c r="BR421" s="39" t="e">
        <f t="shared" si="577"/>
        <v>#NUM!</v>
      </c>
      <c r="BS421" s="39" t="e">
        <f t="shared" si="578"/>
        <v>#NUM!</v>
      </c>
      <c r="BT421" s="39" t="e">
        <f t="shared" si="579"/>
        <v>#NUM!</v>
      </c>
      <c r="BU421" s="39" t="e">
        <f t="shared" si="580"/>
        <v>#NUM!</v>
      </c>
      <c r="BV421" s="39" t="e">
        <f t="shared" si="581"/>
        <v>#NUM!</v>
      </c>
      <c r="BW421" s="39" t="e">
        <f t="shared" si="582"/>
        <v>#NUM!</v>
      </c>
      <c r="BX421" s="39" t="e">
        <f t="shared" si="583"/>
        <v>#NUM!</v>
      </c>
      <c r="BY421" s="39" t="e">
        <f t="shared" si="584"/>
        <v>#NUM!</v>
      </c>
      <c r="BZ421" s="39" t="e">
        <f t="shared" si="585"/>
        <v>#NUM!</v>
      </c>
      <c r="CA421" s="39" t="e">
        <f t="shared" si="586"/>
        <v>#NUM!</v>
      </c>
      <c r="CB421" s="39" t="e">
        <f t="shared" si="587"/>
        <v>#NUM!</v>
      </c>
      <c r="CC421" s="39" t="e">
        <f t="shared" si="588"/>
        <v>#NUM!</v>
      </c>
      <c r="CD421" s="39" t="e">
        <f t="shared" si="589"/>
        <v>#NUM!</v>
      </c>
      <c r="CE421" s="39" t="e">
        <f t="shared" si="590"/>
        <v>#NUM!</v>
      </c>
      <c r="CF421" s="39" t="e">
        <f t="shared" si="591"/>
        <v>#NUM!</v>
      </c>
      <c r="CG421" s="39" t="e">
        <f t="shared" si="592"/>
        <v>#NUM!</v>
      </c>
      <c r="CH421" s="39" t="e">
        <f t="shared" si="593"/>
        <v>#NUM!</v>
      </c>
      <c r="CI421" s="39" t="e">
        <f t="shared" si="594"/>
        <v>#NUM!</v>
      </c>
      <c r="CJ421" s="39" t="e">
        <f t="shared" si="595"/>
        <v>#NUM!</v>
      </c>
      <c r="CK421" s="39" t="e">
        <f t="shared" si="596"/>
        <v>#NUM!</v>
      </c>
      <c r="CL421" s="39" t="e">
        <f t="shared" si="597"/>
        <v>#NUM!</v>
      </c>
      <c r="CM421" s="39" t="e">
        <f t="shared" si="598"/>
        <v>#NUM!</v>
      </c>
      <c r="CN421" s="39" t="e">
        <f t="shared" si="599"/>
        <v>#NUM!</v>
      </c>
      <c r="CO421" s="39" t="e">
        <f t="shared" si="600"/>
        <v>#NUM!</v>
      </c>
      <c r="CQ421" s="39" t="s">
        <v>57</v>
      </c>
    </row>
    <row r="422" spans="2:95" ht="15.75">
      <c r="B422" s="49" t="str">
        <f>PL!A189</f>
        <v/>
      </c>
      <c r="C422" s="53" t="str">
        <f>IF(PL!B189="","",PL!B189)</f>
        <v/>
      </c>
      <c r="D422" s="53" t="str">
        <f>IF(PL!C189="","",PL!C189)</f>
        <v/>
      </c>
      <c r="E422" s="52">
        <f t="shared" si="516"/>
        <v>0</v>
      </c>
      <c r="F422" s="52">
        <f t="shared" si="517"/>
        <v>0</v>
      </c>
      <c r="G422" s="39">
        <f t="shared" si="518"/>
        <v>0</v>
      </c>
      <c r="H422" s="52" t="e">
        <f t="shared" si="515"/>
        <v>#N/A</v>
      </c>
      <c r="J422" s="49" t="str">
        <f>PL!D189</f>
        <v/>
      </c>
      <c r="K422" s="49" t="str">
        <f t="shared" si="519"/>
        <v/>
      </c>
      <c r="L422" s="49">
        <f t="shared" si="520"/>
        <v>0</v>
      </c>
      <c r="M422" s="49">
        <f t="shared" si="521"/>
        <v>0</v>
      </c>
      <c r="N422" s="49" t="e">
        <f t="shared" si="514"/>
        <v>#NUM!</v>
      </c>
      <c r="O422" s="49" t="e">
        <f t="shared" si="522"/>
        <v>#NUM!</v>
      </c>
      <c r="P422" s="49" t="e">
        <f t="shared" si="523"/>
        <v>#NUM!</v>
      </c>
      <c r="Q422" s="49" t="e">
        <f t="shared" si="524"/>
        <v>#NUM!</v>
      </c>
      <c r="R422" s="49" t="e">
        <f t="shared" si="525"/>
        <v>#NUM!</v>
      </c>
      <c r="S422" s="49" t="e">
        <f t="shared" si="526"/>
        <v>#NUM!</v>
      </c>
      <c r="T422" s="49" t="e">
        <f t="shared" si="527"/>
        <v>#NUM!</v>
      </c>
      <c r="U422" s="49" t="e">
        <f t="shared" si="528"/>
        <v>#NUM!</v>
      </c>
      <c r="V422" s="49" t="e">
        <f t="shared" si="529"/>
        <v>#NUM!</v>
      </c>
      <c r="W422" s="51" t="e">
        <f t="shared" si="530"/>
        <v>#NUM!</v>
      </c>
      <c r="X422" s="49" t="e">
        <f t="shared" si="531"/>
        <v>#NUM!</v>
      </c>
      <c r="Y422" s="49" t="e">
        <f t="shared" si="532"/>
        <v>#NUM!</v>
      </c>
      <c r="Z422" s="49" t="e">
        <f t="shared" si="533"/>
        <v>#NUM!</v>
      </c>
      <c r="AA422" s="49" t="e">
        <f t="shared" si="534"/>
        <v>#NUM!</v>
      </c>
      <c r="AB422" s="49" t="e">
        <f t="shared" si="535"/>
        <v>#NUM!</v>
      </c>
      <c r="AC422" s="49" t="e">
        <f t="shared" si="536"/>
        <v>#NUM!</v>
      </c>
      <c r="AD422" s="49" t="e">
        <f t="shared" si="537"/>
        <v>#NUM!</v>
      </c>
      <c r="AE422" s="49" t="e">
        <f t="shared" si="538"/>
        <v>#NUM!</v>
      </c>
      <c r="AF422" s="49" t="e">
        <f t="shared" si="539"/>
        <v>#NUM!</v>
      </c>
      <c r="AG422" s="49" t="e">
        <f t="shared" si="540"/>
        <v>#NUM!</v>
      </c>
      <c r="AH422" s="49" t="e">
        <f t="shared" si="541"/>
        <v>#NUM!</v>
      </c>
      <c r="AI422" s="49" t="e">
        <f t="shared" si="542"/>
        <v>#NUM!</v>
      </c>
      <c r="AJ422" s="49" t="e">
        <f t="shared" si="543"/>
        <v>#NUM!</v>
      </c>
      <c r="AK422" s="49" t="e">
        <f t="shared" si="544"/>
        <v>#NUM!</v>
      </c>
      <c r="AL422" s="49" t="e">
        <f t="shared" si="545"/>
        <v>#NUM!</v>
      </c>
      <c r="AM422" s="49" t="e">
        <f t="shared" si="546"/>
        <v>#NUM!</v>
      </c>
      <c r="AN422" s="49" t="e">
        <f t="shared" si="547"/>
        <v>#NUM!</v>
      </c>
      <c r="AO422" s="49" t="e">
        <f t="shared" si="548"/>
        <v>#NUM!</v>
      </c>
      <c r="AP422" s="49" t="e">
        <f t="shared" si="549"/>
        <v>#NUM!</v>
      </c>
      <c r="AQ422" s="49" t="e">
        <f t="shared" si="550"/>
        <v>#NUM!</v>
      </c>
      <c r="AR422" s="49" t="e">
        <f t="shared" si="551"/>
        <v>#NUM!</v>
      </c>
      <c r="AS422" s="49" t="e">
        <f t="shared" si="552"/>
        <v>#NUM!</v>
      </c>
      <c r="AT422" s="49" t="e">
        <f t="shared" si="553"/>
        <v>#NUM!</v>
      </c>
      <c r="AU422" s="49" t="e">
        <f t="shared" si="554"/>
        <v>#NUM!</v>
      </c>
      <c r="AV422" s="49" t="e">
        <f t="shared" si="555"/>
        <v>#NUM!</v>
      </c>
      <c r="AW422" s="49" t="e">
        <f t="shared" si="556"/>
        <v>#NUM!</v>
      </c>
      <c r="AX422" s="49" t="e">
        <f t="shared" si="557"/>
        <v>#NUM!</v>
      </c>
      <c r="AY422" s="49" t="e">
        <f t="shared" si="558"/>
        <v>#NUM!</v>
      </c>
      <c r="AZ422" s="49" t="e">
        <f t="shared" si="559"/>
        <v>#NUM!</v>
      </c>
      <c r="BA422" s="49" t="e">
        <f t="shared" si="560"/>
        <v>#NUM!</v>
      </c>
      <c r="BB422" s="49" t="e">
        <f t="shared" si="561"/>
        <v>#NUM!</v>
      </c>
      <c r="BC422" s="49" t="e">
        <f t="shared" si="562"/>
        <v>#NUM!</v>
      </c>
      <c r="BD422" s="49" t="e">
        <f t="shared" si="563"/>
        <v>#NUM!</v>
      </c>
      <c r="BE422" s="39" t="e">
        <f t="shared" si="564"/>
        <v>#NUM!</v>
      </c>
      <c r="BF422" s="39" t="e">
        <f t="shared" si="565"/>
        <v>#NUM!</v>
      </c>
      <c r="BG422" s="39" t="e">
        <f t="shared" si="566"/>
        <v>#NUM!</v>
      </c>
      <c r="BH422" s="39" t="e">
        <f t="shared" si="567"/>
        <v>#NUM!</v>
      </c>
      <c r="BI422" s="39" t="e">
        <f t="shared" si="568"/>
        <v>#NUM!</v>
      </c>
      <c r="BJ422" s="39" t="e">
        <f t="shared" si="569"/>
        <v>#NUM!</v>
      </c>
      <c r="BK422" s="39" t="e">
        <f t="shared" si="570"/>
        <v>#NUM!</v>
      </c>
      <c r="BL422" s="39" t="e">
        <f t="shared" si="571"/>
        <v>#NUM!</v>
      </c>
      <c r="BM422" s="39" t="e">
        <f t="shared" si="572"/>
        <v>#NUM!</v>
      </c>
      <c r="BN422" s="39" t="e">
        <f t="shared" si="573"/>
        <v>#NUM!</v>
      </c>
      <c r="BO422" s="39" t="e">
        <f t="shared" si="574"/>
        <v>#NUM!</v>
      </c>
      <c r="BP422" s="39" t="e">
        <f t="shared" si="575"/>
        <v>#NUM!</v>
      </c>
      <c r="BQ422" s="39" t="e">
        <f t="shared" si="576"/>
        <v>#NUM!</v>
      </c>
      <c r="BR422" s="39" t="e">
        <f t="shared" si="577"/>
        <v>#NUM!</v>
      </c>
      <c r="BS422" s="39" t="e">
        <f t="shared" si="578"/>
        <v>#NUM!</v>
      </c>
      <c r="BT422" s="39" t="e">
        <f t="shared" si="579"/>
        <v>#NUM!</v>
      </c>
      <c r="BU422" s="39" t="e">
        <f t="shared" si="580"/>
        <v>#NUM!</v>
      </c>
      <c r="BV422" s="39" t="e">
        <f t="shared" si="581"/>
        <v>#NUM!</v>
      </c>
      <c r="BW422" s="39" t="e">
        <f t="shared" si="582"/>
        <v>#NUM!</v>
      </c>
      <c r="BX422" s="39" t="e">
        <f t="shared" si="583"/>
        <v>#NUM!</v>
      </c>
      <c r="BY422" s="39" t="e">
        <f t="shared" si="584"/>
        <v>#NUM!</v>
      </c>
      <c r="BZ422" s="39" t="e">
        <f t="shared" si="585"/>
        <v>#NUM!</v>
      </c>
      <c r="CA422" s="39" t="e">
        <f t="shared" si="586"/>
        <v>#NUM!</v>
      </c>
      <c r="CB422" s="39" t="e">
        <f t="shared" si="587"/>
        <v>#NUM!</v>
      </c>
      <c r="CC422" s="39" t="e">
        <f t="shared" si="588"/>
        <v>#NUM!</v>
      </c>
      <c r="CD422" s="39" t="e">
        <f t="shared" si="589"/>
        <v>#NUM!</v>
      </c>
      <c r="CE422" s="39" t="e">
        <f t="shared" si="590"/>
        <v>#NUM!</v>
      </c>
      <c r="CF422" s="39" t="e">
        <f t="shared" si="591"/>
        <v>#NUM!</v>
      </c>
      <c r="CG422" s="39" t="e">
        <f t="shared" si="592"/>
        <v>#NUM!</v>
      </c>
      <c r="CH422" s="39" t="e">
        <f t="shared" si="593"/>
        <v>#NUM!</v>
      </c>
      <c r="CI422" s="39" t="e">
        <f t="shared" si="594"/>
        <v>#NUM!</v>
      </c>
      <c r="CJ422" s="39" t="e">
        <f t="shared" si="595"/>
        <v>#NUM!</v>
      </c>
      <c r="CK422" s="39" t="e">
        <f t="shared" si="596"/>
        <v>#NUM!</v>
      </c>
      <c r="CL422" s="39" t="e">
        <f t="shared" si="597"/>
        <v>#NUM!</v>
      </c>
      <c r="CM422" s="39" t="e">
        <f t="shared" si="598"/>
        <v>#NUM!</v>
      </c>
      <c r="CN422" s="39" t="e">
        <f t="shared" si="599"/>
        <v>#NUM!</v>
      </c>
      <c r="CO422" s="39" t="e">
        <f t="shared" si="600"/>
        <v>#NUM!</v>
      </c>
      <c r="CQ422" s="39" t="s">
        <v>57</v>
      </c>
    </row>
    <row r="423" spans="2:95" ht="15.75">
      <c r="B423" s="49" t="str">
        <f>PL!A190</f>
        <v/>
      </c>
      <c r="C423" s="53" t="str">
        <f>IF(PL!B190="","",PL!B190)</f>
        <v/>
      </c>
      <c r="D423" s="53" t="str">
        <f>IF(PL!C190="","",PL!C190)</f>
        <v/>
      </c>
      <c r="E423" s="52">
        <f t="shared" si="516"/>
        <v>0</v>
      </c>
      <c r="F423" s="52">
        <f t="shared" si="517"/>
        <v>0</v>
      </c>
      <c r="G423" s="39">
        <f t="shared" si="518"/>
        <v>0</v>
      </c>
      <c r="H423" s="52" t="e">
        <f t="shared" si="515"/>
        <v>#N/A</v>
      </c>
      <c r="J423" s="49" t="str">
        <f>PL!D190</f>
        <v/>
      </c>
      <c r="K423" s="49" t="str">
        <f t="shared" si="519"/>
        <v/>
      </c>
      <c r="L423" s="49">
        <f t="shared" si="520"/>
        <v>0</v>
      </c>
      <c r="M423" s="49">
        <f t="shared" si="521"/>
        <v>0</v>
      </c>
      <c r="N423" s="49" t="e">
        <f t="shared" si="514"/>
        <v>#NUM!</v>
      </c>
      <c r="O423" s="49" t="e">
        <f t="shared" si="522"/>
        <v>#NUM!</v>
      </c>
      <c r="P423" s="49" t="e">
        <f t="shared" si="523"/>
        <v>#NUM!</v>
      </c>
      <c r="Q423" s="49" t="e">
        <f t="shared" si="524"/>
        <v>#NUM!</v>
      </c>
      <c r="R423" s="49" t="e">
        <f t="shared" si="525"/>
        <v>#NUM!</v>
      </c>
      <c r="S423" s="49" t="e">
        <f t="shared" si="526"/>
        <v>#NUM!</v>
      </c>
      <c r="T423" s="49" t="e">
        <f t="shared" si="527"/>
        <v>#NUM!</v>
      </c>
      <c r="U423" s="49" t="e">
        <f t="shared" si="528"/>
        <v>#NUM!</v>
      </c>
      <c r="V423" s="49" t="e">
        <f t="shared" si="529"/>
        <v>#NUM!</v>
      </c>
      <c r="W423" s="51" t="e">
        <f t="shared" si="530"/>
        <v>#NUM!</v>
      </c>
      <c r="X423" s="49" t="e">
        <f t="shared" si="531"/>
        <v>#NUM!</v>
      </c>
      <c r="Y423" s="49" t="e">
        <f t="shared" si="532"/>
        <v>#NUM!</v>
      </c>
      <c r="Z423" s="49" t="e">
        <f t="shared" si="533"/>
        <v>#NUM!</v>
      </c>
      <c r="AA423" s="49" t="e">
        <f t="shared" si="534"/>
        <v>#NUM!</v>
      </c>
      <c r="AB423" s="49" t="e">
        <f t="shared" si="535"/>
        <v>#NUM!</v>
      </c>
      <c r="AC423" s="49" t="e">
        <f t="shared" si="536"/>
        <v>#NUM!</v>
      </c>
      <c r="AD423" s="49" t="e">
        <f t="shared" si="537"/>
        <v>#NUM!</v>
      </c>
      <c r="AE423" s="49" t="e">
        <f t="shared" si="538"/>
        <v>#NUM!</v>
      </c>
      <c r="AF423" s="49" t="e">
        <f t="shared" si="539"/>
        <v>#NUM!</v>
      </c>
      <c r="AG423" s="49" t="e">
        <f t="shared" si="540"/>
        <v>#NUM!</v>
      </c>
      <c r="AH423" s="49" t="e">
        <f t="shared" si="541"/>
        <v>#NUM!</v>
      </c>
      <c r="AI423" s="49" t="e">
        <f t="shared" si="542"/>
        <v>#NUM!</v>
      </c>
      <c r="AJ423" s="49" t="e">
        <f t="shared" si="543"/>
        <v>#NUM!</v>
      </c>
      <c r="AK423" s="49" t="e">
        <f t="shared" si="544"/>
        <v>#NUM!</v>
      </c>
      <c r="AL423" s="49" t="e">
        <f t="shared" si="545"/>
        <v>#NUM!</v>
      </c>
      <c r="AM423" s="49" t="e">
        <f t="shared" si="546"/>
        <v>#NUM!</v>
      </c>
      <c r="AN423" s="49" t="e">
        <f t="shared" si="547"/>
        <v>#NUM!</v>
      </c>
      <c r="AO423" s="49" t="e">
        <f t="shared" si="548"/>
        <v>#NUM!</v>
      </c>
      <c r="AP423" s="49" t="e">
        <f t="shared" si="549"/>
        <v>#NUM!</v>
      </c>
      <c r="AQ423" s="49" t="e">
        <f t="shared" si="550"/>
        <v>#NUM!</v>
      </c>
      <c r="AR423" s="49" t="e">
        <f t="shared" si="551"/>
        <v>#NUM!</v>
      </c>
      <c r="AS423" s="49" t="e">
        <f t="shared" si="552"/>
        <v>#NUM!</v>
      </c>
      <c r="AT423" s="49" t="e">
        <f t="shared" si="553"/>
        <v>#NUM!</v>
      </c>
      <c r="AU423" s="49" t="e">
        <f t="shared" si="554"/>
        <v>#NUM!</v>
      </c>
      <c r="AV423" s="49" t="e">
        <f t="shared" si="555"/>
        <v>#NUM!</v>
      </c>
      <c r="AW423" s="49" t="e">
        <f t="shared" si="556"/>
        <v>#NUM!</v>
      </c>
      <c r="AX423" s="49" t="e">
        <f t="shared" si="557"/>
        <v>#NUM!</v>
      </c>
      <c r="AY423" s="49" t="e">
        <f t="shared" si="558"/>
        <v>#NUM!</v>
      </c>
      <c r="AZ423" s="49" t="e">
        <f t="shared" si="559"/>
        <v>#NUM!</v>
      </c>
      <c r="BA423" s="49" t="e">
        <f t="shared" si="560"/>
        <v>#NUM!</v>
      </c>
      <c r="BB423" s="49" t="e">
        <f t="shared" si="561"/>
        <v>#NUM!</v>
      </c>
      <c r="BC423" s="49" t="e">
        <f t="shared" si="562"/>
        <v>#NUM!</v>
      </c>
      <c r="BD423" s="49" t="e">
        <f t="shared" si="563"/>
        <v>#NUM!</v>
      </c>
      <c r="BE423" s="39" t="e">
        <f t="shared" si="564"/>
        <v>#NUM!</v>
      </c>
      <c r="BF423" s="39" t="e">
        <f t="shared" si="565"/>
        <v>#NUM!</v>
      </c>
      <c r="BG423" s="39" t="e">
        <f t="shared" si="566"/>
        <v>#NUM!</v>
      </c>
      <c r="BH423" s="39" t="e">
        <f t="shared" si="567"/>
        <v>#NUM!</v>
      </c>
      <c r="BI423" s="39" t="e">
        <f t="shared" si="568"/>
        <v>#NUM!</v>
      </c>
      <c r="BJ423" s="39" t="e">
        <f t="shared" si="569"/>
        <v>#NUM!</v>
      </c>
      <c r="BK423" s="39" t="e">
        <f t="shared" si="570"/>
        <v>#NUM!</v>
      </c>
      <c r="BL423" s="39" t="e">
        <f t="shared" si="571"/>
        <v>#NUM!</v>
      </c>
      <c r="BM423" s="39" t="e">
        <f t="shared" si="572"/>
        <v>#NUM!</v>
      </c>
      <c r="BN423" s="39" t="e">
        <f t="shared" si="573"/>
        <v>#NUM!</v>
      </c>
      <c r="BO423" s="39" t="e">
        <f t="shared" si="574"/>
        <v>#NUM!</v>
      </c>
      <c r="BP423" s="39" t="e">
        <f t="shared" si="575"/>
        <v>#NUM!</v>
      </c>
      <c r="BQ423" s="39" t="e">
        <f t="shared" si="576"/>
        <v>#NUM!</v>
      </c>
      <c r="BR423" s="39" t="e">
        <f t="shared" si="577"/>
        <v>#NUM!</v>
      </c>
      <c r="BS423" s="39" t="e">
        <f t="shared" si="578"/>
        <v>#NUM!</v>
      </c>
      <c r="BT423" s="39" t="e">
        <f t="shared" si="579"/>
        <v>#NUM!</v>
      </c>
      <c r="BU423" s="39" t="e">
        <f t="shared" si="580"/>
        <v>#NUM!</v>
      </c>
      <c r="BV423" s="39" t="e">
        <f t="shared" si="581"/>
        <v>#NUM!</v>
      </c>
      <c r="BW423" s="39" t="e">
        <f t="shared" si="582"/>
        <v>#NUM!</v>
      </c>
      <c r="BX423" s="39" t="e">
        <f t="shared" si="583"/>
        <v>#NUM!</v>
      </c>
      <c r="BY423" s="39" t="e">
        <f t="shared" si="584"/>
        <v>#NUM!</v>
      </c>
      <c r="BZ423" s="39" t="e">
        <f t="shared" si="585"/>
        <v>#NUM!</v>
      </c>
      <c r="CA423" s="39" t="e">
        <f t="shared" si="586"/>
        <v>#NUM!</v>
      </c>
      <c r="CB423" s="39" t="e">
        <f t="shared" si="587"/>
        <v>#NUM!</v>
      </c>
      <c r="CC423" s="39" t="e">
        <f t="shared" si="588"/>
        <v>#NUM!</v>
      </c>
      <c r="CD423" s="39" t="e">
        <f t="shared" si="589"/>
        <v>#NUM!</v>
      </c>
      <c r="CE423" s="39" t="e">
        <f t="shared" si="590"/>
        <v>#NUM!</v>
      </c>
      <c r="CF423" s="39" t="e">
        <f t="shared" si="591"/>
        <v>#NUM!</v>
      </c>
      <c r="CG423" s="39" t="e">
        <f t="shared" si="592"/>
        <v>#NUM!</v>
      </c>
      <c r="CH423" s="39" t="e">
        <f t="shared" si="593"/>
        <v>#NUM!</v>
      </c>
      <c r="CI423" s="39" t="e">
        <f t="shared" si="594"/>
        <v>#NUM!</v>
      </c>
      <c r="CJ423" s="39" t="e">
        <f t="shared" si="595"/>
        <v>#NUM!</v>
      </c>
      <c r="CK423" s="39" t="e">
        <f t="shared" si="596"/>
        <v>#NUM!</v>
      </c>
      <c r="CL423" s="39" t="e">
        <f t="shared" si="597"/>
        <v>#NUM!</v>
      </c>
      <c r="CM423" s="39" t="e">
        <f t="shared" si="598"/>
        <v>#NUM!</v>
      </c>
      <c r="CN423" s="39" t="e">
        <f t="shared" si="599"/>
        <v>#NUM!</v>
      </c>
      <c r="CO423" s="39" t="e">
        <f t="shared" si="600"/>
        <v>#NUM!</v>
      </c>
      <c r="CQ423" s="39" t="s">
        <v>57</v>
      </c>
    </row>
    <row r="424" spans="2:95" ht="15.75">
      <c r="B424" s="49" t="str">
        <f>PL!A191</f>
        <v/>
      </c>
      <c r="C424" s="53" t="str">
        <f>IF(PL!B191="","",PL!B191)</f>
        <v/>
      </c>
      <c r="D424" s="53" t="str">
        <f>IF(PL!C191="","",PL!C191)</f>
        <v/>
      </c>
      <c r="E424" s="52">
        <f t="shared" si="516"/>
        <v>0</v>
      </c>
      <c r="F424" s="52">
        <f t="shared" si="517"/>
        <v>0</v>
      </c>
      <c r="G424" s="39">
        <f t="shared" si="518"/>
        <v>0</v>
      </c>
      <c r="H424" s="52" t="e">
        <f t="shared" si="515"/>
        <v>#N/A</v>
      </c>
      <c r="J424" s="49" t="str">
        <f>PL!D191</f>
        <v/>
      </c>
      <c r="K424" s="49" t="str">
        <f t="shared" si="519"/>
        <v/>
      </c>
      <c r="L424" s="49">
        <f t="shared" si="520"/>
        <v>0</v>
      </c>
      <c r="M424" s="49">
        <f t="shared" si="521"/>
        <v>0</v>
      </c>
      <c r="N424" s="49" t="e">
        <f t="shared" si="514"/>
        <v>#NUM!</v>
      </c>
      <c r="O424" s="49" t="e">
        <f t="shared" si="522"/>
        <v>#NUM!</v>
      </c>
      <c r="P424" s="49" t="e">
        <f t="shared" si="523"/>
        <v>#NUM!</v>
      </c>
      <c r="Q424" s="49" t="e">
        <f t="shared" si="524"/>
        <v>#NUM!</v>
      </c>
      <c r="R424" s="49" t="e">
        <f t="shared" si="525"/>
        <v>#NUM!</v>
      </c>
      <c r="S424" s="49" t="e">
        <f t="shared" si="526"/>
        <v>#NUM!</v>
      </c>
      <c r="T424" s="49" t="e">
        <f t="shared" si="527"/>
        <v>#NUM!</v>
      </c>
      <c r="U424" s="49" t="e">
        <f t="shared" si="528"/>
        <v>#NUM!</v>
      </c>
      <c r="V424" s="49" t="e">
        <f t="shared" si="529"/>
        <v>#NUM!</v>
      </c>
      <c r="W424" s="51" t="e">
        <f t="shared" si="530"/>
        <v>#NUM!</v>
      </c>
      <c r="X424" s="49" t="e">
        <f t="shared" si="531"/>
        <v>#NUM!</v>
      </c>
      <c r="Y424" s="49" t="e">
        <f t="shared" si="532"/>
        <v>#NUM!</v>
      </c>
      <c r="Z424" s="49" t="e">
        <f t="shared" si="533"/>
        <v>#NUM!</v>
      </c>
      <c r="AA424" s="49" t="e">
        <f t="shared" si="534"/>
        <v>#NUM!</v>
      </c>
      <c r="AB424" s="49" t="e">
        <f t="shared" si="535"/>
        <v>#NUM!</v>
      </c>
      <c r="AC424" s="49" t="e">
        <f t="shared" si="536"/>
        <v>#NUM!</v>
      </c>
      <c r="AD424" s="49" t="e">
        <f t="shared" si="537"/>
        <v>#NUM!</v>
      </c>
      <c r="AE424" s="49" t="e">
        <f t="shared" si="538"/>
        <v>#NUM!</v>
      </c>
      <c r="AF424" s="49" t="e">
        <f t="shared" si="539"/>
        <v>#NUM!</v>
      </c>
      <c r="AG424" s="49" t="e">
        <f t="shared" si="540"/>
        <v>#NUM!</v>
      </c>
      <c r="AH424" s="49" t="e">
        <f t="shared" si="541"/>
        <v>#NUM!</v>
      </c>
      <c r="AI424" s="49" t="e">
        <f t="shared" si="542"/>
        <v>#NUM!</v>
      </c>
      <c r="AJ424" s="49" t="e">
        <f t="shared" si="543"/>
        <v>#NUM!</v>
      </c>
      <c r="AK424" s="49" t="e">
        <f t="shared" si="544"/>
        <v>#NUM!</v>
      </c>
      <c r="AL424" s="49" t="e">
        <f t="shared" si="545"/>
        <v>#NUM!</v>
      </c>
      <c r="AM424" s="49" t="e">
        <f t="shared" si="546"/>
        <v>#NUM!</v>
      </c>
      <c r="AN424" s="49" t="e">
        <f t="shared" si="547"/>
        <v>#NUM!</v>
      </c>
      <c r="AO424" s="49" t="e">
        <f t="shared" si="548"/>
        <v>#NUM!</v>
      </c>
      <c r="AP424" s="49" t="e">
        <f t="shared" si="549"/>
        <v>#NUM!</v>
      </c>
      <c r="AQ424" s="49" t="e">
        <f t="shared" si="550"/>
        <v>#NUM!</v>
      </c>
      <c r="AR424" s="49" t="e">
        <f t="shared" si="551"/>
        <v>#NUM!</v>
      </c>
      <c r="AS424" s="49" t="e">
        <f t="shared" si="552"/>
        <v>#NUM!</v>
      </c>
      <c r="AT424" s="49" t="e">
        <f t="shared" si="553"/>
        <v>#NUM!</v>
      </c>
      <c r="AU424" s="49" t="e">
        <f t="shared" si="554"/>
        <v>#NUM!</v>
      </c>
      <c r="AV424" s="49" t="e">
        <f t="shared" si="555"/>
        <v>#NUM!</v>
      </c>
      <c r="AW424" s="49" t="e">
        <f t="shared" si="556"/>
        <v>#NUM!</v>
      </c>
      <c r="AX424" s="49" t="e">
        <f t="shared" si="557"/>
        <v>#NUM!</v>
      </c>
      <c r="AY424" s="49" t="e">
        <f t="shared" si="558"/>
        <v>#NUM!</v>
      </c>
      <c r="AZ424" s="49" t="e">
        <f t="shared" si="559"/>
        <v>#NUM!</v>
      </c>
      <c r="BA424" s="49" t="e">
        <f t="shared" si="560"/>
        <v>#NUM!</v>
      </c>
      <c r="BB424" s="49" t="e">
        <f t="shared" si="561"/>
        <v>#NUM!</v>
      </c>
      <c r="BC424" s="49" t="e">
        <f t="shared" si="562"/>
        <v>#NUM!</v>
      </c>
      <c r="BD424" s="49" t="e">
        <f t="shared" si="563"/>
        <v>#NUM!</v>
      </c>
      <c r="BE424" s="39" t="e">
        <f t="shared" si="564"/>
        <v>#NUM!</v>
      </c>
      <c r="BF424" s="39" t="e">
        <f t="shared" si="565"/>
        <v>#NUM!</v>
      </c>
      <c r="BG424" s="39" t="e">
        <f t="shared" si="566"/>
        <v>#NUM!</v>
      </c>
      <c r="BH424" s="39" t="e">
        <f t="shared" si="567"/>
        <v>#NUM!</v>
      </c>
      <c r="BI424" s="39" t="e">
        <f t="shared" si="568"/>
        <v>#NUM!</v>
      </c>
      <c r="BJ424" s="39" t="e">
        <f t="shared" si="569"/>
        <v>#NUM!</v>
      </c>
      <c r="BK424" s="39" t="e">
        <f t="shared" si="570"/>
        <v>#NUM!</v>
      </c>
      <c r="BL424" s="39" t="e">
        <f t="shared" si="571"/>
        <v>#NUM!</v>
      </c>
      <c r="BM424" s="39" t="e">
        <f t="shared" si="572"/>
        <v>#NUM!</v>
      </c>
      <c r="BN424" s="39" t="e">
        <f t="shared" si="573"/>
        <v>#NUM!</v>
      </c>
      <c r="BO424" s="39" t="e">
        <f t="shared" si="574"/>
        <v>#NUM!</v>
      </c>
      <c r="BP424" s="39" t="e">
        <f t="shared" si="575"/>
        <v>#NUM!</v>
      </c>
      <c r="BQ424" s="39" t="e">
        <f t="shared" si="576"/>
        <v>#NUM!</v>
      </c>
      <c r="BR424" s="39" t="e">
        <f t="shared" si="577"/>
        <v>#NUM!</v>
      </c>
      <c r="BS424" s="39" t="e">
        <f t="shared" si="578"/>
        <v>#NUM!</v>
      </c>
      <c r="BT424" s="39" t="e">
        <f t="shared" si="579"/>
        <v>#NUM!</v>
      </c>
      <c r="BU424" s="39" t="e">
        <f t="shared" si="580"/>
        <v>#NUM!</v>
      </c>
      <c r="BV424" s="39" t="e">
        <f t="shared" si="581"/>
        <v>#NUM!</v>
      </c>
      <c r="BW424" s="39" t="e">
        <f t="shared" si="582"/>
        <v>#NUM!</v>
      </c>
      <c r="BX424" s="39" t="e">
        <f t="shared" si="583"/>
        <v>#NUM!</v>
      </c>
      <c r="BY424" s="39" t="e">
        <f t="shared" si="584"/>
        <v>#NUM!</v>
      </c>
      <c r="BZ424" s="39" t="e">
        <f t="shared" si="585"/>
        <v>#NUM!</v>
      </c>
      <c r="CA424" s="39" t="e">
        <f t="shared" si="586"/>
        <v>#NUM!</v>
      </c>
      <c r="CB424" s="39" t="e">
        <f t="shared" si="587"/>
        <v>#NUM!</v>
      </c>
      <c r="CC424" s="39" t="e">
        <f t="shared" si="588"/>
        <v>#NUM!</v>
      </c>
      <c r="CD424" s="39" t="e">
        <f t="shared" si="589"/>
        <v>#NUM!</v>
      </c>
      <c r="CE424" s="39" t="e">
        <f t="shared" si="590"/>
        <v>#NUM!</v>
      </c>
      <c r="CF424" s="39" t="e">
        <f t="shared" si="591"/>
        <v>#NUM!</v>
      </c>
      <c r="CG424" s="39" t="e">
        <f t="shared" si="592"/>
        <v>#NUM!</v>
      </c>
      <c r="CH424" s="39" t="e">
        <f t="shared" si="593"/>
        <v>#NUM!</v>
      </c>
      <c r="CI424" s="39" t="e">
        <f t="shared" si="594"/>
        <v>#NUM!</v>
      </c>
      <c r="CJ424" s="39" t="e">
        <f t="shared" si="595"/>
        <v>#NUM!</v>
      </c>
      <c r="CK424" s="39" t="e">
        <f t="shared" si="596"/>
        <v>#NUM!</v>
      </c>
      <c r="CL424" s="39" t="e">
        <f t="shared" si="597"/>
        <v>#NUM!</v>
      </c>
      <c r="CM424" s="39" t="e">
        <f t="shared" si="598"/>
        <v>#NUM!</v>
      </c>
      <c r="CN424" s="39" t="e">
        <f t="shared" si="599"/>
        <v>#NUM!</v>
      </c>
      <c r="CO424" s="39" t="e">
        <f t="shared" si="600"/>
        <v>#NUM!</v>
      </c>
      <c r="CQ424" s="39" t="s">
        <v>57</v>
      </c>
    </row>
    <row r="425" spans="2:95" ht="15.75">
      <c r="B425" s="49" t="str">
        <f>PL!A192</f>
        <v/>
      </c>
      <c r="C425" s="53" t="str">
        <f>IF(PL!B192="","",PL!B192)</f>
        <v/>
      </c>
      <c r="D425" s="53" t="str">
        <f>IF(PL!C192="","",PL!C192)</f>
        <v/>
      </c>
      <c r="E425" s="52">
        <f t="shared" si="516"/>
        <v>0</v>
      </c>
      <c r="F425" s="52">
        <f t="shared" si="517"/>
        <v>0</v>
      </c>
      <c r="G425" s="39">
        <f t="shared" si="518"/>
        <v>0</v>
      </c>
      <c r="H425" s="52" t="e">
        <f t="shared" si="515"/>
        <v>#N/A</v>
      </c>
      <c r="J425" s="49" t="str">
        <f>PL!D192</f>
        <v/>
      </c>
      <c r="K425" s="49" t="str">
        <f t="shared" si="519"/>
        <v/>
      </c>
      <c r="L425" s="49">
        <f t="shared" si="520"/>
        <v>0</v>
      </c>
      <c r="M425" s="49">
        <f t="shared" si="521"/>
        <v>0</v>
      </c>
      <c r="N425" s="49" t="e">
        <f t="shared" si="514"/>
        <v>#NUM!</v>
      </c>
      <c r="O425" s="49" t="e">
        <f t="shared" si="522"/>
        <v>#NUM!</v>
      </c>
      <c r="P425" s="49" t="e">
        <f t="shared" si="523"/>
        <v>#NUM!</v>
      </c>
      <c r="Q425" s="49" t="e">
        <f t="shared" si="524"/>
        <v>#NUM!</v>
      </c>
      <c r="R425" s="49" t="e">
        <f t="shared" si="525"/>
        <v>#NUM!</v>
      </c>
      <c r="S425" s="49" t="e">
        <f t="shared" si="526"/>
        <v>#NUM!</v>
      </c>
      <c r="T425" s="49" t="e">
        <f t="shared" si="527"/>
        <v>#NUM!</v>
      </c>
      <c r="U425" s="49" t="e">
        <f t="shared" si="528"/>
        <v>#NUM!</v>
      </c>
      <c r="V425" s="49" t="e">
        <f t="shared" si="529"/>
        <v>#NUM!</v>
      </c>
      <c r="W425" s="51" t="e">
        <f t="shared" si="530"/>
        <v>#NUM!</v>
      </c>
      <c r="X425" s="49" t="e">
        <f t="shared" si="531"/>
        <v>#NUM!</v>
      </c>
      <c r="Y425" s="49" t="e">
        <f t="shared" si="532"/>
        <v>#NUM!</v>
      </c>
      <c r="Z425" s="49" t="e">
        <f t="shared" si="533"/>
        <v>#NUM!</v>
      </c>
      <c r="AA425" s="49" t="e">
        <f t="shared" si="534"/>
        <v>#NUM!</v>
      </c>
      <c r="AB425" s="49" t="e">
        <f t="shared" si="535"/>
        <v>#NUM!</v>
      </c>
      <c r="AC425" s="49" t="e">
        <f t="shared" si="536"/>
        <v>#NUM!</v>
      </c>
      <c r="AD425" s="49" t="e">
        <f t="shared" si="537"/>
        <v>#NUM!</v>
      </c>
      <c r="AE425" s="49" t="e">
        <f t="shared" si="538"/>
        <v>#NUM!</v>
      </c>
      <c r="AF425" s="49" t="e">
        <f t="shared" si="539"/>
        <v>#NUM!</v>
      </c>
      <c r="AG425" s="49" t="e">
        <f t="shared" si="540"/>
        <v>#NUM!</v>
      </c>
      <c r="AH425" s="49" t="e">
        <f t="shared" si="541"/>
        <v>#NUM!</v>
      </c>
      <c r="AI425" s="49" t="e">
        <f t="shared" si="542"/>
        <v>#NUM!</v>
      </c>
      <c r="AJ425" s="49" t="e">
        <f t="shared" si="543"/>
        <v>#NUM!</v>
      </c>
      <c r="AK425" s="49" t="e">
        <f t="shared" si="544"/>
        <v>#NUM!</v>
      </c>
      <c r="AL425" s="49" t="e">
        <f t="shared" si="545"/>
        <v>#NUM!</v>
      </c>
      <c r="AM425" s="49" t="e">
        <f t="shared" si="546"/>
        <v>#NUM!</v>
      </c>
      <c r="AN425" s="49" t="e">
        <f t="shared" si="547"/>
        <v>#NUM!</v>
      </c>
      <c r="AO425" s="49" t="e">
        <f t="shared" si="548"/>
        <v>#NUM!</v>
      </c>
      <c r="AP425" s="49" t="e">
        <f t="shared" si="549"/>
        <v>#NUM!</v>
      </c>
      <c r="AQ425" s="49" t="e">
        <f t="shared" si="550"/>
        <v>#NUM!</v>
      </c>
      <c r="AR425" s="49" t="e">
        <f t="shared" si="551"/>
        <v>#NUM!</v>
      </c>
      <c r="AS425" s="49" t="e">
        <f t="shared" si="552"/>
        <v>#NUM!</v>
      </c>
      <c r="AT425" s="49" t="e">
        <f t="shared" si="553"/>
        <v>#NUM!</v>
      </c>
      <c r="AU425" s="49" t="e">
        <f t="shared" si="554"/>
        <v>#NUM!</v>
      </c>
      <c r="AV425" s="49" t="e">
        <f t="shared" si="555"/>
        <v>#NUM!</v>
      </c>
      <c r="AW425" s="49" t="e">
        <f t="shared" si="556"/>
        <v>#NUM!</v>
      </c>
      <c r="AX425" s="49" t="e">
        <f t="shared" si="557"/>
        <v>#NUM!</v>
      </c>
      <c r="AY425" s="49" t="e">
        <f t="shared" si="558"/>
        <v>#NUM!</v>
      </c>
      <c r="AZ425" s="49" t="e">
        <f t="shared" si="559"/>
        <v>#NUM!</v>
      </c>
      <c r="BA425" s="49" t="e">
        <f t="shared" si="560"/>
        <v>#NUM!</v>
      </c>
      <c r="BB425" s="49" t="e">
        <f t="shared" si="561"/>
        <v>#NUM!</v>
      </c>
      <c r="BC425" s="49" t="e">
        <f t="shared" si="562"/>
        <v>#NUM!</v>
      </c>
      <c r="BD425" s="49" t="e">
        <f t="shared" si="563"/>
        <v>#NUM!</v>
      </c>
      <c r="BE425" s="39" t="e">
        <f t="shared" si="564"/>
        <v>#NUM!</v>
      </c>
      <c r="BF425" s="39" t="e">
        <f t="shared" si="565"/>
        <v>#NUM!</v>
      </c>
      <c r="BG425" s="39" t="e">
        <f t="shared" si="566"/>
        <v>#NUM!</v>
      </c>
      <c r="BH425" s="39" t="e">
        <f t="shared" si="567"/>
        <v>#NUM!</v>
      </c>
      <c r="BI425" s="39" t="e">
        <f t="shared" si="568"/>
        <v>#NUM!</v>
      </c>
      <c r="BJ425" s="39" t="e">
        <f t="shared" si="569"/>
        <v>#NUM!</v>
      </c>
      <c r="BK425" s="39" t="e">
        <f t="shared" si="570"/>
        <v>#NUM!</v>
      </c>
      <c r="BL425" s="39" t="e">
        <f t="shared" si="571"/>
        <v>#NUM!</v>
      </c>
      <c r="BM425" s="39" t="e">
        <f t="shared" si="572"/>
        <v>#NUM!</v>
      </c>
      <c r="BN425" s="39" t="e">
        <f t="shared" si="573"/>
        <v>#NUM!</v>
      </c>
      <c r="BO425" s="39" t="e">
        <f t="shared" si="574"/>
        <v>#NUM!</v>
      </c>
      <c r="BP425" s="39" t="e">
        <f t="shared" si="575"/>
        <v>#NUM!</v>
      </c>
      <c r="BQ425" s="39" t="e">
        <f t="shared" si="576"/>
        <v>#NUM!</v>
      </c>
      <c r="BR425" s="39" t="e">
        <f t="shared" si="577"/>
        <v>#NUM!</v>
      </c>
      <c r="BS425" s="39" t="e">
        <f t="shared" si="578"/>
        <v>#NUM!</v>
      </c>
      <c r="BT425" s="39" t="e">
        <f t="shared" si="579"/>
        <v>#NUM!</v>
      </c>
      <c r="BU425" s="39" t="e">
        <f t="shared" si="580"/>
        <v>#NUM!</v>
      </c>
      <c r="BV425" s="39" t="e">
        <f t="shared" si="581"/>
        <v>#NUM!</v>
      </c>
      <c r="BW425" s="39" t="e">
        <f t="shared" si="582"/>
        <v>#NUM!</v>
      </c>
      <c r="BX425" s="39" t="e">
        <f t="shared" si="583"/>
        <v>#NUM!</v>
      </c>
      <c r="BY425" s="39" t="e">
        <f t="shared" si="584"/>
        <v>#NUM!</v>
      </c>
      <c r="BZ425" s="39" t="e">
        <f t="shared" si="585"/>
        <v>#NUM!</v>
      </c>
      <c r="CA425" s="39" t="e">
        <f t="shared" si="586"/>
        <v>#NUM!</v>
      </c>
      <c r="CB425" s="39" t="e">
        <f t="shared" si="587"/>
        <v>#NUM!</v>
      </c>
      <c r="CC425" s="39" t="e">
        <f t="shared" si="588"/>
        <v>#NUM!</v>
      </c>
      <c r="CD425" s="39" t="e">
        <f t="shared" si="589"/>
        <v>#NUM!</v>
      </c>
      <c r="CE425" s="39" t="e">
        <f t="shared" si="590"/>
        <v>#NUM!</v>
      </c>
      <c r="CF425" s="39" t="e">
        <f t="shared" si="591"/>
        <v>#NUM!</v>
      </c>
      <c r="CG425" s="39" t="e">
        <f t="shared" si="592"/>
        <v>#NUM!</v>
      </c>
      <c r="CH425" s="39" t="e">
        <f t="shared" si="593"/>
        <v>#NUM!</v>
      </c>
      <c r="CI425" s="39" t="e">
        <f t="shared" si="594"/>
        <v>#NUM!</v>
      </c>
      <c r="CJ425" s="39" t="e">
        <f t="shared" si="595"/>
        <v>#NUM!</v>
      </c>
      <c r="CK425" s="39" t="e">
        <f t="shared" si="596"/>
        <v>#NUM!</v>
      </c>
      <c r="CL425" s="39" t="e">
        <f t="shared" si="597"/>
        <v>#NUM!</v>
      </c>
      <c r="CM425" s="39" t="e">
        <f t="shared" si="598"/>
        <v>#NUM!</v>
      </c>
      <c r="CN425" s="39" t="e">
        <f t="shared" si="599"/>
        <v>#NUM!</v>
      </c>
      <c r="CO425" s="39" t="e">
        <f t="shared" si="600"/>
        <v>#NUM!</v>
      </c>
      <c r="CQ425" s="39" t="s">
        <v>57</v>
      </c>
    </row>
    <row r="426" spans="2:95" ht="15.75">
      <c r="B426" s="49" t="str">
        <f>PL!A193</f>
        <v/>
      </c>
      <c r="C426" s="53" t="str">
        <f>IF(PL!B193="","",PL!B193)</f>
        <v/>
      </c>
      <c r="D426" s="53" t="str">
        <f>IF(PL!C193="","",PL!C193)</f>
        <v/>
      </c>
      <c r="E426" s="52">
        <f t="shared" si="516"/>
        <v>0</v>
      </c>
      <c r="F426" s="52">
        <f t="shared" si="517"/>
        <v>0</v>
      </c>
      <c r="G426" s="39">
        <f t="shared" si="518"/>
        <v>0</v>
      </c>
      <c r="H426" s="52" t="e">
        <f t="shared" si="515"/>
        <v>#N/A</v>
      </c>
      <c r="J426" s="49" t="str">
        <f>PL!D193</f>
        <v/>
      </c>
      <c r="K426" s="49" t="str">
        <f t="shared" si="519"/>
        <v/>
      </c>
      <c r="L426" s="49">
        <f t="shared" si="520"/>
        <v>0</v>
      </c>
      <c r="M426" s="49">
        <f t="shared" si="521"/>
        <v>0</v>
      </c>
      <c r="N426" s="49" t="e">
        <f t="shared" si="514"/>
        <v>#NUM!</v>
      </c>
      <c r="O426" s="49" t="e">
        <f t="shared" si="522"/>
        <v>#NUM!</v>
      </c>
      <c r="P426" s="49" t="e">
        <f t="shared" si="523"/>
        <v>#NUM!</v>
      </c>
      <c r="Q426" s="49" t="e">
        <f t="shared" si="524"/>
        <v>#NUM!</v>
      </c>
      <c r="R426" s="49" t="e">
        <f t="shared" si="525"/>
        <v>#NUM!</v>
      </c>
      <c r="S426" s="49" t="e">
        <f t="shared" si="526"/>
        <v>#NUM!</v>
      </c>
      <c r="T426" s="49" t="e">
        <f t="shared" si="527"/>
        <v>#NUM!</v>
      </c>
      <c r="U426" s="49" t="e">
        <f t="shared" si="528"/>
        <v>#NUM!</v>
      </c>
      <c r="V426" s="49" t="e">
        <f t="shared" si="529"/>
        <v>#NUM!</v>
      </c>
      <c r="W426" s="51" t="e">
        <f t="shared" si="530"/>
        <v>#NUM!</v>
      </c>
      <c r="X426" s="49" t="e">
        <f t="shared" si="531"/>
        <v>#NUM!</v>
      </c>
      <c r="Y426" s="49" t="e">
        <f t="shared" si="532"/>
        <v>#NUM!</v>
      </c>
      <c r="Z426" s="49" t="e">
        <f t="shared" si="533"/>
        <v>#NUM!</v>
      </c>
      <c r="AA426" s="49" t="e">
        <f t="shared" si="534"/>
        <v>#NUM!</v>
      </c>
      <c r="AB426" s="49" t="e">
        <f t="shared" si="535"/>
        <v>#NUM!</v>
      </c>
      <c r="AC426" s="49" t="e">
        <f t="shared" si="536"/>
        <v>#NUM!</v>
      </c>
      <c r="AD426" s="49" t="e">
        <f t="shared" si="537"/>
        <v>#NUM!</v>
      </c>
      <c r="AE426" s="49" t="e">
        <f t="shared" si="538"/>
        <v>#NUM!</v>
      </c>
      <c r="AF426" s="49" t="e">
        <f t="shared" si="539"/>
        <v>#NUM!</v>
      </c>
      <c r="AG426" s="49" t="e">
        <f t="shared" si="540"/>
        <v>#NUM!</v>
      </c>
      <c r="AH426" s="49" t="e">
        <f t="shared" si="541"/>
        <v>#NUM!</v>
      </c>
      <c r="AI426" s="49" t="e">
        <f t="shared" si="542"/>
        <v>#NUM!</v>
      </c>
      <c r="AJ426" s="49" t="e">
        <f t="shared" si="543"/>
        <v>#NUM!</v>
      </c>
      <c r="AK426" s="49" t="e">
        <f t="shared" si="544"/>
        <v>#NUM!</v>
      </c>
      <c r="AL426" s="49" t="e">
        <f t="shared" si="545"/>
        <v>#NUM!</v>
      </c>
      <c r="AM426" s="49" t="e">
        <f t="shared" si="546"/>
        <v>#NUM!</v>
      </c>
      <c r="AN426" s="49" t="e">
        <f t="shared" si="547"/>
        <v>#NUM!</v>
      </c>
      <c r="AO426" s="49" t="e">
        <f t="shared" si="548"/>
        <v>#NUM!</v>
      </c>
      <c r="AP426" s="49" t="e">
        <f t="shared" si="549"/>
        <v>#NUM!</v>
      </c>
      <c r="AQ426" s="49" t="e">
        <f t="shared" si="550"/>
        <v>#NUM!</v>
      </c>
      <c r="AR426" s="49" t="e">
        <f t="shared" si="551"/>
        <v>#NUM!</v>
      </c>
      <c r="AS426" s="49" t="e">
        <f t="shared" si="552"/>
        <v>#NUM!</v>
      </c>
      <c r="AT426" s="49" t="e">
        <f t="shared" si="553"/>
        <v>#NUM!</v>
      </c>
      <c r="AU426" s="49" t="e">
        <f t="shared" si="554"/>
        <v>#NUM!</v>
      </c>
      <c r="AV426" s="49" t="e">
        <f t="shared" si="555"/>
        <v>#NUM!</v>
      </c>
      <c r="AW426" s="49" t="e">
        <f t="shared" si="556"/>
        <v>#NUM!</v>
      </c>
      <c r="AX426" s="49" t="e">
        <f t="shared" si="557"/>
        <v>#NUM!</v>
      </c>
      <c r="AY426" s="49" t="e">
        <f t="shared" si="558"/>
        <v>#NUM!</v>
      </c>
      <c r="AZ426" s="49" t="e">
        <f t="shared" si="559"/>
        <v>#NUM!</v>
      </c>
      <c r="BA426" s="49" t="e">
        <f t="shared" si="560"/>
        <v>#NUM!</v>
      </c>
      <c r="BB426" s="49" t="e">
        <f t="shared" si="561"/>
        <v>#NUM!</v>
      </c>
      <c r="BC426" s="49" t="e">
        <f t="shared" si="562"/>
        <v>#NUM!</v>
      </c>
      <c r="BD426" s="49" t="e">
        <f t="shared" si="563"/>
        <v>#NUM!</v>
      </c>
      <c r="BE426" s="39" t="e">
        <f t="shared" si="564"/>
        <v>#NUM!</v>
      </c>
      <c r="BF426" s="39" t="e">
        <f t="shared" si="565"/>
        <v>#NUM!</v>
      </c>
      <c r="BG426" s="39" t="e">
        <f t="shared" si="566"/>
        <v>#NUM!</v>
      </c>
      <c r="BH426" s="39" t="e">
        <f t="shared" si="567"/>
        <v>#NUM!</v>
      </c>
      <c r="BI426" s="39" t="e">
        <f t="shared" si="568"/>
        <v>#NUM!</v>
      </c>
      <c r="BJ426" s="39" t="e">
        <f t="shared" si="569"/>
        <v>#NUM!</v>
      </c>
      <c r="BK426" s="39" t="e">
        <f t="shared" si="570"/>
        <v>#NUM!</v>
      </c>
      <c r="BL426" s="39" t="e">
        <f t="shared" si="571"/>
        <v>#NUM!</v>
      </c>
      <c r="BM426" s="39" t="e">
        <f t="shared" si="572"/>
        <v>#NUM!</v>
      </c>
      <c r="BN426" s="39" t="e">
        <f t="shared" si="573"/>
        <v>#NUM!</v>
      </c>
      <c r="BO426" s="39" t="e">
        <f t="shared" si="574"/>
        <v>#NUM!</v>
      </c>
      <c r="BP426" s="39" t="e">
        <f t="shared" si="575"/>
        <v>#NUM!</v>
      </c>
      <c r="BQ426" s="39" t="e">
        <f t="shared" si="576"/>
        <v>#NUM!</v>
      </c>
      <c r="BR426" s="39" t="e">
        <f t="shared" si="577"/>
        <v>#NUM!</v>
      </c>
      <c r="BS426" s="39" t="e">
        <f t="shared" si="578"/>
        <v>#NUM!</v>
      </c>
      <c r="BT426" s="39" t="e">
        <f t="shared" si="579"/>
        <v>#NUM!</v>
      </c>
      <c r="BU426" s="39" t="e">
        <f t="shared" si="580"/>
        <v>#NUM!</v>
      </c>
      <c r="BV426" s="39" t="e">
        <f t="shared" si="581"/>
        <v>#NUM!</v>
      </c>
      <c r="BW426" s="39" t="e">
        <f t="shared" si="582"/>
        <v>#NUM!</v>
      </c>
      <c r="BX426" s="39" t="e">
        <f t="shared" si="583"/>
        <v>#NUM!</v>
      </c>
      <c r="BY426" s="39" t="e">
        <f t="shared" si="584"/>
        <v>#NUM!</v>
      </c>
      <c r="BZ426" s="39" t="e">
        <f t="shared" si="585"/>
        <v>#NUM!</v>
      </c>
      <c r="CA426" s="39" t="e">
        <f t="shared" si="586"/>
        <v>#NUM!</v>
      </c>
      <c r="CB426" s="39" t="e">
        <f t="shared" si="587"/>
        <v>#NUM!</v>
      </c>
      <c r="CC426" s="39" t="e">
        <f t="shared" si="588"/>
        <v>#NUM!</v>
      </c>
      <c r="CD426" s="39" t="e">
        <f t="shared" si="589"/>
        <v>#NUM!</v>
      </c>
      <c r="CE426" s="39" t="e">
        <f t="shared" si="590"/>
        <v>#NUM!</v>
      </c>
      <c r="CF426" s="39" t="e">
        <f t="shared" si="591"/>
        <v>#NUM!</v>
      </c>
      <c r="CG426" s="39" t="e">
        <f t="shared" si="592"/>
        <v>#NUM!</v>
      </c>
      <c r="CH426" s="39" t="e">
        <f t="shared" si="593"/>
        <v>#NUM!</v>
      </c>
      <c r="CI426" s="39" t="e">
        <f t="shared" si="594"/>
        <v>#NUM!</v>
      </c>
      <c r="CJ426" s="39" t="e">
        <f t="shared" si="595"/>
        <v>#NUM!</v>
      </c>
      <c r="CK426" s="39" t="e">
        <f t="shared" si="596"/>
        <v>#NUM!</v>
      </c>
      <c r="CL426" s="39" t="e">
        <f t="shared" si="597"/>
        <v>#NUM!</v>
      </c>
      <c r="CM426" s="39" t="e">
        <f t="shared" si="598"/>
        <v>#NUM!</v>
      </c>
      <c r="CN426" s="39" t="e">
        <f t="shared" si="599"/>
        <v>#NUM!</v>
      </c>
      <c r="CO426" s="39" t="e">
        <f t="shared" si="600"/>
        <v>#NUM!</v>
      </c>
      <c r="CQ426" s="39" t="s">
        <v>57</v>
      </c>
    </row>
    <row r="427" spans="2:95" ht="15.75">
      <c r="B427" s="49" t="str">
        <f>PL!A194</f>
        <v/>
      </c>
      <c r="C427" s="53" t="str">
        <f>IF(PL!B194="","",PL!B194)</f>
        <v/>
      </c>
      <c r="D427" s="53" t="str">
        <f>IF(PL!C194="","",PL!C194)</f>
        <v/>
      </c>
      <c r="E427" s="52">
        <f t="shared" si="516"/>
        <v>0</v>
      </c>
      <c r="F427" s="52">
        <f t="shared" si="517"/>
        <v>0</v>
      </c>
      <c r="G427" s="39">
        <f t="shared" si="518"/>
        <v>0</v>
      </c>
      <c r="H427" s="52" t="e">
        <f t="shared" si="515"/>
        <v>#N/A</v>
      </c>
      <c r="J427" s="49" t="str">
        <f>PL!D194</f>
        <v/>
      </c>
      <c r="K427" s="49" t="str">
        <f t="shared" si="519"/>
        <v/>
      </c>
      <c r="L427" s="49">
        <f t="shared" si="520"/>
        <v>0</v>
      </c>
      <c r="M427" s="49">
        <f t="shared" si="521"/>
        <v>0</v>
      </c>
      <c r="N427" s="49" t="e">
        <f t="shared" si="514"/>
        <v>#NUM!</v>
      </c>
      <c r="O427" s="49" t="e">
        <f t="shared" si="522"/>
        <v>#NUM!</v>
      </c>
      <c r="P427" s="49" t="e">
        <f t="shared" si="523"/>
        <v>#NUM!</v>
      </c>
      <c r="Q427" s="49" t="e">
        <f t="shared" si="524"/>
        <v>#NUM!</v>
      </c>
      <c r="R427" s="49" t="e">
        <f t="shared" si="525"/>
        <v>#NUM!</v>
      </c>
      <c r="S427" s="49" t="e">
        <f t="shared" si="526"/>
        <v>#NUM!</v>
      </c>
      <c r="T427" s="49" t="e">
        <f t="shared" si="527"/>
        <v>#NUM!</v>
      </c>
      <c r="U427" s="49" t="e">
        <f t="shared" si="528"/>
        <v>#NUM!</v>
      </c>
      <c r="V427" s="49" t="e">
        <f t="shared" si="529"/>
        <v>#NUM!</v>
      </c>
      <c r="W427" s="51" t="e">
        <f t="shared" si="530"/>
        <v>#NUM!</v>
      </c>
      <c r="X427" s="49" t="e">
        <f t="shared" si="531"/>
        <v>#NUM!</v>
      </c>
      <c r="Y427" s="49" t="e">
        <f t="shared" si="532"/>
        <v>#NUM!</v>
      </c>
      <c r="Z427" s="49" t="e">
        <f t="shared" si="533"/>
        <v>#NUM!</v>
      </c>
      <c r="AA427" s="49" t="e">
        <f t="shared" si="534"/>
        <v>#NUM!</v>
      </c>
      <c r="AB427" s="49" t="e">
        <f t="shared" si="535"/>
        <v>#NUM!</v>
      </c>
      <c r="AC427" s="49" t="e">
        <f t="shared" si="536"/>
        <v>#NUM!</v>
      </c>
      <c r="AD427" s="49" t="e">
        <f t="shared" si="537"/>
        <v>#NUM!</v>
      </c>
      <c r="AE427" s="49" t="e">
        <f t="shared" si="538"/>
        <v>#NUM!</v>
      </c>
      <c r="AF427" s="49" t="e">
        <f t="shared" si="539"/>
        <v>#NUM!</v>
      </c>
      <c r="AG427" s="49" t="e">
        <f t="shared" si="540"/>
        <v>#NUM!</v>
      </c>
      <c r="AH427" s="49" t="e">
        <f t="shared" si="541"/>
        <v>#NUM!</v>
      </c>
      <c r="AI427" s="49" t="e">
        <f t="shared" si="542"/>
        <v>#NUM!</v>
      </c>
      <c r="AJ427" s="49" t="e">
        <f t="shared" si="543"/>
        <v>#NUM!</v>
      </c>
      <c r="AK427" s="49" t="e">
        <f t="shared" si="544"/>
        <v>#NUM!</v>
      </c>
      <c r="AL427" s="49" t="e">
        <f t="shared" si="545"/>
        <v>#NUM!</v>
      </c>
      <c r="AM427" s="49" t="e">
        <f t="shared" si="546"/>
        <v>#NUM!</v>
      </c>
      <c r="AN427" s="49" t="e">
        <f t="shared" si="547"/>
        <v>#NUM!</v>
      </c>
      <c r="AO427" s="49" t="e">
        <f t="shared" si="548"/>
        <v>#NUM!</v>
      </c>
      <c r="AP427" s="49" t="e">
        <f t="shared" si="549"/>
        <v>#NUM!</v>
      </c>
      <c r="AQ427" s="49" t="e">
        <f t="shared" si="550"/>
        <v>#NUM!</v>
      </c>
      <c r="AR427" s="49" t="e">
        <f t="shared" si="551"/>
        <v>#NUM!</v>
      </c>
      <c r="AS427" s="49" t="e">
        <f t="shared" si="552"/>
        <v>#NUM!</v>
      </c>
      <c r="AT427" s="49" t="e">
        <f t="shared" si="553"/>
        <v>#NUM!</v>
      </c>
      <c r="AU427" s="49" t="e">
        <f t="shared" si="554"/>
        <v>#NUM!</v>
      </c>
      <c r="AV427" s="49" t="e">
        <f t="shared" si="555"/>
        <v>#NUM!</v>
      </c>
      <c r="AW427" s="49" t="e">
        <f t="shared" si="556"/>
        <v>#NUM!</v>
      </c>
      <c r="AX427" s="49" t="e">
        <f t="shared" si="557"/>
        <v>#NUM!</v>
      </c>
      <c r="AY427" s="49" t="e">
        <f t="shared" si="558"/>
        <v>#NUM!</v>
      </c>
      <c r="AZ427" s="49" t="e">
        <f t="shared" si="559"/>
        <v>#NUM!</v>
      </c>
      <c r="BA427" s="49" t="e">
        <f t="shared" si="560"/>
        <v>#NUM!</v>
      </c>
      <c r="BB427" s="49" t="e">
        <f t="shared" si="561"/>
        <v>#NUM!</v>
      </c>
      <c r="BC427" s="49" t="e">
        <f t="shared" si="562"/>
        <v>#NUM!</v>
      </c>
      <c r="BD427" s="49" t="e">
        <f t="shared" si="563"/>
        <v>#NUM!</v>
      </c>
      <c r="BE427" s="39" t="e">
        <f t="shared" si="564"/>
        <v>#NUM!</v>
      </c>
      <c r="BF427" s="39" t="e">
        <f t="shared" si="565"/>
        <v>#NUM!</v>
      </c>
      <c r="BG427" s="39" t="e">
        <f t="shared" si="566"/>
        <v>#NUM!</v>
      </c>
      <c r="BH427" s="39" t="e">
        <f t="shared" si="567"/>
        <v>#NUM!</v>
      </c>
      <c r="BI427" s="39" t="e">
        <f t="shared" si="568"/>
        <v>#NUM!</v>
      </c>
      <c r="BJ427" s="39" t="e">
        <f t="shared" si="569"/>
        <v>#NUM!</v>
      </c>
      <c r="BK427" s="39" t="e">
        <f t="shared" si="570"/>
        <v>#NUM!</v>
      </c>
      <c r="BL427" s="39" t="e">
        <f t="shared" si="571"/>
        <v>#NUM!</v>
      </c>
      <c r="BM427" s="39" t="e">
        <f t="shared" si="572"/>
        <v>#NUM!</v>
      </c>
      <c r="BN427" s="39" t="e">
        <f t="shared" si="573"/>
        <v>#NUM!</v>
      </c>
      <c r="BO427" s="39" t="e">
        <f t="shared" si="574"/>
        <v>#NUM!</v>
      </c>
      <c r="BP427" s="39" t="e">
        <f t="shared" si="575"/>
        <v>#NUM!</v>
      </c>
      <c r="BQ427" s="39" t="e">
        <f t="shared" si="576"/>
        <v>#NUM!</v>
      </c>
      <c r="BR427" s="39" t="e">
        <f t="shared" si="577"/>
        <v>#NUM!</v>
      </c>
      <c r="BS427" s="39" t="e">
        <f t="shared" si="578"/>
        <v>#NUM!</v>
      </c>
      <c r="BT427" s="39" t="e">
        <f t="shared" si="579"/>
        <v>#NUM!</v>
      </c>
      <c r="BU427" s="39" t="e">
        <f t="shared" si="580"/>
        <v>#NUM!</v>
      </c>
      <c r="BV427" s="39" t="e">
        <f t="shared" si="581"/>
        <v>#NUM!</v>
      </c>
      <c r="BW427" s="39" t="e">
        <f t="shared" si="582"/>
        <v>#NUM!</v>
      </c>
      <c r="BX427" s="39" t="e">
        <f t="shared" si="583"/>
        <v>#NUM!</v>
      </c>
      <c r="BY427" s="39" t="e">
        <f t="shared" si="584"/>
        <v>#NUM!</v>
      </c>
      <c r="BZ427" s="39" t="e">
        <f t="shared" si="585"/>
        <v>#NUM!</v>
      </c>
      <c r="CA427" s="39" t="e">
        <f t="shared" si="586"/>
        <v>#NUM!</v>
      </c>
      <c r="CB427" s="39" t="e">
        <f t="shared" si="587"/>
        <v>#NUM!</v>
      </c>
      <c r="CC427" s="39" t="e">
        <f t="shared" si="588"/>
        <v>#NUM!</v>
      </c>
      <c r="CD427" s="39" t="e">
        <f t="shared" si="589"/>
        <v>#NUM!</v>
      </c>
      <c r="CE427" s="39" t="e">
        <f t="shared" si="590"/>
        <v>#NUM!</v>
      </c>
      <c r="CF427" s="39" t="e">
        <f t="shared" si="591"/>
        <v>#NUM!</v>
      </c>
      <c r="CG427" s="39" t="e">
        <f t="shared" si="592"/>
        <v>#NUM!</v>
      </c>
      <c r="CH427" s="39" t="e">
        <f t="shared" si="593"/>
        <v>#NUM!</v>
      </c>
      <c r="CI427" s="39" t="e">
        <f t="shared" si="594"/>
        <v>#NUM!</v>
      </c>
      <c r="CJ427" s="39" t="e">
        <f t="shared" si="595"/>
        <v>#NUM!</v>
      </c>
      <c r="CK427" s="39" t="e">
        <f t="shared" si="596"/>
        <v>#NUM!</v>
      </c>
      <c r="CL427" s="39" t="e">
        <f t="shared" si="597"/>
        <v>#NUM!</v>
      </c>
      <c r="CM427" s="39" t="e">
        <f t="shared" si="598"/>
        <v>#NUM!</v>
      </c>
      <c r="CN427" s="39" t="e">
        <f t="shared" si="599"/>
        <v>#NUM!</v>
      </c>
      <c r="CO427" s="39" t="e">
        <f t="shared" si="600"/>
        <v>#NUM!</v>
      </c>
      <c r="CQ427" s="39" t="s">
        <v>57</v>
      </c>
    </row>
    <row r="428" spans="2:95" ht="15.75">
      <c r="B428" s="49" t="str">
        <f>PL!A195</f>
        <v/>
      </c>
      <c r="C428" s="53" t="str">
        <f>IF(PL!B195="","",PL!B195)</f>
        <v/>
      </c>
      <c r="D428" s="53" t="str">
        <f>IF(PL!C195="","",PL!C195)</f>
        <v/>
      </c>
      <c r="E428" s="52">
        <f t="shared" si="516"/>
        <v>0</v>
      </c>
      <c r="F428" s="52">
        <f t="shared" si="517"/>
        <v>0</v>
      </c>
      <c r="G428" s="39">
        <f t="shared" si="518"/>
        <v>0</v>
      </c>
      <c r="H428" s="52" t="e">
        <f t="shared" si="515"/>
        <v>#N/A</v>
      </c>
      <c r="J428" s="49" t="str">
        <f>PL!D195</f>
        <v/>
      </c>
      <c r="K428" s="49" t="str">
        <f t="shared" si="519"/>
        <v/>
      </c>
      <c r="L428" s="49">
        <f t="shared" si="520"/>
        <v>0</v>
      </c>
      <c r="M428" s="49">
        <f t="shared" si="521"/>
        <v>0</v>
      </c>
      <c r="N428" s="49" t="e">
        <f t="shared" si="514"/>
        <v>#NUM!</v>
      </c>
      <c r="O428" s="49" t="e">
        <f t="shared" si="522"/>
        <v>#NUM!</v>
      </c>
      <c r="P428" s="49" t="e">
        <f t="shared" si="523"/>
        <v>#NUM!</v>
      </c>
      <c r="Q428" s="49" t="e">
        <f t="shared" si="524"/>
        <v>#NUM!</v>
      </c>
      <c r="R428" s="49" t="e">
        <f t="shared" si="525"/>
        <v>#NUM!</v>
      </c>
      <c r="S428" s="49" t="e">
        <f t="shared" si="526"/>
        <v>#NUM!</v>
      </c>
      <c r="T428" s="49" t="e">
        <f t="shared" si="527"/>
        <v>#NUM!</v>
      </c>
      <c r="U428" s="49" t="e">
        <f t="shared" si="528"/>
        <v>#NUM!</v>
      </c>
      <c r="V428" s="49" t="e">
        <f t="shared" si="529"/>
        <v>#NUM!</v>
      </c>
      <c r="W428" s="51" t="e">
        <f t="shared" si="530"/>
        <v>#NUM!</v>
      </c>
      <c r="X428" s="49" t="e">
        <f t="shared" si="531"/>
        <v>#NUM!</v>
      </c>
      <c r="Y428" s="49" t="e">
        <f t="shared" si="532"/>
        <v>#NUM!</v>
      </c>
      <c r="Z428" s="49" t="e">
        <f t="shared" si="533"/>
        <v>#NUM!</v>
      </c>
      <c r="AA428" s="49" t="e">
        <f t="shared" si="534"/>
        <v>#NUM!</v>
      </c>
      <c r="AB428" s="49" t="e">
        <f t="shared" si="535"/>
        <v>#NUM!</v>
      </c>
      <c r="AC428" s="49" t="e">
        <f t="shared" si="536"/>
        <v>#NUM!</v>
      </c>
      <c r="AD428" s="49" t="e">
        <f t="shared" si="537"/>
        <v>#NUM!</v>
      </c>
      <c r="AE428" s="49" t="e">
        <f t="shared" si="538"/>
        <v>#NUM!</v>
      </c>
      <c r="AF428" s="49" t="e">
        <f t="shared" si="539"/>
        <v>#NUM!</v>
      </c>
      <c r="AG428" s="49" t="e">
        <f t="shared" si="540"/>
        <v>#NUM!</v>
      </c>
      <c r="AH428" s="49" t="e">
        <f t="shared" si="541"/>
        <v>#NUM!</v>
      </c>
      <c r="AI428" s="49" t="e">
        <f t="shared" si="542"/>
        <v>#NUM!</v>
      </c>
      <c r="AJ428" s="49" t="e">
        <f t="shared" si="543"/>
        <v>#NUM!</v>
      </c>
      <c r="AK428" s="49" t="e">
        <f t="shared" si="544"/>
        <v>#NUM!</v>
      </c>
      <c r="AL428" s="49" t="e">
        <f t="shared" si="545"/>
        <v>#NUM!</v>
      </c>
      <c r="AM428" s="49" t="e">
        <f t="shared" si="546"/>
        <v>#NUM!</v>
      </c>
      <c r="AN428" s="49" t="e">
        <f t="shared" si="547"/>
        <v>#NUM!</v>
      </c>
      <c r="AO428" s="49" t="e">
        <f t="shared" si="548"/>
        <v>#NUM!</v>
      </c>
      <c r="AP428" s="49" t="e">
        <f t="shared" si="549"/>
        <v>#NUM!</v>
      </c>
      <c r="AQ428" s="49" t="e">
        <f t="shared" si="550"/>
        <v>#NUM!</v>
      </c>
      <c r="AR428" s="49" t="e">
        <f t="shared" si="551"/>
        <v>#NUM!</v>
      </c>
      <c r="AS428" s="49" t="e">
        <f t="shared" si="552"/>
        <v>#NUM!</v>
      </c>
      <c r="AT428" s="49" t="e">
        <f t="shared" si="553"/>
        <v>#NUM!</v>
      </c>
      <c r="AU428" s="49" t="e">
        <f t="shared" si="554"/>
        <v>#NUM!</v>
      </c>
      <c r="AV428" s="49" t="e">
        <f t="shared" si="555"/>
        <v>#NUM!</v>
      </c>
      <c r="AW428" s="49" t="e">
        <f t="shared" si="556"/>
        <v>#NUM!</v>
      </c>
      <c r="AX428" s="49" t="e">
        <f t="shared" si="557"/>
        <v>#NUM!</v>
      </c>
      <c r="AY428" s="49" t="e">
        <f t="shared" si="558"/>
        <v>#NUM!</v>
      </c>
      <c r="AZ428" s="49" t="e">
        <f t="shared" si="559"/>
        <v>#NUM!</v>
      </c>
      <c r="BA428" s="49" t="e">
        <f t="shared" si="560"/>
        <v>#NUM!</v>
      </c>
      <c r="BB428" s="49" t="e">
        <f t="shared" si="561"/>
        <v>#NUM!</v>
      </c>
      <c r="BC428" s="49" t="e">
        <f t="shared" si="562"/>
        <v>#NUM!</v>
      </c>
      <c r="BD428" s="49" t="e">
        <f t="shared" si="563"/>
        <v>#NUM!</v>
      </c>
      <c r="BE428" s="39" t="e">
        <f t="shared" si="564"/>
        <v>#NUM!</v>
      </c>
      <c r="BF428" s="39" t="e">
        <f t="shared" si="565"/>
        <v>#NUM!</v>
      </c>
      <c r="BG428" s="39" t="e">
        <f t="shared" si="566"/>
        <v>#NUM!</v>
      </c>
      <c r="BH428" s="39" t="e">
        <f t="shared" si="567"/>
        <v>#NUM!</v>
      </c>
      <c r="BI428" s="39" t="e">
        <f t="shared" si="568"/>
        <v>#NUM!</v>
      </c>
      <c r="BJ428" s="39" t="e">
        <f t="shared" si="569"/>
        <v>#NUM!</v>
      </c>
      <c r="BK428" s="39" t="e">
        <f t="shared" si="570"/>
        <v>#NUM!</v>
      </c>
      <c r="BL428" s="39" t="e">
        <f t="shared" si="571"/>
        <v>#NUM!</v>
      </c>
      <c r="BM428" s="39" t="e">
        <f t="shared" si="572"/>
        <v>#NUM!</v>
      </c>
      <c r="BN428" s="39" t="e">
        <f t="shared" si="573"/>
        <v>#NUM!</v>
      </c>
      <c r="BO428" s="39" t="e">
        <f t="shared" si="574"/>
        <v>#NUM!</v>
      </c>
      <c r="BP428" s="39" t="e">
        <f t="shared" si="575"/>
        <v>#NUM!</v>
      </c>
      <c r="BQ428" s="39" t="e">
        <f t="shared" si="576"/>
        <v>#NUM!</v>
      </c>
      <c r="BR428" s="39" t="e">
        <f t="shared" si="577"/>
        <v>#NUM!</v>
      </c>
      <c r="BS428" s="39" t="e">
        <f t="shared" si="578"/>
        <v>#NUM!</v>
      </c>
      <c r="BT428" s="39" t="e">
        <f t="shared" si="579"/>
        <v>#NUM!</v>
      </c>
      <c r="BU428" s="39" t="e">
        <f t="shared" si="580"/>
        <v>#NUM!</v>
      </c>
      <c r="BV428" s="39" t="e">
        <f t="shared" si="581"/>
        <v>#NUM!</v>
      </c>
      <c r="BW428" s="39" t="e">
        <f t="shared" si="582"/>
        <v>#NUM!</v>
      </c>
      <c r="BX428" s="39" t="e">
        <f t="shared" si="583"/>
        <v>#NUM!</v>
      </c>
      <c r="BY428" s="39" t="e">
        <f t="shared" si="584"/>
        <v>#NUM!</v>
      </c>
      <c r="BZ428" s="39" t="e">
        <f t="shared" si="585"/>
        <v>#NUM!</v>
      </c>
      <c r="CA428" s="39" t="e">
        <f t="shared" si="586"/>
        <v>#NUM!</v>
      </c>
      <c r="CB428" s="39" t="e">
        <f t="shared" si="587"/>
        <v>#NUM!</v>
      </c>
      <c r="CC428" s="39" t="e">
        <f t="shared" si="588"/>
        <v>#NUM!</v>
      </c>
      <c r="CD428" s="39" t="e">
        <f t="shared" si="589"/>
        <v>#NUM!</v>
      </c>
      <c r="CE428" s="39" t="e">
        <f t="shared" si="590"/>
        <v>#NUM!</v>
      </c>
      <c r="CF428" s="39" t="e">
        <f t="shared" si="591"/>
        <v>#NUM!</v>
      </c>
      <c r="CG428" s="39" t="e">
        <f t="shared" si="592"/>
        <v>#NUM!</v>
      </c>
      <c r="CH428" s="39" t="e">
        <f t="shared" si="593"/>
        <v>#NUM!</v>
      </c>
      <c r="CI428" s="39" t="e">
        <f t="shared" si="594"/>
        <v>#NUM!</v>
      </c>
      <c r="CJ428" s="39" t="e">
        <f t="shared" si="595"/>
        <v>#NUM!</v>
      </c>
      <c r="CK428" s="39" t="e">
        <f t="shared" si="596"/>
        <v>#NUM!</v>
      </c>
      <c r="CL428" s="39" t="e">
        <f t="shared" si="597"/>
        <v>#NUM!</v>
      </c>
      <c r="CM428" s="39" t="e">
        <f t="shared" si="598"/>
        <v>#NUM!</v>
      </c>
      <c r="CN428" s="39" t="e">
        <f t="shared" si="599"/>
        <v>#NUM!</v>
      </c>
      <c r="CO428" s="39" t="e">
        <f t="shared" si="600"/>
        <v>#NUM!</v>
      </c>
      <c r="CQ428" s="39" t="s">
        <v>57</v>
      </c>
    </row>
    <row r="429" spans="2:95" ht="15.75">
      <c r="B429" s="49" t="str">
        <f>PL!A196</f>
        <v/>
      </c>
      <c r="C429" s="53" t="str">
        <f>IF(PL!B196="","",PL!B196)</f>
        <v/>
      </c>
      <c r="D429" s="53" t="str">
        <f>IF(PL!C196="","",PL!C196)</f>
        <v/>
      </c>
      <c r="E429" s="52">
        <f t="shared" si="516"/>
        <v>0</v>
      </c>
      <c r="F429" s="52">
        <f t="shared" si="517"/>
        <v>0</v>
      </c>
      <c r="G429" s="39">
        <f t="shared" si="518"/>
        <v>0</v>
      </c>
      <c r="H429" s="52" t="e">
        <f t="shared" si="515"/>
        <v>#N/A</v>
      </c>
      <c r="J429" s="49" t="str">
        <f>PL!D196</f>
        <v/>
      </c>
      <c r="K429" s="49" t="str">
        <f t="shared" si="519"/>
        <v/>
      </c>
      <c r="L429" s="49">
        <f t="shared" si="520"/>
        <v>0</v>
      </c>
      <c r="M429" s="49">
        <f t="shared" si="521"/>
        <v>0</v>
      </c>
      <c r="N429" s="49" t="e">
        <f t="shared" si="514"/>
        <v>#NUM!</v>
      </c>
      <c r="O429" s="49" t="e">
        <f t="shared" si="522"/>
        <v>#NUM!</v>
      </c>
      <c r="P429" s="49" t="e">
        <f t="shared" si="523"/>
        <v>#NUM!</v>
      </c>
      <c r="Q429" s="49" t="e">
        <f t="shared" si="524"/>
        <v>#NUM!</v>
      </c>
      <c r="R429" s="49" t="e">
        <f t="shared" si="525"/>
        <v>#NUM!</v>
      </c>
      <c r="S429" s="49" t="e">
        <f t="shared" si="526"/>
        <v>#NUM!</v>
      </c>
      <c r="T429" s="49" t="e">
        <f t="shared" si="527"/>
        <v>#NUM!</v>
      </c>
      <c r="U429" s="49" t="e">
        <f t="shared" si="528"/>
        <v>#NUM!</v>
      </c>
      <c r="V429" s="49" t="e">
        <f t="shared" si="529"/>
        <v>#NUM!</v>
      </c>
      <c r="W429" s="51" t="e">
        <f t="shared" si="530"/>
        <v>#NUM!</v>
      </c>
      <c r="X429" s="49" t="e">
        <f t="shared" si="531"/>
        <v>#NUM!</v>
      </c>
      <c r="Y429" s="49" t="e">
        <f t="shared" si="532"/>
        <v>#NUM!</v>
      </c>
      <c r="Z429" s="49" t="e">
        <f t="shared" si="533"/>
        <v>#NUM!</v>
      </c>
      <c r="AA429" s="49" t="e">
        <f t="shared" si="534"/>
        <v>#NUM!</v>
      </c>
      <c r="AB429" s="49" t="e">
        <f t="shared" si="535"/>
        <v>#NUM!</v>
      </c>
      <c r="AC429" s="49" t="e">
        <f t="shared" si="536"/>
        <v>#NUM!</v>
      </c>
      <c r="AD429" s="49" t="e">
        <f t="shared" si="537"/>
        <v>#NUM!</v>
      </c>
      <c r="AE429" s="49" t="e">
        <f t="shared" si="538"/>
        <v>#NUM!</v>
      </c>
      <c r="AF429" s="49" t="e">
        <f t="shared" si="539"/>
        <v>#NUM!</v>
      </c>
      <c r="AG429" s="49" t="e">
        <f t="shared" si="540"/>
        <v>#NUM!</v>
      </c>
      <c r="AH429" s="49" t="e">
        <f t="shared" si="541"/>
        <v>#NUM!</v>
      </c>
      <c r="AI429" s="49" t="e">
        <f t="shared" si="542"/>
        <v>#NUM!</v>
      </c>
      <c r="AJ429" s="49" t="e">
        <f t="shared" si="543"/>
        <v>#NUM!</v>
      </c>
      <c r="AK429" s="49" t="e">
        <f t="shared" si="544"/>
        <v>#NUM!</v>
      </c>
      <c r="AL429" s="49" t="e">
        <f t="shared" si="545"/>
        <v>#NUM!</v>
      </c>
      <c r="AM429" s="49" t="e">
        <f t="shared" si="546"/>
        <v>#NUM!</v>
      </c>
      <c r="AN429" s="49" t="e">
        <f t="shared" si="547"/>
        <v>#NUM!</v>
      </c>
      <c r="AO429" s="49" t="e">
        <f t="shared" si="548"/>
        <v>#NUM!</v>
      </c>
      <c r="AP429" s="49" t="e">
        <f t="shared" si="549"/>
        <v>#NUM!</v>
      </c>
      <c r="AQ429" s="49" t="e">
        <f t="shared" si="550"/>
        <v>#NUM!</v>
      </c>
      <c r="AR429" s="49" t="e">
        <f t="shared" si="551"/>
        <v>#NUM!</v>
      </c>
      <c r="AS429" s="49" t="e">
        <f t="shared" si="552"/>
        <v>#NUM!</v>
      </c>
      <c r="AT429" s="49" t="e">
        <f t="shared" si="553"/>
        <v>#NUM!</v>
      </c>
      <c r="AU429" s="49" t="e">
        <f t="shared" si="554"/>
        <v>#NUM!</v>
      </c>
      <c r="AV429" s="49" t="e">
        <f t="shared" si="555"/>
        <v>#NUM!</v>
      </c>
      <c r="AW429" s="49" t="e">
        <f t="shared" si="556"/>
        <v>#NUM!</v>
      </c>
      <c r="AX429" s="49" t="e">
        <f t="shared" si="557"/>
        <v>#NUM!</v>
      </c>
      <c r="AY429" s="49" t="e">
        <f t="shared" si="558"/>
        <v>#NUM!</v>
      </c>
      <c r="AZ429" s="49" t="e">
        <f t="shared" si="559"/>
        <v>#NUM!</v>
      </c>
      <c r="BA429" s="49" t="e">
        <f t="shared" si="560"/>
        <v>#NUM!</v>
      </c>
      <c r="BB429" s="49" t="e">
        <f t="shared" si="561"/>
        <v>#NUM!</v>
      </c>
      <c r="BC429" s="49" t="e">
        <f t="shared" si="562"/>
        <v>#NUM!</v>
      </c>
      <c r="BD429" s="49" t="e">
        <f t="shared" si="563"/>
        <v>#NUM!</v>
      </c>
      <c r="BE429" s="39" t="e">
        <f t="shared" si="564"/>
        <v>#NUM!</v>
      </c>
      <c r="BF429" s="39" t="e">
        <f t="shared" si="565"/>
        <v>#NUM!</v>
      </c>
      <c r="BG429" s="39" t="e">
        <f t="shared" si="566"/>
        <v>#NUM!</v>
      </c>
      <c r="BH429" s="39" t="e">
        <f t="shared" si="567"/>
        <v>#NUM!</v>
      </c>
      <c r="BI429" s="39" t="e">
        <f t="shared" si="568"/>
        <v>#NUM!</v>
      </c>
      <c r="BJ429" s="39" t="e">
        <f t="shared" si="569"/>
        <v>#NUM!</v>
      </c>
      <c r="BK429" s="39" t="e">
        <f t="shared" si="570"/>
        <v>#NUM!</v>
      </c>
      <c r="BL429" s="39" t="e">
        <f t="shared" si="571"/>
        <v>#NUM!</v>
      </c>
      <c r="BM429" s="39" t="e">
        <f t="shared" si="572"/>
        <v>#NUM!</v>
      </c>
      <c r="BN429" s="39" t="e">
        <f t="shared" si="573"/>
        <v>#NUM!</v>
      </c>
      <c r="BO429" s="39" t="e">
        <f t="shared" si="574"/>
        <v>#NUM!</v>
      </c>
      <c r="BP429" s="39" t="e">
        <f t="shared" si="575"/>
        <v>#NUM!</v>
      </c>
      <c r="BQ429" s="39" t="e">
        <f t="shared" si="576"/>
        <v>#NUM!</v>
      </c>
      <c r="BR429" s="39" t="e">
        <f t="shared" si="577"/>
        <v>#NUM!</v>
      </c>
      <c r="BS429" s="39" t="e">
        <f t="shared" si="578"/>
        <v>#NUM!</v>
      </c>
      <c r="BT429" s="39" t="e">
        <f t="shared" si="579"/>
        <v>#NUM!</v>
      </c>
      <c r="BU429" s="39" t="e">
        <f t="shared" si="580"/>
        <v>#NUM!</v>
      </c>
      <c r="BV429" s="39" t="e">
        <f t="shared" si="581"/>
        <v>#NUM!</v>
      </c>
      <c r="BW429" s="39" t="e">
        <f t="shared" si="582"/>
        <v>#NUM!</v>
      </c>
      <c r="BX429" s="39" t="e">
        <f t="shared" si="583"/>
        <v>#NUM!</v>
      </c>
      <c r="BY429" s="39" t="e">
        <f t="shared" si="584"/>
        <v>#NUM!</v>
      </c>
      <c r="BZ429" s="39" t="e">
        <f t="shared" si="585"/>
        <v>#NUM!</v>
      </c>
      <c r="CA429" s="39" t="e">
        <f t="shared" si="586"/>
        <v>#NUM!</v>
      </c>
      <c r="CB429" s="39" t="e">
        <f t="shared" si="587"/>
        <v>#NUM!</v>
      </c>
      <c r="CC429" s="39" t="e">
        <f t="shared" si="588"/>
        <v>#NUM!</v>
      </c>
      <c r="CD429" s="39" t="e">
        <f t="shared" si="589"/>
        <v>#NUM!</v>
      </c>
      <c r="CE429" s="39" t="e">
        <f t="shared" si="590"/>
        <v>#NUM!</v>
      </c>
      <c r="CF429" s="39" t="e">
        <f t="shared" si="591"/>
        <v>#NUM!</v>
      </c>
      <c r="CG429" s="39" t="e">
        <f t="shared" si="592"/>
        <v>#NUM!</v>
      </c>
      <c r="CH429" s="39" t="e">
        <f t="shared" si="593"/>
        <v>#NUM!</v>
      </c>
      <c r="CI429" s="39" t="e">
        <f t="shared" si="594"/>
        <v>#NUM!</v>
      </c>
      <c r="CJ429" s="39" t="e">
        <f t="shared" si="595"/>
        <v>#NUM!</v>
      </c>
      <c r="CK429" s="39" t="e">
        <f t="shared" si="596"/>
        <v>#NUM!</v>
      </c>
      <c r="CL429" s="39" t="e">
        <f t="shared" si="597"/>
        <v>#NUM!</v>
      </c>
      <c r="CM429" s="39" t="e">
        <f t="shared" si="598"/>
        <v>#NUM!</v>
      </c>
      <c r="CN429" s="39" t="e">
        <f t="shared" si="599"/>
        <v>#NUM!</v>
      </c>
      <c r="CO429" s="39" t="e">
        <f t="shared" si="600"/>
        <v>#NUM!</v>
      </c>
      <c r="CQ429" s="39" t="s">
        <v>57</v>
      </c>
    </row>
    <row r="430" spans="2:95" ht="15.75">
      <c r="B430" s="49" t="str">
        <f>PL!A197</f>
        <v/>
      </c>
      <c r="C430" s="53" t="str">
        <f>IF(PL!B197="","",PL!B197)</f>
        <v/>
      </c>
      <c r="D430" s="53" t="str">
        <f>IF(PL!C197="","",PL!C197)</f>
        <v/>
      </c>
      <c r="E430" s="52">
        <f t="shared" si="516"/>
        <v>0</v>
      </c>
      <c r="F430" s="52">
        <f t="shared" si="517"/>
        <v>0</v>
      </c>
      <c r="G430" s="39">
        <f t="shared" si="518"/>
        <v>0</v>
      </c>
      <c r="H430" s="52" t="e">
        <f t="shared" si="515"/>
        <v>#N/A</v>
      </c>
      <c r="J430" s="49" t="str">
        <f>PL!D197</f>
        <v/>
      </c>
      <c r="K430" s="49" t="str">
        <f t="shared" si="519"/>
        <v/>
      </c>
      <c r="L430" s="49">
        <f t="shared" si="520"/>
        <v>0</v>
      </c>
      <c r="M430" s="49">
        <f t="shared" si="521"/>
        <v>0</v>
      </c>
      <c r="N430" s="49" t="e">
        <f t="shared" si="514"/>
        <v>#NUM!</v>
      </c>
      <c r="O430" s="49" t="e">
        <f t="shared" si="522"/>
        <v>#NUM!</v>
      </c>
      <c r="P430" s="49" t="e">
        <f t="shared" si="523"/>
        <v>#NUM!</v>
      </c>
      <c r="Q430" s="49" t="e">
        <f t="shared" si="524"/>
        <v>#NUM!</v>
      </c>
      <c r="R430" s="49" t="e">
        <f t="shared" si="525"/>
        <v>#NUM!</v>
      </c>
      <c r="S430" s="49" t="e">
        <f t="shared" si="526"/>
        <v>#NUM!</v>
      </c>
      <c r="T430" s="49" t="e">
        <f t="shared" si="527"/>
        <v>#NUM!</v>
      </c>
      <c r="U430" s="49" t="e">
        <f t="shared" si="528"/>
        <v>#NUM!</v>
      </c>
      <c r="V430" s="49" t="e">
        <f t="shared" si="529"/>
        <v>#NUM!</v>
      </c>
      <c r="W430" s="51" t="e">
        <f t="shared" si="530"/>
        <v>#NUM!</v>
      </c>
      <c r="X430" s="49" t="e">
        <f t="shared" si="531"/>
        <v>#NUM!</v>
      </c>
      <c r="Y430" s="49" t="e">
        <f t="shared" si="532"/>
        <v>#NUM!</v>
      </c>
      <c r="Z430" s="49" t="e">
        <f t="shared" si="533"/>
        <v>#NUM!</v>
      </c>
      <c r="AA430" s="49" t="e">
        <f t="shared" si="534"/>
        <v>#NUM!</v>
      </c>
      <c r="AB430" s="49" t="e">
        <f t="shared" si="535"/>
        <v>#NUM!</v>
      </c>
      <c r="AC430" s="49" t="e">
        <f t="shared" si="536"/>
        <v>#NUM!</v>
      </c>
      <c r="AD430" s="49" t="e">
        <f t="shared" si="537"/>
        <v>#NUM!</v>
      </c>
      <c r="AE430" s="49" t="e">
        <f t="shared" si="538"/>
        <v>#NUM!</v>
      </c>
      <c r="AF430" s="49" t="e">
        <f t="shared" si="539"/>
        <v>#NUM!</v>
      </c>
      <c r="AG430" s="49" t="e">
        <f t="shared" si="540"/>
        <v>#NUM!</v>
      </c>
      <c r="AH430" s="49" t="e">
        <f t="shared" si="541"/>
        <v>#NUM!</v>
      </c>
      <c r="AI430" s="49" t="e">
        <f t="shared" si="542"/>
        <v>#NUM!</v>
      </c>
      <c r="AJ430" s="49" t="e">
        <f t="shared" si="543"/>
        <v>#NUM!</v>
      </c>
      <c r="AK430" s="49" t="e">
        <f t="shared" si="544"/>
        <v>#NUM!</v>
      </c>
      <c r="AL430" s="49" t="e">
        <f t="shared" si="545"/>
        <v>#NUM!</v>
      </c>
      <c r="AM430" s="49" t="e">
        <f t="shared" si="546"/>
        <v>#NUM!</v>
      </c>
      <c r="AN430" s="49" t="e">
        <f t="shared" si="547"/>
        <v>#NUM!</v>
      </c>
      <c r="AO430" s="49" t="e">
        <f t="shared" si="548"/>
        <v>#NUM!</v>
      </c>
      <c r="AP430" s="49" t="e">
        <f t="shared" si="549"/>
        <v>#NUM!</v>
      </c>
      <c r="AQ430" s="49" t="e">
        <f t="shared" si="550"/>
        <v>#NUM!</v>
      </c>
      <c r="AR430" s="49" t="e">
        <f t="shared" si="551"/>
        <v>#NUM!</v>
      </c>
      <c r="AS430" s="49" t="e">
        <f t="shared" si="552"/>
        <v>#NUM!</v>
      </c>
      <c r="AT430" s="49" t="e">
        <f t="shared" si="553"/>
        <v>#NUM!</v>
      </c>
      <c r="AU430" s="49" t="e">
        <f t="shared" si="554"/>
        <v>#NUM!</v>
      </c>
      <c r="AV430" s="49" t="e">
        <f t="shared" si="555"/>
        <v>#NUM!</v>
      </c>
      <c r="AW430" s="49" t="e">
        <f t="shared" si="556"/>
        <v>#NUM!</v>
      </c>
      <c r="AX430" s="49" t="e">
        <f t="shared" si="557"/>
        <v>#NUM!</v>
      </c>
      <c r="AY430" s="49" t="e">
        <f t="shared" si="558"/>
        <v>#NUM!</v>
      </c>
      <c r="AZ430" s="49" t="e">
        <f t="shared" si="559"/>
        <v>#NUM!</v>
      </c>
      <c r="BA430" s="49" t="e">
        <f t="shared" si="560"/>
        <v>#NUM!</v>
      </c>
      <c r="BB430" s="49" t="e">
        <f t="shared" si="561"/>
        <v>#NUM!</v>
      </c>
      <c r="BC430" s="49" t="e">
        <f t="shared" si="562"/>
        <v>#NUM!</v>
      </c>
      <c r="BD430" s="49" t="e">
        <f t="shared" si="563"/>
        <v>#NUM!</v>
      </c>
      <c r="BE430" s="39" t="e">
        <f t="shared" si="564"/>
        <v>#NUM!</v>
      </c>
      <c r="BF430" s="39" t="e">
        <f t="shared" si="565"/>
        <v>#NUM!</v>
      </c>
      <c r="BG430" s="39" t="e">
        <f t="shared" si="566"/>
        <v>#NUM!</v>
      </c>
      <c r="BH430" s="39" t="e">
        <f t="shared" si="567"/>
        <v>#NUM!</v>
      </c>
      <c r="BI430" s="39" t="e">
        <f t="shared" si="568"/>
        <v>#NUM!</v>
      </c>
      <c r="BJ430" s="39" t="e">
        <f t="shared" si="569"/>
        <v>#NUM!</v>
      </c>
      <c r="BK430" s="39" t="e">
        <f t="shared" si="570"/>
        <v>#NUM!</v>
      </c>
      <c r="BL430" s="39" t="e">
        <f t="shared" si="571"/>
        <v>#NUM!</v>
      </c>
      <c r="BM430" s="39" t="e">
        <f t="shared" si="572"/>
        <v>#NUM!</v>
      </c>
      <c r="BN430" s="39" t="e">
        <f t="shared" si="573"/>
        <v>#NUM!</v>
      </c>
      <c r="BO430" s="39" t="e">
        <f t="shared" si="574"/>
        <v>#NUM!</v>
      </c>
      <c r="BP430" s="39" t="e">
        <f t="shared" si="575"/>
        <v>#NUM!</v>
      </c>
      <c r="BQ430" s="39" t="e">
        <f t="shared" si="576"/>
        <v>#NUM!</v>
      </c>
      <c r="BR430" s="39" t="e">
        <f t="shared" si="577"/>
        <v>#NUM!</v>
      </c>
      <c r="BS430" s="39" t="e">
        <f t="shared" si="578"/>
        <v>#NUM!</v>
      </c>
      <c r="BT430" s="39" t="e">
        <f t="shared" si="579"/>
        <v>#NUM!</v>
      </c>
      <c r="BU430" s="39" t="e">
        <f t="shared" si="580"/>
        <v>#NUM!</v>
      </c>
      <c r="BV430" s="39" t="e">
        <f t="shared" si="581"/>
        <v>#NUM!</v>
      </c>
      <c r="BW430" s="39" t="e">
        <f t="shared" si="582"/>
        <v>#NUM!</v>
      </c>
      <c r="BX430" s="39" t="e">
        <f t="shared" si="583"/>
        <v>#NUM!</v>
      </c>
      <c r="BY430" s="39" t="e">
        <f t="shared" si="584"/>
        <v>#NUM!</v>
      </c>
      <c r="BZ430" s="39" t="e">
        <f t="shared" si="585"/>
        <v>#NUM!</v>
      </c>
      <c r="CA430" s="39" t="e">
        <f t="shared" si="586"/>
        <v>#NUM!</v>
      </c>
      <c r="CB430" s="39" t="e">
        <f t="shared" si="587"/>
        <v>#NUM!</v>
      </c>
      <c r="CC430" s="39" t="e">
        <f t="shared" si="588"/>
        <v>#NUM!</v>
      </c>
      <c r="CD430" s="39" t="e">
        <f t="shared" si="589"/>
        <v>#NUM!</v>
      </c>
      <c r="CE430" s="39" t="e">
        <f t="shared" si="590"/>
        <v>#NUM!</v>
      </c>
      <c r="CF430" s="39" t="e">
        <f t="shared" si="591"/>
        <v>#NUM!</v>
      </c>
      <c r="CG430" s="39" t="e">
        <f t="shared" si="592"/>
        <v>#NUM!</v>
      </c>
      <c r="CH430" s="39" t="e">
        <f t="shared" si="593"/>
        <v>#NUM!</v>
      </c>
      <c r="CI430" s="39" t="e">
        <f t="shared" si="594"/>
        <v>#NUM!</v>
      </c>
      <c r="CJ430" s="39" t="e">
        <f t="shared" si="595"/>
        <v>#NUM!</v>
      </c>
      <c r="CK430" s="39" t="e">
        <f t="shared" si="596"/>
        <v>#NUM!</v>
      </c>
      <c r="CL430" s="39" t="e">
        <f t="shared" si="597"/>
        <v>#NUM!</v>
      </c>
      <c r="CM430" s="39" t="e">
        <f t="shared" si="598"/>
        <v>#NUM!</v>
      </c>
      <c r="CN430" s="39" t="e">
        <f t="shared" si="599"/>
        <v>#NUM!</v>
      </c>
      <c r="CO430" s="39" t="e">
        <f t="shared" si="600"/>
        <v>#NUM!</v>
      </c>
      <c r="CQ430" s="39" t="s">
        <v>57</v>
      </c>
    </row>
    <row r="431" spans="2:95" ht="15.75">
      <c r="B431" s="49" t="str">
        <f>PL!A198</f>
        <v/>
      </c>
      <c r="C431" s="53" t="str">
        <f>IF(PL!B198="","",PL!B198)</f>
        <v/>
      </c>
      <c r="D431" s="53" t="str">
        <f>IF(PL!C198="","",PL!C198)</f>
        <v/>
      </c>
      <c r="E431" s="52">
        <f t="shared" si="516"/>
        <v>0</v>
      </c>
      <c r="F431" s="52">
        <f t="shared" si="517"/>
        <v>0</v>
      </c>
      <c r="G431" s="39">
        <f t="shared" si="518"/>
        <v>0</v>
      </c>
      <c r="H431" s="52" t="e">
        <f t="shared" si="515"/>
        <v>#N/A</v>
      </c>
      <c r="J431" s="49" t="str">
        <f>PL!D198</f>
        <v/>
      </c>
      <c r="K431" s="49" t="str">
        <f t="shared" si="519"/>
        <v/>
      </c>
      <c r="L431" s="49">
        <f t="shared" si="520"/>
        <v>0</v>
      </c>
      <c r="M431" s="49">
        <f t="shared" si="521"/>
        <v>0</v>
      </c>
      <c r="N431" s="49" t="e">
        <f t="shared" si="514"/>
        <v>#NUM!</v>
      </c>
      <c r="O431" s="49" t="e">
        <f t="shared" si="522"/>
        <v>#NUM!</v>
      </c>
      <c r="P431" s="49" t="e">
        <f t="shared" si="523"/>
        <v>#NUM!</v>
      </c>
      <c r="Q431" s="49" t="e">
        <f t="shared" si="524"/>
        <v>#NUM!</v>
      </c>
      <c r="R431" s="49" t="e">
        <f t="shared" si="525"/>
        <v>#NUM!</v>
      </c>
      <c r="S431" s="49" t="e">
        <f t="shared" si="526"/>
        <v>#NUM!</v>
      </c>
      <c r="T431" s="49" t="e">
        <f t="shared" si="527"/>
        <v>#NUM!</v>
      </c>
      <c r="U431" s="49" t="e">
        <f t="shared" si="528"/>
        <v>#NUM!</v>
      </c>
      <c r="V431" s="49" t="e">
        <f t="shared" si="529"/>
        <v>#NUM!</v>
      </c>
      <c r="W431" s="51" t="e">
        <f t="shared" si="530"/>
        <v>#NUM!</v>
      </c>
      <c r="X431" s="49" t="e">
        <f t="shared" si="531"/>
        <v>#NUM!</v>
      </c>
      <c r="Y431" s="49" t="e">
        <f t="shared" si="532"/>
        <v>#NUM!</v>
      </c>
      <c r="Z431" s="49" t="e">
        <f t="shared" si="533"/>
        <v>#NUM!</v>
      </c>
      <c r="AA431" s="49" t="e">
        <f t="shared" si="534"/>
        <v>#NUM!</v>
      </c>
      <c r="AB431" s="49" t="e">
        <f t="shared" si="535"/>
        <v>#NUM!</v>
      </c>
      <c r="AC431" s="49" t="e">
        <f t="shared" si="536"/>
        <v>#NUM!</v>
      </c>
      <c r="AD431" s="49" t="e">
        <f t="shared" si="537"/>
        <v>#NUM!</v>
      </c>
      <c r="AE431" s="49" t="e">
        <f t="shared" si="538"/>
        <v>#NUM!</v>
      </c>
      <c r="AF431" s="49" t="e">
        <f t="shared" si="539"/>
        <v>#NUM!</v>
      </c>
      <c r="AG431" s="49" t="e">
        <f t="shared" si="540"/>
        <v>#NUM!</v>
      </c>
      <c r="AH431" s="49" t="e">
        <f t="shared" si="541"/>
        <v>#NUM!</v>
      </c>
      <c r="AI431" s="49" t="e">
        <f t="shared" si="542"/>
        <v>#NUM!</v>
      </c>
      <c r="AJ431" s="49" t="e">
        <f t="shared" si="543"/>
        <v>#NUM!</v>
      </c>
      <c r="AK431" s="49" t="e">
        <f t="shared" si="544"/>
        <v>#NUM!</v>
      </c>
      <c r="AL431" s="49" t="e">
        <f t="shared" si="545"/>
        <v>#NUM!</v>
      </c>
      <c r="AM431" s="49" t="e">
        <f t="shared" si="546"/>
        <v>#NUM!</v>
      </c>
      <c r="AN431" s="49" t="e">
        <f t="shared" si="547"/>
        <v>#NUM!</v>
      </c>
      <c r="AO431" s="49" t="e">
        <f t="shared" si="548"/>
        <v>#NUM!</v>
      </c>
      <c r="AP431" s="49" t="e">
        <f t="shared" si="549"/>
        <v>#NUM!</v>
      </c>
      <c r="AQ431" s="49" t="e">
        <f t="shared" si="550"/>
        <v>#NUM!</v>
      </c>
      <c r="AR431" s="49" t="e">
        <f t="shared" si="551"/>
        <v>#NUM!</v>
      </c>
      <c r="AS431" s="49" t="e">
        <f t="shared" si="552"/>
        <v>#NUM!</v>
      </c>
      <c r="AT431" s="49" t="e">
        <f t="shared" si="553"/>
        <v>#NUM!</v>
      </c>
      <c r="AU431" s="49" t="e">
        <f t="shared" si="554"/>
        <v>#NUM!</v>
      </c>
      <c r="AV431" s="49" t="e">
        <f t="shared" si="555"/>
        <v>#NUM!</v>
      </c>
      <c r="AW431" s="49" t="e">
        <f t="shared" si="556"/>
        <v>#NUM!</v>
      </c>
      <c r="AX431" s="49" t="e">
        <f t="shared" si="557"/>
        <v>#NUM!</v>
      </c>
      <c r="AY431" s="49" t="e">
        <f t="shared" si="558"/>
        <v>#NUM!</v>
      </c>
      <c r="AZ431" s="49" t="e">
        <f t="shared" si="559"/>
        <v>#NUM!</v>
      </c>
      <c r="BA431" s="49" t="e">
        <f t="shared" si="560"/>
        <v>#NUM!</v>
      </c>
      <c r="BB431" s="49" t="e">
        <f t="shared" si="561"/>
        <v>#NUM!</v>
      </c>
      <c r="BC431" s="49" t="e">
        <f t="shared" si="562"/>
        <v>#NUM!</v>
      </c>
      <c r="BD431" s="49" t="e">
        <f t="shared" si="563"/>
        <v>#NUM!</v>
      </c>
      <c r="BE431" s="39" t="e">
        <f t="shared" si="564"/>
        <v>#NUM!</v>
      </c>
      <c r="BF431" s="39" t="e">
        <f t="shared" si="565"/>
        <v>#NUM!</v>
      </c>
      <c r="BG431" s="39" t="e">
        <f t="shared" si="566"/>
        <v>#NUM!</v>
      </c>
      <c r="BH431" s="39" t="e">
        <f t="shared" si="567"/>
        <v>#NUM!</v>
      </c>
      <c r="BI431" s="39" t="e">
        <f t="shared" si="568"/>
        <v>#NUM!</v>
      </c>
      <c r="BJ431" s="39" t="e">
        <f t="shared" si="569"/>
        <v>#NUM!</v>
      </c>
      <c r="BK431" s="39" t="e">
        <f t="shared" si="570"/>
        <v>#NUM!</v>
      </c>
      <c r="BL431" s="39" t="e">
        <f t="shared" si="571"/>
        <v>#NUM!</v>
      </c>
      <c r="BM431" s="39" t="e">
        <f t="shared" si="572"/>
        <v>#NUM!</v>
      </c>
      <c r="BN431" s="39" t="e">
        <f t="shared" si="573"/>
        <v>#NUM!</v>
      </c>
      <c r="BO431" s="39" t="e">
        <f t="shared" si="574"/>
        <v>#NUM!</v>
      </c>
      <c r="BP431" s="39" t="e">
        <f t="shared" si="575"/>
        <v>#NUM!</v>
      </c>
      <c r="BQ431" s="39" t="e">
        <f t="shared" si="576"/>
        <v>#NUM!</v>
      </c>
      <c r="BR431" s="39" t="e">
        <f t="shared" si="577"/>
        <v>#NUM!</v>
      </c>
      <c r="BS431" s="39" t="e">
        <f t="shared" si="578"/>
        <v>#NUM!</v>
      </c>
      <c r="BT431" s="39" t="e">
        <f t="shared" si="579"/>
        <v>#NUM!</v>
      </c>
      <c r="BU431" s="39" t="e">
        <f t="shared" si="580"/>
        <v>#NUM!</v>
      </c>
      <c r="BV431" s="39" t="e">
        <f t="shared" si="581"/>
        <v>#NUM!</v>
      </c>
      <c r="BW431" s="39" t="e">
        <f t="shared" si="582"/>
        <v>#NUM!</v>
      </c>
      <c r="BX431" s="39" t="e">
        <f t="shared" si="583"/>
        <v>#NUM!</v>
      </c>
      <c r="BY431" s="39" t="e">
        <f t="shared" si="584"/>
        <v>#NUM!</v>
      </c>
      <c r="BZ431" s="39" t="e">
        <f t="shared" si="585"/>
        <v>#NUM!</v>
      </c>
      <c r="CA431" s="39" t="e">
        <f t="shared" si="586"/>
        <v>#NUM!</v>
      </c>
      <c r="CB431" s="39" t="e">
        <f t="shared" si="587"/>
        <v>#NUM!</v>
      </c>
      <c r="CC431" s="39" t="e">
        <f t="shared" si="588"/>
        <v>#NUM!</v>
      </c>
      <c r="CD431" s="39" t="e">
        <f t="shared" si="589"/>
        <v>#NUM!</v>
      </c>
      <c r="CE431" s="39" t="e">
        <f t="shared" si="590"/>
        <v>#NUM!</v>
      </c>
      <c r="CF431" s="39" t="e">
        <f t="shared" si="591"/>
        <v>#NUM!</v>
      </c>
      <c r="CG431" s="39" t="e">
        <f t="shared" si="592"/>
        <v>#NUM!</v>
      </c>
      <c r="CH431" s="39" t="e">
        <f t="shared" si="593"/>
        <v>#NUM!</v>
      </c>
      <c r="CI431" s="39" t="e">
        <f t="shared" si="594"/>
        <v>#NUM!</v>
      </c>
      <c r="CJ431" s="39" t="e">
        <f t="shared" si="595"/>
        <v>#NUM!</v>
      </c>
      <c r="CK431" s="39" t="e">
        <f t="shared" si="596"/>
        <v>#NUM!</v>
      </c>
      <c r="CL431" s="39" t="e">
        <f t="shared" si="597"/>
        <v>#NUM!</v>
      </c>
      <c r="CM431" s="39" t="e">
        <f t="shared" si="598"/>
        <v>#NUM!</v>
      </c>
      <c r="CN431" s="39" t="e">
        <f t="shared" si="599"/>
        <v>#NUM!</v>
      </c>
      <c r="CO431" s="39" t="e">
        <f t="shared" si="600"/>
        <v>#NUM!</v>
      </c>
      <c r="CQ431" s="39" t="s">
        <v>57</v>
      </c>
    </row>
    <row r="432" spans="2:95" ht="15.75">
      <c r="B432" s="49" t="str">
        <f>PL!A199</f>
        <v/>
      </c>
      <c r="C432" s="53" t="str">
        <f>IF(PL!B199="","",PL!B199)</f>
        <v/>
      </c>
      <c r="D432" s="53" t="str">
        <f>IF(PL!C199="","",PL!C199)</f>
        <v/>
      </c>
      <c r="E432" s="52">
        <f t="shared" si="516"/>
        <v>0</v>
      </c>
      <c r="F432" s="52">
        <f t="shared" si="517"/>
        <v>0</v>
      </c>
      <c r="G432" s="39">
        <f t="shared" si="518"/>
        <v>0</v>
      </c>
      <c r="H432" s="52" t="e">
        <f t="shared" ref="H432:H451" si="601">VLOOKUP(D432,$E$252:$G$258,3)</f>
        <v>#N/A</v>
      </c>
      <c r="J432" s="49" t="str">
        <f>PL!D199</f>
        <v/>
      </c>
      <c r="K432" s="49" t="str">
        <f t="shared" si="519"/>
        <v/>
      </c>
      <c r="L432" s="49">
        <f t="shared" si="520"/>
        <v>0</v>
      </c>
      <c r="M432" s="49">
        <f t="shared" si="521"/>
        <v>0</v>
      </c>
      <c r="N432" s="49" t="e">
        <f t="shared" si="514"/>
        <v>#NUM!</v>
      </c>
      <c r="O432" s="49" t="e">
        <f t="shared" si="522"/>
        <v>#NUM!</v>
      </c>
      <c r="P432" s="49" t="e">
        <f t="shared" si="523"/>
        <v>#NUM!</v>
      </c>
      <c r="Q432" s="49" t="e">
        <f t="shared" si="524"/>
        <v>#NUM!</v>
      </c>
      <c r="R432" s="49" t="e">
        <f t="shared" si="525"/>
        <v>#NUM!</v>
      </c>
      <c r="S432" s="49" t="e">
        <f t="shared" si="526"/>
        <v>#NUM!</v>
      </c>
      <c r="T432" s="49" t="e">
        <f t="shared" si="527"/>
        <v>#NUM!</v>
      </c>
      <c r="U432" s="49" t="e">
        <f t="shared" si="528"/>
        <v>#NUM!</v>
      </c>
      <c r="V432" s="49" t="e">
        <f t="shared" si="529"/>
        <v>#NUM!</v>
      </c>
      <c r="W432" s="51" t="e">
        <f t="shared" si="530"/>
        <v>#NUM!</v>
      </c>
      <c r="X432" s="49" t="e">
        <f t="shared" si="531"/>
        <v>#NUM!</v>
      </c>
      <c r="Y432" s="49" t="e">
        <f t="shared" si="532"/>
        <v>#NUM!</v>
      </c>
      <c r="Z432" s="49" t="e">
        <f t="shared" si="533"/>
        <v>#NUM!</v>
      </c>
      <c r="AA432" s="49" t="e">
        <f t="shared" si="534"/>
        <v>#NUM!</v>
      </c>
      <c r="AB432" s="49" t="e">
        <f t="shared" si="535"/>
        <v>#NUM!</v>
      </c>
      <c r="AC432" s="49" t="e">
        <f t="shared" si="536"/>
        <v>#NUM!</v>
      </c>
      <c r="AD432" s="49" t="e">
        <f t="shared" si="537"/>
        <v>#NUM!</v>
      </c>
      <c r="AE432" s="49" t="e">
        <f t="shared" si="538"/>
        <v>#NUM!</v>
      </c>
      <c r="AF432" s="49" t="e">
        <f t="shared" si="539"/>
        <v>#NUM!</v>
      </c>
      <c r="AG432" s="49" t="e">
        <f t="shared" si="540"/>
        <v>#NUM!</v>
      </c>
      <c r="AH432" s="49" t="e">
        <f t="shared" si="541"/>
        <v>#NUM!</v>
      </c>
      <c r="AI432" s="49" t="e">
        <f t="shared" si="542"/>
        <v>#NUM!</v>
      </c>
      <c r="AJ432" s="49" t="e">
        <f t="shared" si="543"/>
        <v>#NUM!</v>
      </c>
      <c r="AK432" s="49" t="e">
        <f t="shared" si="544"/>
        <v>#NUM!</v>
      </c>
      <c r="AL432" s="49" t="e">
        <f t="shared" si="545"/>
        <v>#NUM!</v>
      </c>
      <c r="AM432" s="49" t="e">
        <f t="shared" si="546"/>
        <v>#NUM!</v>
      </c>
      <c r="AN432" s="49" t="e">
        <f t="shared" si="547"/>
        <v>#NUM!</v>
      </c>
      <c r="AO432" s="49" t="e">
        <f t="shared" si="548"/>
        <v>#NUM!</v>
      </c>
      <c r="AP432" s="49" t="e">
        <f t="shared" si="549"/>
        <v>#NUM!</v>
      </c>
      <c r="AQ432" s="49" t="e">
        <f t="shared" si="550"/>
        <v>#NUM!</v>
      </c>
      <c r="AR432" s="49" t="e">
        <f t="shared" si="551"/>
        <v>#NUM!</v>
      </c>
      <c r="AS432" s="49" t="e">
        <f t="shared" si="552"/>
        <v>#NUM!</v>
      </c>
      <c r="AT432" s="49" t="e">
        <f t="shared" si="553"/>
        <v>#NUM!</v>
      </c>
      <c r="AU432" s="49" t="e">
        <f t="shared" si="554"/>
        <v>#NUM!</v>
      </c>
      <c r="AV432" s="49" t="e">
        <f t="shared" si="555"/>
        <v>#NUM!</v>
      </c>
      <c r="AW432" s="49" t="e">
        <f t="shared" si="556"/>
        <v>#NUM!</v>
      </c>
      <c r="AX432" s="49" t="e">
        <f t="shared" si="557"/>
        <v>#NUM!</v>
      </c>
      <c r="AY432" s="49" t="e">
        <f t="shared" si="558"/>
        <v>#NUM!</v>
      </c>
      <c r="AZ432" s="49" t="e">
        <f t="shared" si="559"/>
        <v>#NUM!</v>
      </c>
      <c r="BA432" s="49" t="e">
        <f t="shared" si="560"/>
        <v>#NUM!</v>
      </c>
      <c r="BB432" s="49" t="e">
        <f t="shared" si="561"/>
        <v>#NUM!</v>
      </c>
      <c r="BC432" s="49" t="e">
        <f t="shared" si="562"/>
        <v>#NUM!</v>
      </c>
      <c r="BD432" s="49" t="e">
        <f t="shared" si="563"/>
        <v>#NUM!</v>
      </c>
      <c r="BE432" s="39" t="e">
        <f t="shared" si="564"/>
        <v>#NUM!</v>
      </c>
      <c r="BF432" s="39" t="e">
        <f t="shared" si="565"/>
        <v>#NUM!</v>
      </c>
      <c r="BG432" s="39" t="e">
        <f t="shared" si="566"/>
        <v>#NUM!</v>
      </c>
      <c r="BH432" s="39" t="e">
        <f t="shared" si="567"/>
        <v>#NUM!</v>
      </c>
      <c r="BI432" s="39" t="e">
        <f t="shared" si="568"/>
        <v>#NUM!</v>
      </c>
      <c r="BJ432" s="39" t="e">
        <f t="shared" si="569"/>
        <v>#NUM!</v>
      </c>
      <c r="BK432" s="39" t="e">
        <f t="shared" si="570"/>
        <v>#NUM!</v>
      </c>
      <c r="BL432" s="39" t="e">
        <f t="shared" si="571"/>
        <v>#NUM!</v>
      </c>
      <c r="BM432" s="39" t="e">
        <f t="shared" si="572"/>
        <v>#NUM!</v>
      </c>
      <c r="BN432" s="39" t="e">
        <f t="shared" si="573"/>
        <v>#NUM!</v>
      </c>
      <c r="BO432" s="39" t="e">
        <f t="shared" si="574"/>
        <v>#NUM!</v>
      </c>
      <c r="BP432" s="39" t="e">
        <f t="shared" si="575"/>
        <v>#NUM!</v>
      </c>
      <c r="BQ432" s="39" t="e">
        <f t="shared" si="576"/>
        <v>#NUM!</v>
      </c>
      <c r="BR432" s="39" t="e">
        <f t="shared" si="577"/>
        <v>#NUM!</v>
      </c>
      <c r="BS432" s="39" t="e">
        <f t="shared" si="578"/>
        <v>#NUM!</v>
      </c>
      <c r="BT432" s="39" t="e">
        <f t="shared" si="579"/>
        <v>#NUM!</v>
      </c>
      <c r="BU432" s="39" t="e">
        <f t="shared" si="580"/>
        <v>#NUM!</v>
      </c>
      <c r="BV432" s="39" t="e">
        <f t="shared" si="581"/>
        <v>#NUM!</v>
      </c>
      <c r="BW432" s="39" t="e">
        <f t="shared" si="582"/>
        <v>#NUM!</v>
      </c>
      <c r="BX432" s="39" t="e">
        <f t="shared" si="583"/>
        <v>#NUM!</v>
      </c>
      <c r="BY432" s="39" t="e">
        <f t="shared" si="584"/>
        <v>#NUM!</v>
      </c>
      <c r="BZ432" s="39" t="e">
        <f t="shared" si="585"/>
        <v>#NUM!</v>
      </c>
      <c r="CA432" s="39" t="e">
        <f t="shared" si="586"/>
        <v>#NUM!</v>
      </c>
      <c r="CB432" s="39" t="e">
        <f t="shared" si="587"/>
        <v>#NUM!</v>
      </c>
      <c r="CC432" s="39" t="e">
        <f t="shared" si="588"/>
        <v>#NUM!</v>
      </c>
      <c r="CD432" s="39" t="e">
        <f t="shared" si="589"/>
        <v>#NUM!</v>
      </c>
      <c r="CE432" s="39" t="e">
        <f t="shared" si="590"/>
        <v>#NUM!</v>
      </c>
      <c r="CF432" s="39" t="e">
        <f t="shared" si="591"/>
        <v>#NUM!</v>
      </c>
      <c r="CG432" s="39" t="e">
        <f t="shared" si="592"/>
        <v>#NUM!</v>
      </c>
      <c r="CH432" s="39" t="e">
        <f t="shared" si="593"/>
        <v>#NUM!</v>
      </c>
      <c r="CI432" s="39" t="e">
        <f t="shared" si="594"/>
        <v>#NUM!</v>
      </c>
      <c r="CJ432" s="39" t="e">
        <f t="shared" si="595"/>
        <v>#NUM!</v>
      </c>
      <c r="CK432" s="39" t="e">
        <f t="shared" si="596"/>
        <v>#NUM!</v>
      </c>
      <c r="CL432" s="39" t="e">
        <f t="shared" si="597"/>
        <v>#NUM!</v>
      </c>
      <c r="CM432" s="39" t="e">
        <f t="shared" si="598"/>
        <v>#NUM!</v>
      </c>
      <c r="CN432" s="39" t="e">
        <f t="shared" si="599"/>
        <v>#NUM!</v>
      </c>
      <c r="CO432" s="39" t="e">
        <f t="shared" si="600"/>
        <v>#NUM!</v>
      </c>
      <c r="CQ432" s="39" t="s">
        <v>57</v>
      </c>
    </row>
    <row r="433" spans="2:95" ht="15.75">
      <c r="B433" s="49" t="str">
        <f>PL!A200</f>
        <v/>
      </c>
      <c r="C433" s="53" t="str">
        <f>IF(PL!B200="","",PL!B200)</f>
        <v/>
      </c>
      <c r="D433" s="53" t="str">
        <f>IF(PL!C200="","",PL!C200)</f>
        <v/>
      </c>
      <c r="E433" s="52">
        <f t="shared" si="516"/>
        <v>0</v>
      </c>
      <c r="F433" s="52">
        <f t="shared" si="517"/>
        <v>0</v>
      </c>
      <c r="G433" s="39">
        <f t="shared" si="518"/>
        <v>0</v>
      </c>
      <c r="H433" s="52" t="e">
        <f t="shared" si="601"/>
        <v>#N/A</v>
      </c>
      <c r="J433" s="49" t="str">
        <f>PL!D200</f>
        <v/>
      </c>
      <c r="K433" s="49" t="str">
        <f t="shared" si="519"/>
        <v/>
      </c>
      <c r="L433" s="49">
        <f t="shared" si="520"/>
        <v>0</v>
      </c>
      <c r="M433" s="49">
        <f t="shared" si="521"/>
        <v>0</v>
      </c>
      <c r="N433" s="49" t="e">
        <f t="shared" si="514"/>
        <v>#NUM!</v>
      </c>
      <c r="O433" s="49" t="e">
        <f t="shared" si="522"/>
        <v>#NUM!</v>
      </c>
      <c r="P433" s="49" t="e">
        <f t="shared" si="523"/>
        <v>#NUM!</v>
      </c>
      <c r="Q433" s="49" t="e">
        <f t="shared" si="524"/>
        <v>#NUM!</v>
      </c>
      <c r="R433" s="49" t="e">
        <f t="shared" si="525"/>
        <v>#NUM!</v>
      </c>
      <c r="S433" s="49" t="e">
        <f t="shared" si="526"/>
        <v>#NUM!</v>
      </c>
      <c r="T433" s="49" t="e">
        <f t="shared" si="527"/>
        <v>#NUM!</v>
      </c>
      <c r="U433" s="49" t="e">
        <f t="shared" si="528"/>
        <v>#NUM!</v>
      </c>
      <c r="V433" s="49" t="e">
        <f t="shared" si="529"/>
        <v>#NUM!</v>
      </c>
      <c r="W433" s="51" t="e">
        <f t="shared" si="530"/>
        <v>#NUM!</v>
      </c>
      <c r="X433" s="49" t="e">
        <f t="shared" si="531"/>
        <v>#NUM!</v>
      </c>
      <c r="Y433" s="49" t="e">
        <f t="shared" si="532"/>
        <v>#NUM!</v>
      </c>
      <c r="Z433" s="49" t="e">
        <f t="shared" si="533"/>
        <v>#NUM!</v>
      </c>
      <c r="AA433" s="49" t="e">
        <f t="shared" si="534"/>
        <v>#NUM!</v>
      </c>
      <c r="AB433" s="49" t="e">
        <f t="shared" si="535"/>
        <v>#NUM!</v>
      </c>
      <c r="AC433" s="49" t="e">
        <f t="shared" si="536"/>
        <v>#NUM!</v>
      </c>
      <c r="AD433" s="49" t="e">
        <f t="shared" si="537"/>
        <v>#NUM!</v>
      </c>
      <c r="AE433" s="49" t="e">
        <f t="shared" si="538"/>
        <v>#NUM!</v>
      </c>
      <c r="AF433" s="49" t="e">
        <f t="shared" si="539"/>
        <v>#NUM!</v>
      </c>
      <c r="AG433" s="49" t="e">
        <f t="shared" si="540"/>
        <v>#NUM!</v>
      </c>
      <c r="AH433" s="49" t="e">
        <f t="shared" si="541"/>
        <v>#NUM!</v>
      </c>
      <c r="AI433" s="49" t="e">
        <f t="shared" si="542"/>
        <v>#NUM!</v>
      </c>
      <c r="AJ433" s="49" t="e">
        <f t="shared" si="543"/>
        <v>#NUM!</v>
      </c>
      <c r="AK433" s="49" t="e">
        <f t="shared" si="544"/>
        <v>#NUM!</v>
      </c>
      <c r="AL433" s="49" t="e">
        <f t="shared" si="545"/>
        <v>#NUM!</v>
      </c>
      <c r="AM433" s="49" t="e">
        <f t="shared" si="546"/>
        <v>#NUM!</v>
      </c>
      <c r="AN433" s="49" t="e">
        <f t="shared" si="547"/>
        <v>#NUM!</v>
      </c>
      <c r="AO433" s="49" t="e">
        <f t="shared" si="548"/>
        <v>#NUM!</v>
      </c>
      <c r="AP433" s="49" t="e">
        <f t="shared" si="549"/>
        <v>#NUM!</v>
      </c>
      <c r="AQ433" s="49" t="e">
        <f t="shared" si="550"/>
        <v>#NUM!</v>
      </c>
      <c r="AR433" s="49" t="e">
        <f t="shared" si="551"/>
        <v>#NUM!</v>
      </c>
      <c r="AS433" s="49" t="e">
        <f t="shared" si="552"/>
        <v>#NUM!</v>
      </c>
      <c r="AT433" s="49" t="e">
        <f t="shared" si="553"/>
        <v>#NUM!</v>
      </c>
      <c r="AU433" s="49" t="e">
        <f t="shared" si="554"/>
        <v>#NUM!</v>
      </c>
      <c r="AV433" s="49" t="e">
        <f t="shared" si="555"/>
        <v>#NUM!</v>
      </c>
      <c r="AW433" s="49" t="e">
        <f t="shared" si="556"/>
        <v>#NUM!</v>
      </c>
      <c r="AX433" s="49" t="e">
        <f t="shared" si="557"/>
        <v>#NUM!</v>
      </c>
      <c r="AY433" s="49" t="e">
        <f t="shared" si="558"/>
        <v>#NUM!</v>
      </c>
      <c r="AZ433" s="49" t="e">
        <f t="shared" si="559"/>
        <v>#NUM!</v>
      </c>
      <c r="BA433" s="49" t="e">
        <f t="shared" si="560"/>
        <v>#NUM!</v>
      </c>
      <c r="BB433" s="49" t="e">
        <f t="shared" si="561"/>
        <v>#NUM!</v>
      </c>
      <c r="BC433" s="49" t="e">
        <f t="shared" si="562"/>
        <v>#NUM!</v>
      </c>
      <c r="BD433" s="49" t="e">
        <f t="shared" si="563"/>
        <v>#NUM!</v>
      </c>
      <c r="BE433" s="39" t="e">
        <f t="shared" si="564"/>
        <v>#NUM!</v>
      </c>
      <c r="BF433" s="39" t="e">
        <f t="shared" si="565"/>
        <v>#NUM!</v>
      </c>
      <c r="BG433" s="39" t="e">
        <f t="shared" si="566"/>
        <v>#NUM!</v>
      </c>
      <c r="BH433" s="39" t="e">
        <f t="shared" si="567"/>
        <v>#NUM!</v>
      </c>
      <c r="BI433" s="39" t="e">
        <f t="shared" si="568"/>
        <v>#NUM!</v>
      </c>
      <c r="BJ433" s="39" t="e">
        <f t="shared" si="569"/>
        <v>#NUM!</v>
      </c>
      <c r="BK433" s="39" t="e">
        <f t="shared" si="570"/>
        <v>#NUM!</v>
      </c>
      <c r="BL433" s="39" t="e">
        <f t="shared" si="571"/>
        <v>#NUM!</v>
      </c>
      <c r="BM433" s="39" t="e">
        <f t="shared" si="572"/>
        <v>#NUM!</v>
      </c>
      <c r="BN433" s="39" t="e">
        <f t="shared" si="573"/>
        <v>#NUM!</v>
      </c>
      <c r="BO433" s="39" t="e">
        <f t="shared" si="574"/>
        <v>#NUM!</v>
      </c>
      <c r="BP433" s="39" t="e">
        <f t="shared" si="575"/>
        <v>#NUM!</v>
      </c>
      <c r="BQ433" s="39" t="e">
        <f t="shared" si="576"/>
        <v>#NUM!</v>
      </c>
      <c r="BR433" s="39" t="e">
        <f t="shared" si="577"/>
        <v>#NUM!</v>
      </c>
      <c r="BS433" s="39" t="e">
        <f t="shared" si="578"/>
        <v>#NUM!</v>
      </c>
      <c r="BT433" s="39" t="e">
        <f t="shared" si="579"/>
        <v>#NUM!</v>
      </c>
      <c r="BU433" s="39" t="e">
        <f t="shared" si="580"/>
        <v>#NUM!</v>
      </c>
      <c r="BV433" s="39" t="e">
        <f t="shared" si="581"/>
        <v>#NUM!</v>
      </c>
      <c r="BW433" s="39" t="e">
        <f t="shared" si="582"/>
        <v>#NUM!</v>
      </c>
      <c r="BX433" s="39" t="e">
        <f t="shared" si="583"/>
        <v>#NUM!</v>
      </c>
      <c r="BY433" s="39" t="e">
        <f t="shared" si="584"/>
        <v>#NUM!</v>
      </c>
      <c r="BZ433" s="39" t="e">
        <f t="shared" si="585"/>
        <v>#NUM!</v>
      </c>
      <c r="CA433" s="39" t="e">
        <f t="shared" si="586"/>
        <v>#NUM!</v>
      </c>
      <c r="CB433" s="39" t="e">
        <f t="shared" si="587"/>
        <v>#NUM!</v>
      </c>
      <c r="CC433" s="39" t="e">
        <f t="shared" si="588"/>
        <v>#NUM!</v>
      </c>
      <c r="CD433" s="39" t="e">
        <f t="shared" si="589"/>
        <v>#NUM!</v>
      </c>
      <c r="CE433" s="39" t="e">
        <f t="shared" si="590"/>
        <v>#NUM!</v>
      </c>
      <c r="CF433" s="39" t="e">
        <f t="shared" si="591"/>
        <v>#NUM!</v>
      </c>
      <c r="CG433" s="39" t="e">
        <f t="shared" si="592"/>
        <v>#NUM!</v>
      </c>
      <c r="CH433" s="39" t="e">
        <f t="shared" si="593"/>
        <v>#NUM!</v>
      </c>
      <c r="CI433" s="39" t="e">
        <f t="shared" si="594"/>
        <v>#NUM!</v>
      </c>
      <c r="CJ433" s="39" t="e">
        <f t="shared" si="595"/>
        <v>#NUM!</v>
      </c>
      <c r="CK433" s="39" t="e">
        <f t="shared" si="596"/>
        <v>#NUM!</v>
      </c>
      <c r="CL433" s="39" t="e">
        <f t="shared" si="597"/>
        <v>#NUM!</v>
      </c>
      <c r="CM433" s="39" t="e">
        <f t="shared" si="598"/>
        <v>#NUM!</v>
      </c>
      <c r="CN433" s="39" t="e">
        <f t="shared" si="599"/>
        <v>#NUM!</v>
      </c>
      <c r="CO433" s="39" t="e">
        <f t="shared" si="600"/>
        <v>#NUM!</v>
      </c>
      <c r="CQ433" s="39" t="s">
        <v>57</v>
      </c>
    </row>
    <row r="434" spans="2:95" ht="15.75">
      <c r="B434" s="49" t="str">
        <f>PL!A201</f>
        <v/>
      </c>
      <c r="C434" s="53" t="str">
        <f>IF(PL!B201="","",PL!B201)</f>
        <v/>
      </c>
      <c r="D434" s="53" t="str">
        <f>IF(PL!C201="","",PL!C201)</f>
        <v/>
      </c>
      <c r="E434" s="52">
        <f t="shared" si="516"/>
        <v>0</v>
      </c>
      <c r="F434" s="52">
        <f t="shared" si="517"/>
        <v>0</v>
      </c>
      <c r="G434" s="39">
        <f t="shared" si="518"/>
        <v>0</v>
      </c>
      <c r="H434" s="52" t="e">
        <f t="shared" si="601"/>
        <v>#N/A</v>
      </c>
      <c r="J434" s="49" t="str">
        <f>PL!D201</f>
        <v/>
      </c>
      <c r="K434" s="49" t="str">
        <f t="shared" si="519"/>
        <v/>
      </c>
      <c r="L434" s="49">
        <f t="shared" si="520"/>
        <v>0</v>
      </c>
      <c r="M434" s="49">
        <f t="shared" si="521"/>
        <v>0</v>
      </c>
      <c r="N434" s="49" t="e">
        <f t="shared" si="514"/>
        <v>#NUM!</v>
      </c>
      <c r="O434" s="49" t="e">
        <f t="shared" si="522"/>
        <v>#NUM!</v>
      </c>
      <c r="P434" s="49" t="e">
        <f t="shared" si="523"/>
        <v>#NUM!</v>
      </c>
      <c r="Q434" s="49" t="e">
        <f t="shared" si="524"/>
        <v>#NUM!</v>
      </c>
      <c r="R434" s="49" t="e">
        <f t="shared" si="525"/>
        <v>#NUM!</v>
      </c>
      <c r="S434" s="49" t="e">
        <f t="shared" si="526"/>
        <v>#NUM!</v>
      </c>
      <c r="T434" s="49" t="e">
        <f t="shared" si="527"/>
        <v>#NUM!</v>
      </c>
      <c r="U434" s="49" t="e">
        <f t="shared" si="528"/>
        <v>#NUM!</v>
      </c>
      <c r="V434" s="49" t="e">
        <f t="shared" si="529"/>
        <v>#NUM!</v>
      </c>
      <c r="W434" s="51" t="e">
        <f t="shared" si="530"/>
        <v>#NUM!</v>
      </c>
      <c r="X434" s="49" t="e">
        <f t="shared" si="531"/>
        <v>#NUM!</v>
      </c>
      <c r="Y434" s="49" t="e">
        <f t="shared" si="532"/>
        <v>#NUM!</v>
      </c>
      <c r="Z434" s="49" t="e">
        <f t="shared" si="533"/>
        <v>#NUM!</v>
      </c>
      <c r="AA434" s="49" t="e">
        <f t="shared" si="534"/>
        <v>#NUM!</v>
      </c>
      <c r="AB434" s="49" t="e">
        <f t="shared" si="535"/>
        <v>#NUM!</v>
      </c>
      <c r="AC434" s="49" t="e">
        <f t="shared" si="536"/>
        <v>#NUM!</v>
      </c>
      <c r="AD434" s="49" t="e">
        <f t="shared" si="537"/>
        <v>#NUM!</v>
      </c>
      <c r="AE434" s="49" t="e">
        <f t="shared" si="538"/>
        <v>#NUM!</v>
      </c>
      <c r="AF434" s="49" t="e">
        <f t="shared" si="539"/>
        <v>#NUM!</v>
      </c>
      <c r="AG434" s="49" t="e">
        <f t="shared" si="540"/>
        <v>#NUM!</v>
      </c>
      <c r="AH434" s="49" t="e">
        <f t="shared" si="541"/>
        <v>#NUM!</v>
      </c>
      <c r="AI434" s="49" t="e">
        <f t="shared" si="542"/>
        <v>#NUM!</v>
      </c>
      <c r="AJ434" s="49" t="e">
        <f t="shared" si="543"/>
        <v>#NUM!</v>
      </c>
      <c r="AK434" s="49" t="e">
        <f t="shared" si="544"/>
        <v>#NUM!</v>
      </c>
      <c r="AL434" s="49" t="e">
        <f t="shared" si="545"/>
        <v>#NUM!</v>
      </c>
      <c r="AM434" s="49" t="e">
        <f t="shared" si="546"/>
        <v>#NUM!</v>
      </c>
      <c r="AN434" s="49" t="e">
        <f t="shared" si="547"/>
        <v>#NUM!</v>
      </c>
      <c r="AO434" s="49" t="e">
        <f t="shared" si="548"/>
        <v>#NUM!</v>
      </c>
      <c r="AP434" s="49" t="e">
        <f t="shared" si="549"/>
        <v>#NUM!</v>
      </c>
      <c r="AQ434" s="49" t="e">
        <f t="shared" si="550"/>
        <v>#NUM!</v>
      </c>
      <c r="AR434" s="49" t="e">
        <f t="shared" si="551"/>
        <v>#NUM!</v>
      </c>
      <c r="AS434" s="49" t="e">
        <f t="shared" si="552"/>
        <v>#NUM!</v>
      </c>
      <c r="AT434" s="49" t="e">
        <f t="shared" si="553"/>
        <v>#NUM!</v>
      </c>
      <c r="AU434" s="49" t="e">
        <f t="shared" si="554"/>
        <v>#NUM!</v>
      </c>
      <c r="AV434" s="49" t="e">
        <f t="shared" si="555"/>
        <v>#NUM!</v>
      </c>
      <c r="AW434" s="49" t="e">
        <f t="shared" si="556"/>
        <v>#NUM!</v>
      </c>
      <c r="AX434" s="49" t="e">
        <f t="shared" si="557"/>
        <v>#NUM!</v>
      </c>
      <c r="AY434" s="49" t="e">
        <f t="shared" si="558"/>
        <v>#NUM!</v>
      </c>
      <c r="AZ434" s="49" t="e">
        <f t="shared" si="559"/>
        <v>#NUM!</v>
      </c>
      <c r="BA434" s="49" t="e">
        <f t="shared" si="560"/>
        <v>#NUM!</v>
      </c>
      <c r="BB434" s="49" t="e">
        <f t="shared" si="561"/>
        <v>#NUM!</v>
      </c>
      <c r="BC434" s="49" t="e">
        <f t="shared" si="562"/>
        <v>#NUM!</v>
      </c>
      <c r="BD434" s="49" t="e">
        <f t="shared" si="563"/>
        <v>#NUM!</v>
      </c>
      <c r="BE434" s="39" t="e">
        <f t="shared" si="564"/>
        <v>#NUM!</v>
      </c>
      <c r="BF434" s="39" t="e">
        <f t="shared" si="565"/>
        <v>#NUM!</v>
      </c>
      <c r="BG434" s="39" t="e">
        <f t="shared" si="566"/>
        <v>#NUM!</v>
      </c>
      <c r="BH434" s="39" t="e">
        <f t="shared" si="567"/>
        <v>#NUM!</v>
      </c>
      <c r="BI434" s="39" t="e">
        <f t="shared" si="568"/>
        <v>#NUM!</v>
      </c>
      <c r="BJ434" s="39" t="e">
        <f t="shared" si="569"/>
        <v>#NUM!</v>
      </c>
      <c r="BK434" s="39" t="e">
        <f t="shared" si="570"/>
        <v>#NUM!</v>
      </c>
      <c r="BL434" s="39" t="e">
        <f t="shared" si="571"/>
        <v>#NUM!</v>
      </c>
      <c r="BM434" s="39" t="e">
        <f t="shared" si="572"/>
        <v>#NUM!</v>
      </c>
      <c r="BN434" s="39" t="e">
        <f t="shared" si="573"/>
        <v>#NUM!</v>
      </c>
      <c r="BO434" s="39" t="e">
        <f t="shared" si="574"/>
        <v>#NUM!</v>
      </c>
      <c r="BP434" s="39" t="e">
        <f t="shared" si="575"/>
        <v>#NUM!</v>
      </c>
      <c r="BQ434" s="39" t="e">
        <f t="shared" si="576"/>
        <v>#NUM!</v>
      </c>
      <c r="BR434" s="39" t="e">
        <f t="shared" si="577"/>
        <v>#NUM!</v>
      </c>
      <c r="BS434" s="39" t="e">
        <f t="shared" si="578"/>
        <v>#NUM!</v>
      </c>
      <c r="BT434" s="39" t="e">
        <f t="shared" si="579"/>
        <v>#NUM!</v>
      </c>
      <c r="BU434" s="39" t="e">
        <f t="shared" si="580"/>
        <v>#NUM!</v>
      </c>
      <c r="BV434" s="39" t="e">
        <f t="shared" si="581"/>
        <v>#NUM!</v>
      </c>
      <c r="BW434" s="39" t="e">
        <f t="shared" si="582"/>
        <v>#NUM!</v>
      </c>
      <c r="BX434" s="39" t="e">
        <f t="shared" si="583"/>
        <v>#NUM!</v>
      </c>
      <c r="BY434" s="39" t="e">
        <f t="shared" si="584"/>
        <v>#NUM!</v>
      </c>
      <c r="BZ434" s="39" t="e">
        <f t="shared" si="585"/>
        <v>#NUM!</v>
      </c>
      <c r="CA434" s="39" t="e">
        <f t="shared" si="586"/>
        <v>#NUM!</v>
      </c>
      <c r="CB434" s="39" t="e">
        <f t="shared" si="587"/>
        <v>#NUM!</v>
      </c>
      <c r="CC434" s="39" t="e">
        <f t="shared" si="588"/>
        <v>#NUM!</v>
      </c>
      <c r="CD434" s="39" t="e">
        <f t="shared" si="589"/>
        <v>#NUM!</v>
      </c>
      <c r="CE434" s="39" t="e">
        <f t="shared" si="590"/>
        <v>#NUM!</v>
      </c>
      <c r="CF434" s="39" t="e">
        <f t="shared" si="591"/>
        <v>#NUM!</v>
      </c>
      <c r="CG434" s="39" t="e">
        <f t="shared" si="592"/>
        <v>#NUM!</v>
      </c>
      <c r="CH434" s="39" t="e">
        <f t="shared" si="593"/>
        <v>#NUM!</v>
      </c>
      <c r="CI434" s="39" t="e">
        <f t="shared" si="594"/>
        <v>#NUM!</v>
      </c>
      <c r="CJ434" s="39" t="e">
        <f t="shared" si="595"/>
        <v>#NUM!</v>
      </c>
      <c r="CK434" s="39" t="e">
        <f t="shared" si="596"/>
        <v>#NUM!</v>
      </c>
      <c r="CL434" s="39" t="e">
        <f t="shared" si="597"/>
        <v>#NUM!</v>
      </c>
      <c r="CM434" s="39" t="e">
        <f t="shared" si="598"/>
        <v>#NUM!</v>
      </c>
      <c r="CN434" s="39" t="e">
        <f t="shared" si="599"/>
        <v>#NUM!</v>
      </c>
      <c r="CO434" s="39" t="e">
        <f t="shared" si="600"/>
        <v>#NUM!</v>
      </c>
      <c r="CQ434" s="39" t="s">
        <v>57</v>
      </c>
    </row>
    <row r="435" spans="2:95" ht="15.75">
      <c r="B435" s="49" t="str">
        <f>PL!A202</f>
        <v/>
      </c>
      <c r="C435" s="53" t="str">
        <f>IF(PL!B202="","",PL!B202)</f>
        <v/>
      </c>
      <c r="D435" s="53" t="str">
        <f>IF(PL!C202="","",PL!C202)</f>
        <v/>
      </c>
      <c r="E435" s="52">
        <f t="shared" si="516"/>
        <v>0</v>
      </c>
      <c r="F435" s="52">
        <f t="shared" si="517"/>
        <v>0</v>
      </c>
      <c r="G435" s="39">
        <f t="shared" si="518"/>
        <v>0</v>
      </c>
      <c r="H435" s="52" t="e">
        <f t="shared" si="601"/>
        <v>#N/A</v>
      </c>
      <c r="J435" s="49" t="str">
        <f>PL!D202</f>
        <v/>
      </c>
      <c r="K435" s="49" t="str">
        <f t="shared" si="519"/>
        <v/>
      </c>
      <c r="L435" s="49">
        <f t="shared" si="520"/>
        <v>0</v>
      </c>
      <c r="M435" s="49">
        <f t="shared" si="521"/>
        <v>0</v>
      </c>
      <c r="N435" s="49" t="e">
        <f t="shared" si="514"/>
        <v>#NUM!</v>
      </c>
      <c r="O435" s="49" t="e">
        <f t="shared" si="522"/>
        <v>#NUM!</v>
      </c>
      <c r="P435" s="49" t="e">
        <f t="shared" si="523"/>
        <v>#NUM!</v>
      </c>
      <c r="Q435" s="49" t="e">
        <f t="shared" si="524"/>
        <v>#NUM!</v>
      </c>
      <c r="R435" s="49" t="e">
        <f t="shared" si="525"/>
        <v>#NUM!</v>
      </c>
      <c r="S435" s="49" t="e">
        <f t="shared" si="526"/>
        <v>#NUM!</v>
      </c>
      <c r="T435" s="49" t="e">
        <f t="shared" si="527"/>
        <v>#NUM!</v>
      </c>
      <c r="U435" s="49" t="e">
        <f t="shared" si="528"/>
        <v>#NUM!</v>
      </c>
      <c r="V435" s="49" t="e">
        <f t="shared" si="529"/>
        <v>#NUM!</v>
      </c>
      <c r="W435" s="51" t="e">
        <f t="shared" si="530"/>
        <v>#NUM!</v>
      </c>
      <c r="X435" s="49" t="e">
        <f t="shared" si="531"/>
        <v>#NUM!</v>
      </c>
      <c r="Y435" s="49" t="e">
        <f t="shared" si="532"/>
        <v>#NUM!</v>
      </c>
      <c r="Z435" s="49" t="e">
        <f t="shared" si="533"/>
        <v>#NUM!</v>
      </c>
      <c r="AA435" s="49" t="e">
        <f t="shared" si="534"/>
        <v>#NUM!</v>
      </c>
      <c r="AB435" s="49" t="e">
        <f t="shared" si="535"/>
        <v>#NUM!</v>
      </c>
      <c r="AC435" s="49" t="e">
        <f t="shared" si="536"/>
        <v>#NUM!</v>
      </c>
      <c r="AD435" s="49" t="e">
        <f t="shared" si="537"/>
        <v>#NUM!</v>
      </c>
      <c r="AE435" s="49" t="e">
        <f t="shared" si="538"/>
        <v>#NUM!</v>
      </c>
      <c r="AF435" s="49" t="e">
        <f t="shared" si="539"/>
        <v>#NUM!</v>
      </c>
      <c r="AG435" s="49" t="e">
        <f t="shared" si="540"/>
        <v>#NUM!</v>
      </c>
      <c r="AH435" s="49" t="e">
        <f t="shared" si="541"/>
        <v>#NUM!</v>
      </c>
      <c r="AI435" s="49" t="e">
        <f t="shared" si="542"/>
        <v>#NUM!</v>
      </c>
      <c r="AJ435" s="49" t="e">
        <f t="shared" si="543"/>
        <v>#NUM!</v>
      </c>
      <c r="AK435" s="49" t="e">
        <f t="shared" si="544"/>
        <v>#NUM!</v>
      </c>
      <c r="AL435" s="49" t="e">
        <f t="shared" si="545"/>
        <v>#NUM!</v>
      </c>
      <c r="AM435" s="49" t="e">
        <f t="shared" si="546"/>
        <v>#NUM!</v>
      </c>
      <c r="AN435" s="49" t="e">
        <f t="shared" si="547"/>
        <v>#NUM!</v>
      </c>
      <c r="AO435" s="49" t="e">
        <f t="shared" si="548"/>
        <v>#NUM!</v>
      </c>
      <c r="AP435" s="49" t="e">
        <f t="shared" si="549"/>
        <v>#NUM!</v>
      </c>
      <c r="AQ435" s="49" t="e">
        <f t="shared" si="550"/>
        <v>#NUM!</v>
      </c>
      <c r="AR435" s="49" t="e">
        <f t="shared" si="551"/>
        <v>#NUM!</v>
      </c>
      <c r="AS435" s="49" t="e">
        <f t="shared" si="552"/>
        <v>#NUM!</v>
      </c>
      <c r="AT435" s="49" t="e">
        <f t="shared" si="553"/>
        <v>#NUM!</v>
      </c>
      <c r="AU435" s="49" t="e">
        <f t="shared" si="554"/>
        <v>#NUM!</v>
      </c>
      <c r="AV435" s="49" t="e">
        <f t="shared" si="555"/>
        <v>#NUM!</v>
      </c>
      <c r="AW435" s="49" t="e">
        <f t="shared" si="556"/>
        <v>#NUM!</v>
      </c>
      <c r="AX435" s="49" t="e">
        <f t="shared" si="557"/>
        <v>#NUM!</v>
      </c>
      <c r="AY435" s="49" t="e">
        <f t="shared" si="558"/>
        <v>#NUM!</v>
      </c>
      <c r="AZ435" s="49" t="e">
        <f t="shared" si="559"/>
        <v>#NUM!</v>
      </c>
      <c r="BA435" s="49" t="e">
        <f t="shared" si="560"/>
        <v>#NUM!</v>
      </c>
      <c r="BB435" s="49" t="e">
        <f t="shared" si="561"/>
        <v>#NUM!</v>
      </c>
      <c r="BC435" s="49" t="e">
        <f t="shared" si="562"/>
        <v>#NUM!</v>
      </c>
      <c r="BD435" s="49" t="e">
        <f t="shared" si="563"/>
        <v>#NUM!</v>
      </c>
      <c r="BE435" s="39" t="e">
        <f t="shared" si="564"/>
        <v>#NUM!</v>
      </c>
      <c r="BF435" s="39" t="e">
        <f t="shared" si="565"/>
        <v>#NUM!</v>
      </c>
      <c r="BG435" s="39" t="e">
        <f t="shared" si="566"/>
        <v>#NUM!</v>
      </c>
      <c r="BH435" s="39" t="e">
        <f t="shared" si="567"/>
        <v>#NUM!</v>
      </c>
      <c r="BI435" s="39" t="e">
        <f t="shared" si="568"/>
        <v>#NUM!</v>
      </c>
      <c r="BJ435" s="39" t="e">
        <f t="shared" si="569"/>
        <v>#NUM!</v>
      </c>
      <c r="BK435" s="39" t="e">
        <f t="shared" si="570"/>
        <v>#NUM!</v>
      </c>
      <c r="BL435" s="39" t="e">
        <f t="shared" si="571"/>
        <v>#NUM!</v>
      </c>
      <c r="BM435" s="39" t="e">
        <f t="shared" si="572"/>
        <v>#NUM!</v>
      </c>
      <c r="BN435" s="39" t="e">
        <f t="shared" si="573"/>
        <v>#NUM!</v>
      </c>
      <c r="BO435" s="39" t="e">
        <f t="shared" si="574"/>
        <v>#NUM!</v>
      </c>
      <c r="BP435" s="39" t="e">
        <f t="shared" si="575"/>
        <v>#NUM!</v>
      </c>
      <c r="BQ435" s="39" t="e">
        <f t="shared" si="576"/>
        <v>#NUM!</v>
      </c>
      <c r="BR435" s="39" t="e">
        <f t="shared" si="577"/>
        <v>#NUM!</v>
      </c>
      <c r="BS435" s="39" t="e">
        <f t="shared" si="578"/>
        <v>#NUM!</v>
      </c>
      <c r="BT435" s="39" t="e">
        <f t="shared" si="579"/>
        <v>#NUM!</v>
      </c>
      <c r="BU435" s="39" t="e">
        <f t="shared" si="580"/>
        <v>#NUM!</v>
      </c>
      <c r="BV435" s="39" t="e">
        <f t="shared" si="581"/>
        <v>#NUM!</v>
      </c>
      <c r="BW435" s="39" t="e">
        <f t="shared" si="582"/>
        <v>#NUM!</v>
      </c>
      <c r="BX435" s="39" t="e">
        <f t="shared" si="583"/>
        <v>#NUM!</v>
      </c>
      <c r="BY435" s="39" t="e">
        <f t="shared" si="584"/>
        <v>#NUM!</v>
      </c>
      <c r="BZ435" s="39" t="e">
        <f t="shared" si="585"/>
        <v>#NUM!</v>
      </c>
      <c r="CA435" s="39" t="e">
        <f t="shared" si="586"/>
        <v>#NUM!</v>
      </c>
      <c r="CB435" s="39" t="e">
        <f t="shared" si="587"/>
        <v>#NUM!</v>
      </c>
      <c r="CC435" s="39" t="e">
        <f t="shared" si="588"/>
        <v>#NUM!</v>
      </c>
      <c r="CD435" s="39" t="e">
        <f t="shared" si="589"/>
        <v>#NUM!</v>
      </c>
      <c r="CE435" s="39" t="e">
        <f t="shared" si="590"/>
        <v>#NUM!</v>
      </c>
      <c r="CF435" s="39" t="e">
        <f t="shared" si="591"/>
        <v>#NUM!</v>
      </c>
      <c r="CG435" s="39" t="e">
        <f t="shared" si="592"/>
        <v>#NUM!</v>
      </c>
      <c r="CH435" s="39" t="e">
        <f t="shared" si="593"/>
        <v>#NUM!</v>
      </c>
      <c r="CI435" s="39" t="e">
        <f t="shared" si="594"/>
        <v>#NUM!</v>
      </c>
      <c r="CJ435" s="39" t="e">
        <f t="shared" si="595"/>
        <v>#NUM!</v>
      </c>
      <c r="CK435" s="39" t="e">
        <f t="shared" si="596"/>
        <v>#NUM!</v>
      </c>
      <c r="CL435" s="39" t="e">
        <f t="shared" si="597"/>
        <v>#NUM!</v>
      </c>
      <c r="CM435" s="39" t="e">
        <f t="shared" si="598"/>
        <v>#NUM!</v>
      </c>
      <c r="CN435" s="39" t="e">
        <f t="shared" si="599"/>
        <v>#NUM!</v>
      </c>
      <c r="CO435" s="39" t="e">
        <f t="shared" si="600"/>
        <v>#NUM!</v>
      </c>
      <c r="CQ435" s="39" t="s">
        <v>57</v>
      </c>
    </row>
    <row r="436" spans="2:95" ht="15.75">
      <c r="B436" s="49" t="str">
        <f>PL!A203</f>
        <v/>
      </c>
      <c r="C436" s="53" t="str">
        <f>IF(PL!B203="","",PL!B203)</f>
        <v/>
      </c>
      <c r="D436" s="53" t="str">
        <f>IF(PL!C203="","",PL!C203)</f>
        <v/>
      </c>
      <c r="E436" s="52">
        <f t="shared" si="516"/>
        <v>0</v>
      </c>
      <c r="F436" s="52">
        <f t="shared" si="517"/>
        <v>0</v>
      </c>
      <c r="G436" s="39">
        <f t="shared" si="518"/>
        <v>0</v>
      </c>
      <c r="H436" s="52" t="e">
        <f t="shared" si="601"/>
        <v>#N/A</v>
      </c>
      <c r="J436" s="49" t="str">
        <f>PL!D203</f>
        <v/>
      </c>
      <c r="K436" s="49" t="str">
        <f t="shared" si="519"/>
        <v/>
      </c>
      <c r="L436" s="49">
        <f t="shared" si="520"/>
        <v>0</v>
      </c>
      <c r="M436" s="49">
        <f t="shared" si="521"/>
        <v>0</v>
      </c>
      <c r="N436" s="49" t="e">
        <f t="shared" si="514"/>
        <v>#NUM!</v>
      </c>
      <c r="O436" s="49" t="e">
        <f t="shared" si="522"/>
        <v>#NUM!</v>
      </c>
      <c r="P436" s="49" t="e">
        <f t="shared" si="523"/>
        <v>#NUM!</v>
      </c>
      <c r="Q436" s="49" t="e">
        <f t="shared" si="524"/>
        <v>#NUM!</v>
      </c>
      <c r="R436" s="49" t="e">
        <f t="shared" si="525"/>
        <v>#NUM!</v>
      </c>
      <c r="S436" s="49" t="e">
        <f t="shared" si="526"/>
        <v>#NUM!</v>
      </c>
      <c r="T436" s="49" t="e">
        <f t="shared" si="527"/>
        <v>#NUM!</v>
      </c>
      <c r="U436" s="49" t="e">
        <f t="shared" si="528"/>
        <v>#NUM!</v>
      </c>
      <c r="V436" s="49" t="e">
        <f t="shared" si="529"/>
        <v>#NUM!</v>
      </c>
      <c r="W436" s="51" t="e">
        <f t="shared" si="530"/>
        <v>#NUM!</v>
      </c>
      <c r="X436" s="49" t="e">
        <f t="shared" si="531"/>
        <v>#NUM!</v>
      </c>
      <c r="Y436" s="49" t="e">
        <f t="shared" si="532"/>
        <v>#NUM!</v>
      </c>
      <c r="Z436" s="49" t="e">
        <f t="shared" si="533"/>
        <v>#NUM!</v>
      </c>
      <c r="AA436" s="49" t="e">
        <f t="shared" si="534"/>
        <v>#NUM!</v>
      </c>
      <c r="AB436" s="49" t="e">
        <f t="shared" si="535"/>
        <v>#NUM!</v>
      </c>
      <c r="AC436" s="49" t="e">
        <f t="shared" si="536"/>
        <v>#NUM!</v>
      </c>
      <c r="AD436" s="49" t="e">
        <f t="shared" si="537"/>
        <v>#NUM!</v>
      </c>
      <c r="AE436" s="49" t="e">
        <f t="shared" si="538"/>
        <v>#NUM!</v>
      </c>
      <c r="AF436" s="49" t="e">
        <f t="shared" si="539"/>
        <v>#NUM!</v>
      </c>
      <c r="AG436" s="49" t="e">
        <f t="shared" si="540"/>
        <v>#NUM!</v>
      </c>
      <c r="AH436" s="49" t="e">
        <f t="shared" si="541"/>
        <v>#NUM!</v>
      </c>
      <c r="AI436" s="49" t="e">
        <f t="shared" si="542"/>
        <v>#NUM!</v>
      </c>
      <c r="AJ436" s="49" t="e">
        <f t="shared" si="543"/>
        <v>#NUM!</v>
      </c>
      <c r="AK436" s="49" t="e">
        <f t="shared" si="544"/>
        <v>#NUM!</v>
      </c>
      <c r="AL436" s="49" t="e">
        <f t="shared" si="545"/>
        <v>#NUM!</v>
      </c>
      <c r="AM436" s="49" t="e">
        <f t="shared" si="546"/>
        <v>#NUM!</v>
      </c>
      <c r="AN436" s="49" t="e">
        <f t="shared" si="547"/>
        <v>#NUM!</v>
      </c>
      <c r="AO436" s="49" t="e">
        <f t="shared" si="548"/>
        <v>#NUM!</v>
      </c>
      <c r="AP436" s="49" t="e">
        <f t="shared" si="549"/>
        <v>#NUM!</v>
      </c>
      <c r="AQ436" s="49" t="e">
        <f t="shared" si="550"/>
        <v>#NUM!</v>
      </c>
      <c r="AR436" s="49" t="e">
        <f t="shared" si="551"/>
        <v>#NUM!</v>
      </c>
      <c r="AS436" s="49" t="e">
        <f t="shared" si="552"/>
        <v>#NUM!</v>
      </c>
      <c r="AT436" s="49" t="e">
        <f t="shared" si="553"/>
        <v>#NUM!</v>
      </c>
      <c r="AU436" s="49" t="e">
        <f t="shared" si="554"/>
        <v>#NUM!</v>
      </c>
      <c r="AV436" s="49" t="e">
        <f t="shared" si="555"/>
        <v>#NUM!</v>
      </c>
      <c r="AW436" s="49" t="e">
        <f t="shared" si="556"/>
        <v>#NUM!</v>
      </c>
      <c r="AX436" s="49" t="e">
        <f t="shared" si="557"/>
        <v>#NUM!</v>
      </c>
      <c r="AY436" s="49" t="e">
        <f t="shared" si="558"/>
        <v>#NUM!</v>
      </c>
      <c r="AZ436" s="49" t="e">
        <f t="shared" si="559"/>
        <v>#NUM!</v>
      </c>
      <c r="BA436" s="49" t="e">
        <f t="shared" si="560"/>
        <v>#NUM!</v>
      </c>
      <c r="BB436" s="49" t="e">
        <f t="shared" si="561"/>
        <v>#NUM!</v>
      </c>
      <c r="BC436" s="49" t="e">
        <f t="shared" si="562"/>
        <v>#NUM!</v>
      </c>
      <c r="BD436" s="49" t="e">
        <f t="shared" si="563"/>
        <v>#NUM!</v>
      </c>
      <c r="BE436" s="39" t="e">
        <f t="shared" si="564"/>
        <v>#NUM!</v>
      </c>
      <c r="BF436" s="39" t="e">
        <f t="shared" si="565"/>
        <v>#NUM!</v>
      </c>
      <c r="BG436" s="39" t="e">
        <f t="shared" si="566"/>
        <v>#NUM!</v>
      </c>
      <c r="BH436" s="39" t="e">
        <f t="shared" si="567"/>
        <v>#NUM!</v>
      </c>
      <c r="BI436" s="39" t="e">
        <f t="shared" si="568"/>
        <v>#NUM!</v>
      </c>
      <c r="BJ436" s="39" t="e">
        <f t="shared" si="569"/>
        <v>#NUM!</v>
      </c>
      <c r="BK436" s="39" t="e">
        <f t="shared" si="570"/>
        <v>#NUM!</v>
      </c>
      <c r="BL436" s="39" t="e">
        <f t="shared" si="571"/>
        <v>#NUM!</v>
      </c>
      <c r="BM436" s="39" t="e">
        <f t="shared" si="572"/>
        <v>#NUM!</v>
      </c>
      <c r="BN436" s="39" t="e">
        <f t="shared" si="573"/>
        <v>#NUM!</v>
      </c>
      <c r="BO436" s="39" t="e">
        <f t="shared" si="574"/>
        <v>#NUM!</v>
      </c>
      <c r="BP436" s="39" t="e">
        <f t="shared" si="575"/>
        <v>#NUM!</v>
      </c>
      <c r="BQ436" s="39" t="e">
        <f t="shared" si="576"/>
        <v>#NUM!</v>
      </c>
      <c r="BR436" s="39" t="e">
        <f t="shared" si="577"/>
        <v>#NUM!</v>
      </c>
      <c r="BS436" s="39" t="e">
        <f t="shared" si="578"/>
        <v>#NUM!</v>
      </c>
      <c r="BT436" s="39" t="e">
        <f t="shared" si="579"/>
        <v>#NUM!</v>
      </c>
      <c r="BU436" s="39" t="e">
        <f t="shared" si="580"/>
        <v>#NUM!</v>
      </c>
      <c r="BV436" s="39" t="e">
        <f t="shared" si="581"/>
        <v>#NUM!</v>
      </c>
      <c r="BW436" s="39" t="e">
        <f t="shared" si="582"/>
        <v>#NUM!</v>
      </c>
      <c r="BX436" s="39" t="e">
        <f t="shared" si="583"/>
        <v>#NUM!</v>
      </c>
      <c r="BY436" s="39" t="e">
        <f t="shared" si="584"/>
        <v>#NUM!</v>
      </c>
      <c r="BZ436" s="39" t="e">
        <f t="shared" si="585"/>
        <v>#NUM!</v>
      </c>
      <c r="CA436" s="39" t="e">
        <f t="shared" si="586"/>
        <v>#NUM!</v>
      </c>
      <c r="CB436" s="39" t="e">
        <f t="shared" si="587"/>
        <v>#NUM!</v>
      </c>
      <c r="CC436" s="39" t="e">
        <f t="shared" si="588"/>
        <v>#NUM!</v>
      </c>
      <c r="CD436" s="39" t="e">
        <f t="shared" si="589"/>
        <v>#NUM!</v>
      </c>
      <c r="CE436" s="39" t="e">
        <f t="shared" si="590"/>
        <v>#NUM!</v>
      </c>
      <c r="CF436" s="39" t="e">
        <f t="shared" si="591"/>
        <v>#NUM!</v>
      </c>
      <c r="CG436" s="39" t="e">
        <f t="shared" si="592"/>
        <v>#NUM!</v>
      </c>
      <c r="CH436" s="39" t="e">
        <f t="shared" si="593"/>
        <v>#NUM!</v>
      </c>
      <c r="CI436" s="39" t="e">
        <f t="shared" si="594"/>
        <v>#NUM!</v>
      </c>
      <c r="CJ436" s="39" t="e">
        <f t="shared" si="595"/>
        <v>#NUM!</v>
      </c>
      <c r="CK436" s="39" t="e">
        <f t="shared" si="596"/>
        <v>#NUM!</v>
      </c>
      <c r="CL436" s="39" t="e">
        <f t="shared" si="597"/>
        <v>#NUM!</v>
      </c>
      <c r="CM436" s="39" t="e">
        <f t="shared" si="598"/>
        <v>#NUM!</v>
      </c>
      <c r="CN436" s="39" t="e">
        <f t="shared" si="599"/>
        <v>#NUM!</v>
      </c>
      <c r="CO436" s="39" t="e">
        <f t="shared" si="600"/>
        <v>#NUM!</v>
      </c>
      <c r="CQ436" s="39" t="s">
        <v>57</v>
      </c>
    </row>
    <row r="437" spans="2:95" ht="15.75">
      <c r="B437" s="49" t="str">
        <f>PL!A204</f>
        <v/>
      </c>
      <c r="C437" s="53" t="str">
        <f>IF(PL!B204="","",PL!B204)</f>
        <v/>
      </c>
      <c r="D437" s="53" t="str">
        <f>IF(PL!C204="","",PL!C204)</f>
        <v/>
      </c>
      <c r="E437" s="52">
        <f t="shared" si="516"/>
        <v>0</v>
      </c>
      <c r="F437" s="52">
        <f t="shared" si="517"/>
        <v>0</v>
      </c>
      <c r="G437" s="39">
        <f t="shared" si="518"/>
        <v>0</v>
      </c>
      <c r="H437" s="52" t="e">
        <f t="shared" si="601"/>
        <v>#N/A</v>
      </c>
      <c r="J437" s="49" t="str">
        <f>PL!D204</f>
        <v/>
      </c>
      <c r="K437" s="49" t="str">
        <f t="shared" si="519"/>
        <v/>
      </c>
      <c r="L437" s="49">
        <f t="shared" si="520"/>
        <v>0</v>
      </c>
      <c r="M437" s="49">
        <f t="shared" si="521"/>
        <v>0</v>
      </c>
      <c r="N437" s="49" t="e">
        <f t="shared" si="514"/>
        <v>#NUM!</v>
      </c>
      <c r="O437" s="49" t="e">
        <f t="shared" si="522"/>
        <v>#NUM!</v>
      </c>
      <c r="P437" s="49" t="e">
        <f t="shared" si="523"/>
        <v>#NUM!</v>
      </c>
      <c r="Q437" s="49" t="e">
        <f t="shared" si="524"/>
        <v>#NUM!</v>
      </c>
      <c r="R437" s="49" t="e">
        <f t="shared" si="525"/>
        <v>#NUM!</v>
      </c>
      <c r="S437" s="49" t="e">
        <f t="shared" si="526"/>
        <v>#NUM!</v>
      </c>
      <c r="T437" s="49" t="e">
        <f t="shared" si="527"/>
        <v>#NUM!</v>
      </c>
      <c r="U437" s="49" t="e">
        <f t="shared" si="528"/>
        <v>#NUM!</v>
      </c>
      <c r="V437" s="49" t="e">
        <f t="shared" si="529"/>
        <v>#NUM!</v>
      </c>
      <c r="W437" s="51" t="e">
        <f t="shared" si="530"/>
        <v>#NUM!</v>
      </c>
      <c r="X437" s="49" t="e">
        <f t="shared" si="531"/>
        <v>#NUM!</v>
      </c>
      <c r="Y437" s="49" t="e">
        <f t="shared" si="532"/>
        <v>#NUM!</v>
      </c>
      <c r="Z437" s="49" t="e">
        <f t="shared" si="533"/>
        <v>#NUM!</v>
      </c>
      <c r="AA437" s="49" t="e">
        <f t="shared" si="534"/>
        <v>#NUM!</v>
      </c>
      <c r="AB437" s="49" t="e">
        <f t="shared" si="535"/>
        <v>#NUM!</v>
      </c>
      <c r="AC437" s="49" t="e">
        <f t="shared" si="536"/>
        <v>#NUM!</v>
      </c>
      <c r="AD437" s="49" t="e">
        <f t="shared" si="537"/>
        <v>#NUM!</v>
      </c>
      <c r="AE437" s="49" t="e">
        <f t="shared" si="538"/>
        <v>#NUM!</v>
      </c>
      <c r="AF437" s="49" t="e">
        <f t="shared" si="539"/>
        <v>#NUM!</v>
      </c>
      <c r="AG437" s="49" t="e">
        <f t="shared" si="540"/>
        <v>#NUM!</v>
      </c>
      <c r="AH437" s="49" t="e">
        <f t="shared" si="541"/>
        <v>#NUM!</v>
      </c>
      <c r="AI437" s="49" t="e">
        <f t="shared" si="542"/>
        <v>#NUM!</v>
      </c>
      <c r="AJ437" s="49" t="e">
        <f t="shared" si="543"/>
        <v>#NUM!</v>
      </c>
      <c r="AK437" s="49" t="e">
        <f t="shared" si="544"/>
        <v>#NUM!</v>
      </c>
      <c r="AL437" s="49" t="e">
        <f t="shared" si="545"/>
        <v>#NUM!</v>
      </c>
      <c r="AM437" s="49" t="e">
        <f t="shared" si="546"/>
        <v>#NUM!</v>
      </c>
      <c r="AN437" s="49" t="e">
        <f t="shared" si="547"/>
        <v>#NUM!</v>
      </c>
      <c r="AO437" s="49" t="e">
        <f t="shared" si="548"/>
        <v>#NUM!</v>
      </c>
      <c r="AP437" s="49" t="e">
        <f t="shared" si="549"/>
        <v>#NUM!</v>
      </c>
      <c r="AQ437" s="49" t="e">
        <f t="shared" si="550"/>
        <v>#NUM!</v>
      </c>
      <c r="AR437" s="49" t="e">
        <f t="shared" si="551"/>
        <v>#NUM!</v>
      </c>
      <c r="AS437" s="49" t="e">
        <f t="shared" si="552"/>
        <v>#NUM!</v>
      </c>
      <c r="AT437" s="49" t="e">
        <f t="shared" si="553"/>
        <v>#NUM!</v>
      </c>
      <c r="AU437" s="49" t="e">
        <f t="shared" si="554"/>
        <v>#NUM!</v>
      </c>
      <c r="AV437" s="49" t="e">
        <f t="shared" si="555"/>
        <v>#NUM!</v>
      </c>
      <c r="AW437" s="49" t="e">
        <f t="shared" si="556"/>
        <v>#NUM!</v>
      </c>
      <c r="AX437" s="49" t="e">
        <f t="shared" si="557"/>
        <v>#NUM!</v>
      </c>
      <c r="AY437" s="49" t="e">
        <f t="shared" si="558"/>
        <v>#NUM!</v>
      </c>
      <c r="AZ437" s="49" t="e">
        <f t="shared" si="559"/>
        <v>#NUM!</v>
      </c>
      <c r="BA437" s="49" t="e">
        <f t="shared" si="560"/>
        <v>#NUM!</v>
      </c>
      <c r="BB437" s="49" t="e">
        <f t="shared" si="561"/>
        <v>#NUM!</v>
      </c>
      <c r="BC437" s="49" t="e">
        <f t="shared" si="562"/>
        <v>#NUM!</v>
      </c>
      <c r="BD437" s="49" t="e">
        <f t="shared" si="563"/>
        <v>#NUM!</v>
      </c>
      <c r="BE437" s="39" t="e">
        <f t="shared" si="564"/>
        <v>#NUM!</v>
      </c>
      <c r="BF437" s="39" t="e">
        <f t="shared" si="565"/>
        <v>#NUM!</v>
      </c>
      <c r="BG437" s="39" t="e">
        <f t="shared" si="566"/>
        <v>#NUM!</v>
      </c>
      <c r="BH437" s="39" t="e">
        <f t="shared" si="567"/>
        <v>#NUM!</v>
      </c>
      <c r="BI437" s="39" t="e">
        <f t="shared" si="568"/>
        <v>#NUM!</v>
      </c>
      <c r="BJ437" s="39" t="e">
        <f t="shared" si="569"/>
        <v>#NUM!</v>
      </c>
      <c r="BK437" s="39" t="e">
        <f t="shared" si="570"/>
        <v>#NUM!</v>
      </c>
      <c r="BL437" s="39" t="e">
        <f t="shared" si="571"/>
        <v>#NUM!</v>
      </c>
      <c r="BM437" s="39" t="e">
        <f t="shared" si="572"/>
        <v>#NUM!</v>
      </c>
      <c r="BN437" s="39" t="e">
        <f t="shared" si="573"/>
        <v>#NUM!</v>
      </c>
      <c r="BO437" s="39" t="e">
        <f t="shared" si="574"/>
        <v>#NUM!</v>
      </c>
      <c r="BP437" s="39" t="e">
        <f t="shared" si="575"/>
        <v>#NUM!</v>
      </c>
      <c r="BQ437" s="39" t="e">
        <f t="shared" si="576"/>
        <v>#NUM!</v>
      </c>
      <c r="BR437" s="39" t="e">
        <f t="shared" si="577"/>
        <v>#NUM!</v>
      </c>
      <c r="BS437" s="39" t="e">
        <f t="shared" si="578"/>
        <v>#NUM!</v>
      </c>
      <c r="BT437" s="39" t="e">
        <f t="shared" si="579"/>
        <v>#NUM!</v>
      </c>
      <c r="BU437" s="39" t="e">
        <f t="shared" si="580"/>
        <v>#NUM!</v>
      </c>
      <c r="BV437" s="39" t="e">
        <f t="shared" si="581"/>
        <v>#NUM!</v>
      </c>
      <c r="BW437" s="39" t="e">
        <f t="shared" si="582"/>
        <v>#NUM!</v>
      </c>
      <c r="BX437" s="39" t="e">
        <f t="shared" si="583"/>
        <v>#NUM!</v>
      </c>
      <c r="BY437" s="39" t="e">
        <f t="shared" si="584"/>
        <v>#NUM!</v>
      </c>
      <c r="BZ437" s="39" t="e">
        <f t="shared" si="585"/>
        <v>#NUM!</v>
      </c>
      <c r="CA437" s="39" t="e">
        <f t="shared" si="586"/>
        <v>#NUM!</v>
      </c>
      <c r="CB437" s="39" t="e">
        <f t="shared" si="587"/>
        <v>#NUM!</v>
      </c>
      <c r="CC437" s="39" t="e">
        <f t="shared" si="588"/>
        <v>#NUM!</v>
      </c>
      <c r="CD437" s="39" t="e">
        <f t="shared" si="589"/>
        <v>#NUM!</v>
      </c>
      <c r="CE437" s="39" t="e">
        <f t="shared" si="590"/>
        <v>#NUM!</v>
      </c>
      <c r="CF437" s="39" t="e">
        <f t="shared" si="591"/>
        <v>#NUM!</v>
      </c>
      <c r="CG437" s="39" t="e">
        <f t="shared" si="592"/>
        <v>#NUM!</v>
      </c>
      <c r="CH437" s="39" t="e">
        <f t="shared" si="593"/>
        <v>#NUM!</v>
      </c>
      <c r="CI437" s="39" t="e">
        <f t="shared" si="594"/>
        <v>#NUM!</v>
      </c>
      <c r="CJ437" s="39" t="e">
        <f t="shared" si="595"/>
        <v>#NUM!</v>
      </c>
      <c r="CK437" s="39" t="e">
        <f t="shared" si="596"/>
        <v>#NUM!</v>
      </c>
      <c r="CL437" s="39" t="e">
        <f t="shared" si="597"/>
        <v>#NUM!</v>
      </c>
      <c r="CM437" s="39" t="e">
        <f t="shared" si="598"/>
        <v>#NUM!</v>
      </c>
      <c r="CN437" s="39" t="e">
        <f t="shared" si="599"/>
        <v>#NUM!</v>
      </c>
      <c r="CO437" s="39" t="e">
        <f t="shared" si="600"/>
        <v>#NUM!</v>
      </c>
      <c r="CQ437" s="39" t="s">
        <v>57</v>
      </c>
    </row>
    <row r="438" spans="2:95" ht="15.75">
      <c r="B438" s="49" t="str">
        <f>PL!A205</f>
        <v/>
      </c>
      <c r="C438" s="53" t="str">
        <f>IF(PL!B205="","",PL!B205)</f>
        <v/>
      </c>
      <c r="D438" s="53" t="str">
        <f>IF(PL!C205="","",PL!C205)</f>
        <v/>
      </c>
      <c r="E438" s="52">
        <f t="shared" si="516"/>
        <v>0</v>
      </c>
      <c r="F438" s="52">
        <f t="shared" si="517"/>
        <v>0</v>
      </c>
      <c r="G438" s="39">
        <f t="shared" si="518"/>
        <v>0</v>
      </c>
      <c r="H438" s="52" t="e">
        <f t="shared" si="601"/>
        <v>#N/A</v>
      </c>
      <c r="J438" s="49" t="str">
        <f>PL!D205</f>
        <v/>
      </c>
      <c r="K438" s="49" t="str">
        <f t="shared" si="519"/>
        <v/>
      </c>
      <c r="L438" s="49">
        <f t="shared" si="520"/>
        <v>0</v>
      </c>
      <c r="M438" s="49">
        <f t="shared" si="521"/>
        <v>0</v>
      </c>
      <c r="N438" s="49" t="e">
        <f t="shared" si="514"/>
        <v>#NUM!</v>
      </c>
      <c r="O438" s="49" t="e">
        <f t="shared" si="522"/>
        <v>#NUM!</v>
      </c>
      <c r="P438" s="49" t="e">
        <f t="shared" si="523"/>
        <v>#NUM!</v>
      </c>
      <c r="Q438" s="49" t="e">
        <f t="shared" si="524"/>
        <v>#NUM!</v>
      </c>
      <c r="R438" s="49" t="e">
        <f t="shared" si="525"/>
        <v>#NUM!</v>
      </c>
      <c r="S438" s="49" t="e">
        <f t="shared" si="526"/>
        <v>#NUM!</v>
      </c>
      <c r="T438" s="49" t="e">
        <f t="shared" si="527"/>
        <v>#NUM!</v>
      </c>
      <c r="U438" s="49" t="e">
        <f t="shared" si="528"/>
        <v>#NUM!</v>
      </c>
      <c r="V438" s="49" t="e">
        <f t="shared" si="529"/>
        <v>#NUM!</v>
      </c>
      <c r="W438" s="51" t="e">
        <f t="shared" si="530"/>
        <v>#NUM!</v>
      </c>
      <c r="X438" s="49" t="e">
        <f t="shared" si="531"/>
        <v>#NUM!</v>
      </c>
      <c r="Y438" s="49" t="e">
        <f t="shared" si="532"/>
        <v>#NUM!</v>
      </c>
      <c r="Z438" s="49" t="e">
        <f t="shared" si="533"/>
        <v>#NUM!</v>
      </c>
      <c r="AA438" s="49" t="e">
        <f t="shared" si="534"/>
        <v>#NUM!</v>
      </c>
      <c r="AB438" s="49" t="e">
        <f t="shared" si="535"/>
        <v>#NUM!</v>
      </c>
      <c r="AC438" s="49" t="e">
        <f t="shared" si="536"/>
        <v>#NUM!</v>
      </c>
      <c r="AD438" s="49" t="e">
        <f t="shared" si="537"/>
        <v>#NUM!</v>
      </c>
      <c r="AE438" s="49" t="e">
        <f t="shared" si="538"/>
        <v>#NUM!</v>
      </c>
      <c r="AF438" s="49" t="e">
        <f t="shared" si="539"/>
        <v>#NUM!</v>
      </c>
      <c r="AG438" s="49" t="e">
        <f t="shared" si="540"/>
        <v>#NUM!</v>
      </c>
      <c r="AH438" s="49" t="e">
        <f t="shared" si="541"/>
        <v>#NUM!</v>
      </c>
      <c r="AI438" s="49" t="e">
        <f t="shared" si="542"/>
        <v>#NUM!</v>
      </c>
      <c r="AJ438" s="49" t="e">
        <f t="shared" si="543"/>
        <v>#NUM!</v>
      </c>
      <c r="AK438" s="49" t="e">
        <f t="shared" si="544"/>
        <v>#NUM!</v>
      </c>
      <c r="AL438" s="49" t="e">
        <f t="shared" si="545"/>
        <v>#NUM!</v>
      </c>
      <c r="AM438" s="49" t="e">
        <f t="shared" si="546"/>
        <v>#NUM!</v>
      </c>
      <c r="AN438" s="49" t="e">
        <f t="shared" si="547"/>
        <v>#NUM!</v>
      </c>
      <c r="AO438" s="49" t="e">
        <f t="shared" si="548"/>
        <v>#NUM!</v>
      </c>
      <c r="AP438" s="49" t="e">
        <f t="shared" si="549"/>
        <v>#NUM!</v>
      </c>
      <c r="AQ438" s="49" t="e">
        <f t="shared" si="550"/>
        <v>#NUM!</v>
      </c>
      <c r="AR438" s="49" t="e">
        <f t="shared" si="551"/>
        <v>#NUM!</v>
      </c>
      <c r="AS438" s="49" t="e">
        <f t="shared" si="552"/>
        <v>#NUM!</v>
      </c>
      <c r="AT438" s="49" t="e">
        <f t="shared" si="553"/>
        <v>#NUM!</v>
      </c>
      <c r="AU438" s="49" t="e">
        <f t="shared" si="554"/>
        <v>#NUM!</v>
      </c>
      <c r="AV438" s="49" t="e">
        <f t="shared" si="555"/>
        <v>#NUM!</v>
      </c>
      <c r="AW438" s="49" t="e">
        <f t="shared" si="556"/>
        <v>#NUM!</v>
      </c>
      <c r="AX438" s="49" t="e">
        <f t="shared" si="557"/>
        <v>#NUM!</v>
      </c>
      <c r="AY438" s="49" t="e">
        <f t="shared" si="558"/>
        <v>#NUM!</v>
      </c>
      <c r="AZ438" s="49" t="e">
        <f t="shared" si="559"/>
        <v>#NUM!</v>
      </c>
      <c r="BA438" s="49" t="e">
        <f t="shared" si="560"/>
        <v>#NUM!</v>
      </c>
      <c r="BB438" s="49" t="e">
        <f t="shared" si="561"/>
        <v>#NUM!</v>
      </c>
      <c r="BC438" s="49" t="e">
        <f t="shared" si="562"/>
        <v>#NUM!</v>
      </c>
      <c r="BD438" s="49" t="e">
        <f t="shared" si="563"/>
        <v>#NUM!</v>
      </c>
      <c r="BE438" s="39" t="e">
        <f t="shared" si="564"/>
        <v>#NUM!</v>
      </c>
      <c r="BF438" s="39" t="e">
        <f t="shared" si="565"/>
        <v>#NUM!</v>
      </c>
      <c r="BG438" s="39" t="e">
        <f t="shared" si="566"/>
        <v>#NUM!</v>
      </c>
      <c r="BH438" s="39" t="e">
        <f t="shared" si="567"/>
        <v>#NUM!</v>
      </c>
      <c r="BI438" s="39" t="e">
        <f t="shared" si="568"/>
        <v>#NUM!</v>
      </c>
      <c r="BJ438" s="39" t="e">
        <f t="shared" si="569"/>
        <v>#NUM!</v>
      </c>
      <c r="BK438" s="39" t="e">
        <f t="shared" si="570"/>
        <v>#NUM!</v>
      </c>
      <c r="BL438" s="39" t="e">
        <f t="shared" si="571"/>
        <v>#NUM!</v>
      </c>
      <c r="BM438" s="39" t="e">
        <f t="shared" si="572"/>
        <v>#NUM!</v>
      </c>
      <c r="BN438" s="39" t="e">
        <f t="shared" si="573"/>
        <v>#NUM!</v>
      </c>
      <c r="BO438" s="39" t="e">
        <f t="shared" si="574"/>
        <v>#NUM!</v>
      </c>
      <c r="BP438" s="39" t="e">
        <f t="shared" si="575"/>
        <v>#NUM!</v>
      </c>
      <c r="BQ438" s="39" t="e">
        <f t="shared" si="576"/>
        <v>#NUM!</v>
      </c>
      <c r="BR438" s="39" t="e">
        <f t="shared" si="577"/>
        <v>#NUM!</v>
      </c>
      <c r="BS438" s="39" t="e">
        <f t="shared" si="578"/>
        <v>#NUM!</v>
      </c>
      <c r="BT438" s="39" t="e">
        <f t="shared" si="579"/>
        <v>#NUM!</v>
      </c>
      <c r="BU438" s="39" t="e">
        <f t="shared" si="580"/>
        <v>#NUM!</v>
      </c>
      <c r="BV438" s="39" t="e">
        <f t="shared" si="581"/>
        <v>#NUM!</v>
      </c>
      <c r="BW438" s="39" t="e">
        <f t="shared" si="582"/>
        <v>#NUM!</v>
      </c>
      <c r="BX438" s="39" t="e">
        <f t="shared" si="583"/>
        <v>#NUM!</v>
      </c>
      <c r="BY438" s="39" t="e">
        <f t="shared" si="584"/>
        <v>#NUM!</v>
      </c>
      <c r="BZ438" s="39" t="e">
        <f t="shared" si="585"/>
        <v>#NUM!</v>
      </c>
      <c r="CA438" s="39" t="e">
        <f t="shared" si="586"/>
        <v>#NUM!</v>
      </c>
      <c r="CB438" s="39" t="e">
        <f t="shared" si="587"/>
        <v>#NUM!</v>
      </c>
      <c r="CC438" s="39" t="e">
        <f t="shared" si="588"/>
        <v>#NUM!</v>
      </c>
      <c r="CD438" s="39" t="e">
        <f t="shared" si="589"/>
        <v>#NUM!</v>
      </c>
      <c r="CE438" s="39" t="e">
        <f t="shared" si="590"/>
        <v>#NUM!</v>
      </c>
      <c r="CF438" s="39" t="e">
        <f t="shared" si="591"/>
        <v>#NUM!</v>
      </c>
      <c r="CG438" s="39" t="e">
        <f t="shared" si="592"/>
        <v>#NUM!</v>
      </c>
      <c r="CH438" s="39" t="e">
        <f t="shared" si="593"/>
        <v>#NUM!</v>
      </c>
      <c r="CI438" s="39" t="e">
        <f t="shared" si="594"/>
        <v>#NUM!</v>
      </c>
      <c r="CJ438" s="39" t="e">
        <f t="shared" si="595"/>
        <v>#NUM!</v>
      </c>
      <c r="CK438" s="39" t="e">
        <f t="shared" si="596"/>
        <v>#NUM!</v>
      </c>
      <c r="CL438" s="39" t="e">
        <f t="shared" si="597"/>
        <v>#NUM!</v>
      </c>
      <c r="CM438" s="39" t="e">
        <f t="shared" si="598"/>
        <v>#NUM!</v>
      </c>
      <c r="CN438" s="39" t="e">
        <f t="shared" si="599"/>
        <v>#NUM!</v>
      </c>
      <c r="CO438" s="39" t="e">
        <f t="shared" si="600"/>
        <v>#NUM!</v>
      </c>
      <c r="CQ438" s="39" t="s">
        <v>57</v>
      </c>
    </row>
    <row r="439" spans="2:95" ht="15.75">
      <c r="B439" s="49" t="str">
        <f>PL!A206</f>
        <v/>
      </c>
      <c r="C439" s="53" t="str">
        <f>IF(PL!B206="","",PL!B206)</f>
        <v/>
      </c>
      <c r="D439" s="53" t="str">
        <f>IF(PL!C206="","",PL!C206)</f>
        <v/>
      </c>
      <c r="E439" s="52">
        <f t="shared" si="516"/>
        <v>0</v>
      </c>
      <c r="F439" s="52">
        <f t="shared" si="517"/>
        <v>0</v>
      </c>
      <c r="G439" s="39">
        <f t="shared" si="518"/>
        <v>0</v>
      </c>
      <c r="H439" s="52" t="e">
        <f t="shared" si="601"/>
        <v>#N/A</v>
      </c>
      <c r="J439" s="49" t="str">
        <f>PL!D206</f>
        <v/>
      </c>
      <c r="K439" s="49" t="str">
        <f t="shared" si="519"/>
        <v/>
      </c>
      <c r="L439" s="49">
        <f t="shared" si="520"/>
        <v>0</v>
      </c>
      <c r="M439" s="49">
        <f t="shared" si="521"/>
        <v>0</v>
      </c>
      <c r="N439" s="49" t="e">
        <f t="shared" si="514"/>
        <v>#NUM!</v>
      </c>
      <c r="O439" s="49" t="e">
        <f t="shared" si="522"/>
        <v>#NUM!</v>
      </c>
      <c r="P439" s="49" t="e">
        <f t="shared" si="523"/>
        <v>#NUM!</v>
      </c>
      <c r="Q439" s="49" t="e">
        <f t="shared" si="524"/>
        <v>#NUM!</v>
      </c>
      <c r="R439" s="49" t="e">
        <f t="shared" si="525"/>
        <v>#NUM!</v>
      </c>
      <c r="S439" s="49" t="e">
        <f t="shared" si="526"/>
        <v>#NUM!</v>
      </c>
      <c r="T439" s="49" t="e">
        <f t="shared" si="527"/>
        <v>#NUM!</v>
      </c>
      <c r="U439" s="49" t="e">
        <f t="shared" si="528"/>
        <v>#NUM!</v>
      </c>
      <c r="V439" s="49" t="e">
        <f t="shared" si="529"/>
        <v>#NUM!</v>
      </c>
      <c r="W439" s="51" t="e">
        <f t="shared" si="530"/>
        <v>#NUM!</v>
      </c>
      <c r="X439" s="49" t="e">
        <f t="shared" si="531"/>
        <v>#NUM!</v>
      </c>
      <c r="Y439" s="49" t="e">
        <f t="shared" si="532"/>
        <v>#NUM!</v>
      </c>
      <c r="Z439" s="49" t="e">
        <f t="shared" si="533"/>
        <v>#NUM!</v>
      </c>
      <c r="AA439" s="49" t="e">
        <f t="shared" si="534"/>
        <v>#NUM!</v>
      </c>
      <c r="AB439" s="49" t="e">
        <f t="shared" si="535"/>
        <v>#NUM!</v>
      </c>
      <c r="AC439" s="49" t="e">
        <f t="shared" si="536"/>
        <v>#NUM!</v>
      </c>
      <c r="AD439" s="49" t="e">
        <f t="shared" si="537"/>
        <v>#NUM!</v>
      </c>
      <c r="AE439" s="49" t="e">
        <f t="shared" si="538"/>
        <v>#NUM!</v>
      </c>
      <c r="AF439" s="49" t="e">
        <f t="shared" si="539"/>
        <v>#NUM!</v>
      </c>
      <c r="AG439" s="49" t="e">
        <f t="shared" si="540"/>
        <v>#NUM!</v>
      </c>
      <c r="AH439" s="49" t="e">
        <f t="shared" si="541"/>
        <v>#NUM!</v>
      </c>
      <c r="AI439" s="49" t="e">
        <f t="shared" si="542"/>
        <v>#NUM!</v>
      </c>
      <c r="AJ439" s="49" t="e">
        <f t="shared" si="543"/>
        <v>#NUM!</v>
      </c>
      <c r="AK439" s="49" t="e">
        <f t="shared" si="544"/>
        <v>#NUM!</v>
      </c>
      <c r="AL439" s="49" t="e">
        <f t="shared" si="545"/>
        <v>#NUM!</v>
      </c>
      <c r="AM439" s="49" t="e">
        <f t="shared" si="546"/>
        <v>#NUM!</v>
      </c>
      <c r="AN439" s="49" t="e">
        <f t="shared" si="547"/>
        <v>#NUM!</v>
      </c>
      <c r="AO439" s="49" t="e">
        <f t="shared" si="548"/>
        <v>#NUM!</v>
      </c>
      <c r="AP439" s="49" t="e">
        <f t="shared" si="549"/>
        <v>#NUM!</v>
      </c>
      <c r="AQ439" s="49" t="e">
        <f t="shared" si="550"/>
        <v>#NUM!</v>
      </c>
      <c r="AR439" s="49" t="e">
        <f t="shared" si="551"/>
        <v>#NUM!</v>
      </c>
      <c r="AS439" s="49" t="e">
        <f t="shared" si="552"/>
        <v>#NUM!</v>
      </c>
      <c r="AT439" s="49" t="e">
        <f t="shared" si="553"/>
        <v>#NUM!</v>
      </c>
      <c r="AU439" s="49" t="e">
        <f t="shared" si="554"/>
        <v>#NUM!</v>
      </c>
      <c r="AV439" s="49" t="e">
        <f t="shared" si="555"/>
        <v>#NUM!</v>
      </c>
      <c r="AW439" s="49" t="e">
        <f t="shared" si="556"/>
        <v>#NUM!</v>
      </c>
      <c r="AX439" s="49" t="e">
        <f t="shared" si="557"/>
        <v>#NUM!</v>
      </c>
      <c r="AY439" s="49" t="e">
        <f t="shared" si="558"/>
        <v>#NUM!</v>
      </c>
      <c r="AZ439" s="49" t="e">
        <f t="shared" si="559"/>
        <v>#NUM!</v>
      </c>
      <c r="BA439" s="49" t="e">
        <f t="shared" si="560"/>
        <v>#NUM!</v>
      </c>
      <c r="BB439" s="49" t="e">
        <f t="shared" si="561"/>
        <v>#NUM!</v>
      </c>
      <c r="BC439" s="49" t="e">
        <f t="shared" si="562"/>
        <v>#NUM!</v>
      </c>
      <c r="BD439" s="49" t="e">
        <f t="shared" si="563"/>
        <v>#NUM!</v>
      </c>
      <c r="BE439" s="39" t="e">
        <f t="shared" si="564"/>
        <v>#NUM!</v>
      </c>
      <c r="BF439" s="39" t="e">
        <f t="shared" si="565"/>
        <v>#NUM!</v>
      </c>
      <c r="BG439" s="39" t="e">
        <f t="shared" si="566"/>
        <v>#NUM!</v>
      </c>
      <c r="BH439" s="39" t="e">
        <f t="shared" si="567"/>
        <v>#NUM!</v>
      </c>
      <c r="BI439" s="39" t="e">
        <f t="shared" si="568"/>
        <v>#NUM!</v>
      </c>
      <c r="BJ439" s="39" t="e">
        <f t="shared" si="569"/>
        <v>#NUM!</v>
      </c>
      <c r="BK439" s="39" t="e">
        <f t="shared" si="570"/>
        <v>#NUM!</v>
      </c>
      <c r="BL439" s="39" t="e">
        <f t="shared" si="571"/>
        <v>#NUM!</v>
      </c>
      <c r="BM439" s="39" t="e">
        <f t="shared" si="572"/>
        <v>#NUM!</v>
      </c>
      <c r="BN439" s="39" t="e">
        <f t="shared" si="573"/>
        <v>#NUM!</v>
      </c>
      <c r="BO439" s="39" t="e">
        <f t="shared" si="574"/>
        <v>#NUM!</v>
      </c>
      <c r="BP439" s="39" t="e">
        <f t="shared" si="575"/>
        <v>#NUM!</v>
      </c>
      <c r="BQ439" s="39" t="e">
        <f t="shared" si="576"/>
        <v>#NUM!</v>
      </c>
      <c r="BR439" s="39" t="e">
        <f t="shared" si="577"/>
        <v>#NUM!</v>
      </c>
      <c r="BS439" s="39" t="e">
        <f t="shared" si="578"/>
        <v>#NUM!</v>
      </c>
      <c r="BT439" s="39" t="e">
        <f t="shared" si="579"/>
        <v>#NUM!</v>
      </c>
      <c r="BU439" s="39" t="e">
        <f t="shared" si="580"/>
        <v>#NUM!</v>
      </c>
      <c r="BV439" s="39" t="e">
        <f t="shared" si="581"/>
        <v>#NUM!</v>
      </c>
      <c r="BW439" s="39" t="e">
        <f t="shared" si="582"/>
        <v>#NUM!</v>
      </c>
      <c r="BX439" s="39" t="e">
        <f t="shared" si="583"/>
        <v>#NUM!</v>
      </c>
      <c r="BY439" s="39" t="e">
        <f t="shared" si="584"/>
        <v>#NUM!</v>
      </c>
      <c r="BZ439" s="39" t="e">
        <f t="shared" si="585"/>
        <v>#NUM!</v>
      </c>
      <c r="CA439" s="39" t="e">
        <f t="shared" si="586"/>
        <v>#NUM!</v>
      </c>
      <c r="CB439" s="39" t="e">
        <f t="shared" si="587"/>
        <v>#NUM!</v>
      </c>
      <c r="CC439" s="39" t="e">
        <f t="shared" si="588"/>
        <v>#NUM!</v>
      </c>
      <c r="CD439" s="39" t="e">
        <f t="shared" si="589"/>
        <v>#NUM!</v>
      </c>
      <c r="CE439" s="39" t="e">
        <f t="shared" si="590"/>
        <v>#NUM!</v>
      </c>
      <c r="CF439" s="39" t="e">
        <f t="shared" si="591"/>
        <v>#NUM!</v>
      </c>
      <c r="CG439" s="39" t="e">
        <f t="shared" si="592"/>
        <v>#NUM!</v>
      </c>
      <c r="CH439" s="39" t="e">
        <f t="shared" si="593"/>
        <v>#NUM!</v>
      </c>
      <c r="CI439" s="39" t="e">
        <f t="shared" si="594"/>
        <v>#NUM!</v>
      </c>
      <c r="CJ439" s="39" t="e">
        <f t="shared" si="595"/>
        <v>#NUM!</v>
      </c>
      <c r="CK439" s="39" t="e">
        <f t="shared" si="596"/>
        <v>#NUM!</v>
      </c>
      <c r="CL439" s="39" t="e">
        <f t="shared" si="597"/>
        <v>#NUM!</v>
      </c>
      <c r="CM439" s="39" t="e">
        <f t="shared" si="598"/>
        <v>#NUM!</v>
      </c>
      <c r="CN439" s="39" t="e">
        <f t="shared" si="599"/>
        <v>#NUM!</v>
      </c>
      <c r="CO439" s="39" t="e">
        <f t="shared" si="600"/>
        <v>#NUM!</v>
      </c>
      <c r="CQ439" s="39" t="s">
        <v>57</v>
      </c>
    </row>
    <row r="440" spans="2:95" ht="15.75">
      <c r="B440" s="49" t="str">
        <f>PL!A207</f>
        <v/>
      </c>
      <c r="C440" s="53" t="str">
        <f>IF(PL!B207="","",PL!B207)</f>
        <v/>
      </c>
      <c r="D440" s="53" t="str">
        <f>IF(PL!C207="","",PL!C207)</f>
        <v/>
      </c>
      <c r="E440" s="52">
        <f t="shared" si="516"/>
        <v>0</v>
      </c>
      <c r="F440" s="52">
        <f t="shared" si="517"/>
        <v>0</v>
      </c>
      <c r="G440" s="39">
        <f t="shared" si="518"/>
        <v>0</v>
      </c>
      <c r="H440" s="52" t="e">
        <f t="shared" si="601"/>
        <v>#N/A</v>
      </c>
      <c r="J440" s="49" t="str">
        <f>PL!D207</f>
        <v/>
      </c>
      <c r="K440" s="49" t="str">
        <f t="shared" si="519"/>
        <v/>
      </c>
      <c r="L440" s="49">
        <f t="shared" si="520"/>
        <v>0</v>
      </c>
      <c r="M440" s="49">
        <f t="shared" si="521"/>
        <v>0</v>
      </c>
      <c r="N440" s="49" t="e">
        <f t="shared" si="514"/>
        <v>#NUM!</v>
      </c>
      <c r="O440" s="49" t="e">
        <f t="shared" si="522"/>
        <v>#NUM!</v>
      </c>
      <c r="P440" s="49" t="e">
        <f t="shared" si="523"/>
        <v>#NUM!</v>
      </c>
      <c r="Q440" s="49" t="e">
        <f t="shared" si="524"/>
        <v>#NUM!</v>
      </c>
      <c r="R440" s="49" t="e">
        <f t="shared" si="525"/>
        <v>#NUM!</v>
      </c>
      <c r="S440" s="49" t="e">
        <f t="shared" si="526"/>
        <v>#NUM!</v>
      </c>
      <c r="T440" s="49" t="e">
        <f t="shared" si="527"/>
        <v>#NUM!</v>
      </c>
      <c r="U440" s="49" t="e">
        <f t="shared" si="528"/>
        <v>#NUM!</v>
      </c>
      <c r="V440" s="49" t="e">
        <f t="shared" si="529"/>
        <v>#NUM!</v>
      </c>
      <c r="W440" s="51" t="e">
        <f t="shared" si="530"/>
        <v>#NUM!</v>
      </c>
      <c r="X440" s="49" t="e">
        <f t="shared" si="531"/>
        <v>#NUM!</v>
      </c>
      <c r="Y440" s="49" t="e">
        <f t="shared" si="532"/>
        <v>#NUM!</v>
      </c>
      <c r="Z440" s="49" t="e">
        <f t="shared" si="533"/>
        <v>#NUM!</v>
      </c>
      <c r="AA440" s="49" t="e">
        <f t="shared" si="534"/>
        <v>#NUM!</v>
      </c>
      <c r="AB440" s="49" t="e">
        <f t="shared" si="535"/>
        <v>#NUM!</v>
      </c>
      <c r="AC440" s="49" t="e">
        <f t="shared" si="536"/>
        <v>#NUM!</v>
      </c>
      <c r="AD440" s="49" t="e">
        <f t="shared" si="537"/>
        <v>#NUM!</v>
      </c>
      <c r="AE440" s="49" t="e">
        <f t="shared" si="538"/>
        <v>#NUM!</v>
      </c>
      <c r="AF440" s="49" t="e">
        <f t="shared" si="539"/>
        <v>#NUM!</v>
      </c>
      <c r="AG440" s="49" t="e">
        <f t="shared" si="540"/>
        <v>#NUM!</v>
      </c>
      <c r="AH440" s="49" t="e">
        <f t="shared" si="541"/>
        <v>#NUM!</v>
      </c>
      <c r="AI440" s="49" t="e">
        <f t="shared" si="542"/>
        <v>#NUM!</v>
      </c>
      <c r="AJ440" s="49" t="e">
        <f t="shared" si="543"/>
        <v>#NUM!</v>
      </c>
      <c r="AK440" s="49" t="e">
        <f t="shared" si="544"/>
        <v>#NUM!</v>
      </c>
      <c r="AL440" s="49" t="e">
        <f t="shared" si="545"/>
        <v>#NUM!</v>
      </c>
      <c r="AM440" s="49" t="e">
        <f t="shared" si="546"/>
        <v>#NUM!</v>
      </c>
      <c r="AN440" s="49" t="e">
        <f t="shared" si="547"/>
        <v>#NUM!</v>
      </c>
      <c r="AO440" s="49" t="e">
        <f t="shared" si="548"/>
        <v>#NUM!</v>
      </c>
      <c r="AP440" s="49" t="e">
        <f t="shared" si="549"/>
        <v>#NUM!</v>
      </c>
      <c r="AQ440" s="49" t="e">
        <f t="shared" si="550"/>
        <v>#NUM!</v>
      </c>
      <c r="AR440" s="49" t="e">
        <f t="shared" si="551"/>
        <v>#NUM!</v>
      </c>
      <c r="AS440" s="49" t="e">
        <f t="shared" si="552"/>
        <v>#NUM!</v>
      </c>
      <c r="AT440" s="49" t="e">
        <f t="shared" si="553"/>
        <v>#NUM!</v>
      </c>
      <c r="AU440" s="49" t="e">
        <f t="shared" si="554"/>
        <v>#NUM!</v>
      </c>
      <c r="AV440" s="49" t="e">
        <f t="shared" si="555"/>
        <v>#NUM!</v>
      </c>
      <c r="AW440" s="49" t="e">
        <f t="shared" si="556"/>
        <v>#NUM!</v>
      </c>
      <c r="AX440" s="49" t="e">
        <f t="shared" si="557"/>
        <v>#NUM!</v>
      </c>
      <c r="AY440" s="49" t="e">
        <f t="shared" si="558"/>
        <v>#NUM!</v>
      </c>
      <c r="AZ440" s="49" t="e">
        <f t="shared" si="559"/>
        <v>#NUM!</v>
      </c>
      <c r="BA440" s="49" t="e">
        <f t="shared" si="560"/>
        <v>#NUM!</v>
      </c>
      <c r="BB440" s="49" t="e">
        <f t="shared" si="561"/>
        <v>#NUM!</v>
      </c>
      <c r="BC440" s="49" t="e">
        <f t="shared" si="562"/>
        <v>#NUM!</v>
      </c>
      <c r="BD440" s="49" t="e">
        <f t="shared" si="563"/>
        <v>#NUM!</v>
      </c>
      <c r="BE440" s="39" t="e">
        <f t="shared" si="564"/>
        <v>#NUM!</v>
      </c>
      <c r="BF440" s="39" t="e">
        <f t="shared" si="565"/>
        <v>#NUM!</v>
      </c>
      <c r="BG440" s="39" t="e">
        <f t="shared" si="566"/>
        <v>#NUM!</v>
      </c>
      <c r="BH440" s="39" t="e">
        <f t="shared" si="567"/>
        <v>#NUM!</v>
      </c>
      <c r="BI440" s="39" t="e">
        <f t="shared" si="568"/>
        <v>#NUM!</v>
      </c>
      <c r="BJ440" s="39" t="e">
        <f t="shared" si="569"/>
        <v>#NUM!</v>
      </c>
      <c r="BK440" s="39" t="e">
        <f t="shared" si="570"/>
        <v>#NUM!</v>
      </c>
      <c r="BL440" s="39" t="e">
        <f t="shared" si="571"/>
        <v>#NUM!</v>
      </c>
      <c r="BM440" s="39" t="e">
        <f t="shared" si="572"/>
        <v>#NUM!</v>
      </c>
      <c r="BN440" s="39" t="e">
        <f t="shared" si="573"/>
        <v>#NUM!</v>
      </c>
      <c r="BO440" s="39" t="e">
        <f t="shared" si="574"/>
        <v>#NUM!</v>
      </c>
      <c r="BP440" s="39" t="e">
        <f t="shared" si="575"/>
        <v>#NUM!</v>
      </c>
      <c r="BQ440" s="39" t="e">
        <f t="shared" si="576"/>
        <v>#NUM!</v>
      </c>
      <c r="BR440" s="39" t="e">
        <f t="shared" si="577"/>
        <v>#NUM!</v>
      </c>
      <c r="BS440" s="39" t="e">
        <f t="shared" si="578"/>
        <v>#NUM!</v>
      </c>
      <c r="BT440" s="39" t="e">
        <f t="shared" si="579"/>
        <v>#NUM!</v>
      </c>
      <c r="BU440" s="39" t="e">
        <f t="shared" si="580"/>
        <v>#NUM!</v>
      </c>
      <c r="BV440" s="39" t="e">
        <f t="shared" si="581"/>
        <v>#NUM!</v>
      </c>
      <c r="BW440" s="39" t="e">
        <f t="shared" si="582"/>
        <v>#NUM!</v>
      </c>
      <c r="BX440" s="39" t="e">
        <f t="shared" si="583"/>
        <v>#NUM!</v>
      </c>
      <c r="BY440" s="39" t="e">
        <f t="shared" si="584"/>
        <v>#NUM!</v>
      </c>
      <c r="BZ440" s="39" t="e">
        <f t="shared" si="585"/>
        <v>#NUM!</v>
      </c>
      <c r="CA440" s="39" t="e">
        <f t="shared" si="586"/>
        <v>#NUM!</v>
      </c>
      <c r="CB440" s="39" t="e">
        <f t="shared" si="587"/>
        <v>#NUM!</v>
      </c>
      <c r="CC440" s="39" t="e">
        <f t="shared" si="588"/>
        <v>#NUM!</v>
      </c>
      <c r="CD440" s="39" t="e">
        <f t="shared" si="589"/>
        <v>#NUM!</v>
      </c>
      <c r="CE440" s="39" t="e">
        <f t="shared" si="590"/>
        <v>#NUM!</v>
      </c>
      <c r="CF440" s="39" t="e">
        <f t="shared" si="591"/>
        <v>#NUM!</v>
      </c>
      <c r="CG440" s="39" t="e">
        <f t="shared" si="592"/>
        <v>#NUM!</v>
      </c>
      <c r="CH440" s="39" t="e">
        <f t="shared" si="593"/>
        <v>#NUM!</v>
      </c>
      <c r="CI440" s="39" t="e">
        <f t="shared" si="594"/>
        <v>#NUM!</v>
      </c>
      <c r="CJ440" s="39" t="e">
        <f t="shared" si="595"/>
        <v>#NUM!</v>
      </c>
      <c r="CK440" s="39" t="e">
        <f t="shared" si="596"/>
        <v>#NUM!</v>
      </c>
      <c r="CL440" s="39" t="e">
        <f t="shared" si="597"/>
        <v>#NUM!</v>
      </c>
      <c r="CM440" s="39" t="e">
        <f t="shared" si="598"/>
        <v>#NUM!</v>
      </c>
      <c r="CN440" s="39" t="e">
        <f t="shared" si="599"/>
        <v>#NUM!</v>
      </c>
      <c r="CO440" s="39" t="e">
        <f t="shared" si="600"/>
        <v>#NUM!</v>
      </c>
      <c r="CQ440" s="39" t="s">
        <v>57</v>
      </c>
    </row>
    <row r="441" spans="2:95" ht="15.75">
      <c r="B441" s="49" t="str">
        <f>PL!A208</f>
        <v/>
      </c>
      <c r="C441" s="53" t="str">
        <f>IF(PL!B208="","",PL!B208)</f>
        <v/>
      </c>
      <c r="D441" s="53" t="str">
        <f>IF(PL!C208="","",PL!C208)</f>
        <v/>
      </c>
      <c r="E441" s="52">
        <f t="shared" si="516"/>
        <v>0</v>
      </c>
      <c r="F441" s="52">
        <f t="shared" si="517"/>
        <v>0</v>
      </c>
      <c r="G441" s="39">
        <f t="shared" si="518"/>
        <v>0</v>
      </c>
      <c r="H441" s="52" t="e">
        <f t="shared" si="601"/>
        <v>#N/A</v>
      </c>
      <c r="J441" s="49" t="str">
        <f>PL!D208</f>
        <v/>
      </c>
      <c r="K441" s="49" t="str">
        <f t="shared" si="519"/>
        <v/>
      </c>
      <c r="L441" s="49">
        <f t="shared" si="520"/>
        <v>0</v>
      </c>
      <c r="M441" s="49">
        <f t="shared" si="521"/>
        <v>0</v>
      </c>
      <c r="N441" s="49" t="e">
        <f t="shared" si="514"/>
        <v>#NUM!</v>
      </c>
      <c r="O441" s="49" t="e">
        <f t="shared" si="522"/>
        <v>#NUM!</v>
      </c>
      <c r="P441" s="49" t="e">
        <f t="shared" si="523"/>
        <v>#NUM!</v>
      </c>
      <c r="Q441" s="49" t="e">
        <f t="shared" si="524"/>
        <v>#NUM!</v>
      </c>
      <c r="R441" s="49" t="e">
        <f t="shared" si="525"/>
        <v>#NUM!</v>
      </c>
      <c r="S441" s="49" t="e">
        <f t="shared" si="526"/>
        <v>#NUM!</v>
      </c>
      <c r="T441" s="49" t="e">
        <f t="shared" si="527"/>
        <v>#NUM!</v>
      </c>
      <c r="U441" s="49" t="e">
        <f t="shared" si="528"/>
        <v>#NUM!</v>
      </c>
      <c r="V441" s="49" t="e">
        <f t="shared" si="529"/>
        <v>#NUM!</v>
      </c>
      <c r="W441" s="51" t="e">
        <f t="shared" si="530"/>
        <v>#NUM!</v>
      </c>
      <c r="X441" s="49" t="e">
        <f t="shared" si="531"/>
        <v>#NUM!</v>
      </c>
      <c r="Y441" s="49" t="e">
        <f t="shared" si="532"/>
        <v>#NUM!</v>
      </c>
      <c r="Z441" s="49" t="e">
        <f t="shared" si="533"/>
        <v>#NUM!</v>
      </c>
      <c r="AA441" s="49" t="e">
        <f t="shared" si="534"/>
        <v>#NUM!</v>
      </c>
      <c r="AB441" s="49" t="e">
        <f t="shared" si="535"/>
        <v>#NUM!</v>
      </c>
      <c r="AC441" s="49" t="e">
        <f t="shared" si="536"/>
        <v>#NUM!</v>
      </c>
      <c r="AD441" s="49" t="e">
        <f t="shared" si="537"/>
        <v>#NUM!</v>
      </c>
      <c r="AE441" s="49" t="e">
        <f t="shared" si="538"/>
        <v>#NUM!</v>
      </c>
      <c r="AF441" s="49" t="e">
        <f t="shared" si="539"/>
        <v>#NUM!</v>
      </c>
      <c r="AG441" s="49" t="e">
        <f t="shared" si="540"/>
        <v>#NUM!</v>
      </c>
      <c r="AH441" s="49" t="e">
        <f t="shared" si="541"/>
        <v>#NUM!</v>
      </c>
      <c r="AI441" s="49" t="e">
        <f t="shared" si="542"/>
        <v>#NUM!</v>
      </c>
      <c r="AJ441" s="49" t="e">
        <f t="shared" si="543"/>
        <v>#NUM!</v>
      </c>
      <c r="AK441" s="49" t="e">
        <f t="shared" si="544"/>
        <v>#NUM!</v>
      </c>
      <c r="AL441" s="49" t="e">
        <f t="shared" si="545"/>
        <v>#NUM!</v>
      </c>
      <c r="AM441" s="49" t="e">
        <f t="shared" si="546"/>
        <v>#NUM!</v>
      </c>
      <c r="AN441" s="49" t="e">
        <f t="shared" si="547"/>
        <v>#NUM!</v>
      </c>
      <c r="AO441" s="49" t="e">
        <f t="shared" si="548"/>
        <v>#NUM!</v>
      </c>
      <c r="AP441" s="49" t="e">
        <f t="shared" si="549"/>
        <v>#NUM!</v>
      </c>
      <c r="AQ441" s="49" t="e">
        <f t="shared" si="550"/>
        <v>#NUM!</v>
      </c>
      <c r="AR441" s="49" t="e">
        <f t="shared" si="551"/>
        <v>#NUM!</v>
      </c>
      <c r="AS441" s="49" t="e">
        <f t="shared" si="552"/>
        <v>#NUM!</v>
      </c>
      <c r="AT441" s="49" t="e">
        <f t="shared" si="553"/>
        <v>#NUM!</v>
      </c>
      <c r="AU441" s="49" t="e">
        <f t="shared" si="554"/>
        <v>#NUM!</v>
      </c>
      <c r="AV441" s="49" t="e">
        <f t="shared" si="555"/>
        <v>#NUM!</v>
      </c>
      <c r="AW441" s="49" t="e">
        <f t="shared" si="556"/>
        <v>#NUM!</v>
      </c>
      <c r="AX441" s="49" t="e">
        <f t="shared" si="557"/>
        <v>#NUM!</v>
      </c>
      <c r="AY441" s="49" t="e">
        <f t="shared" si="558"/>
        <v>#NUM!</v>
      </c>
      <c r="AZ441" s="49" t="e">
        <f t="shared" si="559"/>
        <v>#NUM!</v>
      </c>
      <c r="BA441" s="49" t="e">
        <f t="shared" si="560"/>
        <v>#NUM!</v>
      </c>
      <c r="BB441" s="49" t="e">
        <f t="shared" si="561"/>
        <v>#NUM!</v>
      </c>
      <c r="BC441" s="49" t="e">
        <f t="shared" si="562"/>
        <v>#NUM!</v>
      </c>
      <c r="BD441" s="49" t="e">
        <f t="shared" si="563"/>
        <v>#NUM!</v>
      </c>
      <c r="BE441" s="39" t="e">
        <f t="shared" si="564"/>
        <v>#NUM!</v>
      </c>
      <c r="BF441" s="39" t="e">
        <f t="shared" si="565"/>
        <v>#NUM!</v>
      </c>
      <c r="BG441" s="39" t="e">
        <f t="shared" si="566"/>
        <v>#NUM!</v>
      </c>
      <c r="BH441" s="39" t="e">
        <f t="shared" si="567"/>
        <v>#NUM!</v>
      </c>
      <c r="BI441" s="39" t="e">
        <f t="shared" si="568"/>
        <v>#NUM!</v>
      </c>
      <c r="BJ441" s="39" t="e">
        <f t="shared" si="569"/>
        <v>#NUM!</v>
      </c>
      <c r="BK441" s="39" t="e">
        <f t="shared" si="570"/>
        <v>#NUM!</v>
      </c>
      <c r="BL441" s="39" t="e">
        <f t="shared" si="571"/>
        <v>#NUM!</v>
      </c>
      <c r="BM441" s="39" t="e">
        <f t="shared" si="572"/>
        <v>#NUM!</v>
      </c>
      <c r="BN441" s="39" t="e">
        <f t="shared" si="573"/>
        <v>#NUM!</v>
      </c>
      <c r="BO441" s="39" t="e">
        <f t="shared" si="574"/>
        <v>#NUM!</v>
      </c>
      <c r="BP441" s="39" t="e">
        <f t="shared" si="575"/>
        <v>#NUM!</v>
      </c>
      <c r="BQ441" s="39" t="e">
        <f t="shared" si="576"/>
        <v>#NUM!</v>
      </c>
      <c r="BR441" s="39" t="e">
        <f t="shared" si="577"/>
        <v>#NUM!</v>
      </c>
      <c r="BS441" s="39" t="e">
        <f t="shared" si="578"/>
        <v>#NUM!</v>
      </c>
      <c r="BT441" s="39" t="e">
        <f t="shared" si="579"/>
        <v>#NUM!</v>
      </c>
      <c r="BU441" s="39" t="e">
        <f t="shared" si="580"/>
        <v>#NUM!</v>
      </c>
      <c r="BV441" s="39" t="e">
        <f t="shared" si="581"/>
        <v>#NUM!</v>
      </c>
      <c r="BW441" s="39" t="e">
        <f t="shared" si="582"/>
        <v>#NUM!</v>
      </c>
      <c r="BX441" s="39" t="e">
        <f t="shared" si="583"/>
        <v>#NUM!</v>
      </c>
      <c r="BY441" s="39" t="e">
        <f t="shared" si="584"/>
        <v>#NUM!</v>
      </c>
      <c r="BZ441" s="39" t="e">
        <f t="shared" si="585"/>
        <v>#NUM!</v>
      </c>
      <c r="CA441" s="39" t="e">
        <f t="shared" si="586"/>
        <v>#NUM!</v>
      </c>
      <c r="CB441" s="39" t="e">
        <f t="shared" si="587"/>
        <v>#NUM!</v>
      </c>
      <c r="CC441" s="39" t="e">
        <f t="shared" si="588"/>
        <v>#NUM!</v>
      </c>
      <c r="CD441" s="39" t="e">
        <f t="shared" si="589"/>
        <v>#NUM!</v>
      </c>
      <c r="CE441" s="39" t="e">
        <f t="shared" si="590"/>
        <v>#NUM!</v>
      </c>
      <c r="CF441" s="39" t="e">
        <f t="shared" si="591"/>
        <v>#NUM!</v>
      </c>
      <c r="CG441" s="39" t="e">
        <f t="shared" si="592"/>
        <v>#NUM!</v>
      </c>
      <c r="CH441" s="39" t="e">
        <f t="shared" si="593"/>
        <v>#NUM!</v>
      </c>
      <c r="CI441" s="39" t="e">
        <f t="shared" si="594"/>
        <v>#NUM!</v>
      </c>
      <c r="CJ441" s="39" t="e">
        <f t="shared" si="595"/>
        <v>#NUM!</v>
      </c>
      <c r="CK441" s="39" t="e">
        <f t="shared" si="596"/>
        <v>#NUM!</v>
      </c>
      <c r="CL441" s="39" t="e">
        <f t="shared" si="597"/>
        <v>#NUM!</v>
      </c>
      <c r="CM441" s="39" t="e">
        <f t="shared" si="598"/>
        <v>#NUM!</v>
      </c>
      <c r="CN441" s="39" t="e">
        <f t="shared" si="599"/>
        <v>#NUM!</v>
      </c>
      <c r="CO441" s="39" t="e">
        <f t="shared" si="600"/>
        <v>#NUM!</v>
      </c>
      <c r="CQ441" s="39" t="s">
        <v>57</v>
      </c>
    </row>
    <row r="442" spans="2:95" ht="15.75">
      <c r="B442" s="49" t="str">
        <f>PL!A209</f>
        <v/>
      </c>
      <c r="C442" s="53" t="str">
        <f>IF(PL!B209="","",PL!B209)</f>
        <v/>
      </c>
      <c r="D442" s="53" t="str">
        <f>IF(PL!C209="","",PL!C209)</f>
        <v/>
      </c>
      <c r="E442" s="52">
        <f t="shared" si="516"/>
        <v>0</v>
      </c>
      <c r="F442" s="52">
        <f t="shared" si="517"/>
        <v>0</v>
      </c>
      <c r="G442" s="39">
        <f t="shared" si="518"/>
        <v>0</v>
      </c>
      <c r="H442" s="52" t="e">
        <f t="shared" si="601"/>
        <v>#N/A</v>
      </c>
      <c r="J442" s="49" t="str">
        <f>PL!D209</f>
        <v/>
      </c>
      <c r="K442" s="49" t="str">
        <f t="shared" si="519"/>
        <v/>
      </c>
      <c r="L442" s="49">
        <f t="shared" si="520"/>
        <v>0</v>
      </c>
      <c r="M442" s="49">
        <f t="shared" si="521"/>
        <v>0</v>
      </c>
      <c r="N442" s="49" t="e">
        <f t="shared" si="514"/>
        <v>#NUM!</v>
      </c>
      <c r="O442" s="49" t="e">
        <f t="shared" si="522"/>
        <v>#NUM!</v>
      </c>
      <c r="P442" s="49" t="e">
        <f t="shared" si="523"/>
        <v>#NUM!</v>
      </c>
      <c r="Q442" s="49" t="e">
        <f t="shared" si="524"/>
        <v>#NUM!</v>
      </c>
      <c r="R442" s="49" t="e">
        <f t="shared" si="525"/>
        <v>#NUM!</v>
      </c>
      <c r="S442" s="49" t="e">
        <f t="shared" si="526"/>
        <v>#NUM!</v>
      </c>
      <c r="T442" s="49" t="e">
        <f t="shared" si="527"/>
        <v>#NUM!</v>
      </c>
      <c r="U442" s="49" t="e">
        <f t="shared" si="528"/>
        <v>#NUM!</v>
      </c>
      <c r="V442" s="49" t="e">
        <f t="shared" si="529"/>
        <v>#NUM!</v>
      </c>
      <c r="W442" s="51" t="e">
        <f t="shared" si="530"/>
        <v>#NUM!</v>
      </c>
      <c r="X442" s="49" t="e">
        <f t="shared" si="531"/>
        <v>#NUM!</v>
      </c>
      <c r="Y442" s="49" t="e">
        <f t="shared" si="532"/>
        <v>#NUM!</v>
      </c>
      <c r="Z442" s="49" t="e">
        <f t="shared" si="533"/>
        <v>#NUM!</v>
      </c>
      <c r="AA442" s="49" t="e">
        <f t="shared" si="534"/>
        <v>#NUM!</v>
      </c>
      <c r="AB442" s="49" t="e">
        <f t="shared" si="535"/>
        <v>#NUM!</v>
      </c>
      <c r="AC442" s="49" t="e">
        <f t="shared" si="536"/>
        <v>#NUM!</v>
      </c>
      <c r="AD442" s="49" t="e">
        <f t="shared" si="537"/>
        <v>#NUM!</v>
      </c>
      <c r="AE442" s="49" t="e">
        <f t="shared" si="538"/>
        <v>#NUM!</v>
      </c>
      <c r="AF442" s="49" t="e">
        <f t="shared" si="539"/>
        <v>#NUM!</v>
      </c>
      <c r="AG442" s="49" t="e">
        <f t="shared" si="540"/>
        <v>#NUM!</v>
      </c>
      <c r="AH442" s="49" t="e">
        <f t="shared" si="541"/>
        <v>#NUM!</v>
      </c>
      <c r="AI442" s="49" t="e">
        <f t="shared" si="542"/>
        <v>#NUM!</v>
      </c>
      <c r="AJ442" s="49" t="e">
        <f t="shared" si="543"/>
        <v>#NUM!</v>
      </c>
      <c r="AK442" s="49" t="e">
        <f t="shared" si="544"/>
        <v>#NUM!</v>
      </c>
      <c r="AL442" s="49" t="e">
        <f t="shared" si="545"/>
        <v>#NUM!</v>
      </c>
      <c r="AM442" s="49" t="e">
        <f t="shared" si="546"/>
        <v>#NUM!</v>
      </c>
      <c r="AN442" s="49" t="e">
        <f t="shared" si="547"/>
        <v>#NUM!</v>
      </c>
      <c r="AO442" s="49" t="e">
        <f t="shared" si="548"/>
        <v>#NUM!</v>
      </c>
      <c r="AP442" s="49" t="e">
        <f t="shared" si="549"/>
        <v>#NUM!</v>
      </c>
      <c r="AQ442" s="49" t="e">
        <f t="shared" si="550"/>
        <v>#NUM!</v>
      </c>
      <c r="AR442" s="49" t="e">
        <f t="shared" si="551"/>
        <v>#NUM!</v>
      </c>
      <c r="AS442" s="49" t="e">
        <f t="shared" si="552"/>
        <v>#NUM!</v>
      </c>
      <c r="AT442" s="49" t="e">
        <f t="shared" si="553"/>
        <v>#NUM!</v>
      </c>
      <c r="AU442" s="49" t="e">
        <f t="shared" si="554"/>
        <v>#NUM!</v>
      </c>
      <c r="AV442" s="49" t="e">
        <f t="shared" si="555"/>
        <v>#NUM!</v>
      </c>
      <c r="AW442" s="49" t="e">
        <f t="shared" si="556"/>
        <v>#NUM!</v>
      </c>
      <c r="AX442" s="49" t="e">
        <f t="shared" si="557"/>
        <v>#NUM!</v>
      </c>
      <c r="AY442" s="49" t="e">
        <f t="shared" si="558"/>
        <v>#NUM!</v>
      </c>
      <c r="AZ442" s="49" t="e">
        <f t="shared" si="559"/>
        <v>#NUM!</v>
      </c>
      <c r="BA442" s="49" t="e">
        <f t="shared" si="560"/>
        <v>#NUM!</v>
      </c>
      <c r="BB442" s="49" t="e">
        <f t="shared" si="561"/>
        <v>#NUM!</v>
      </c>
      <c r="BC442" s="49" t="e">
        <f t="shared" si="562"/>
        <v>#NUM!</v>
      </c>
      <c r="BD442" s="49" t="e">
        <f t="shared" si="563"/>
        <v>#NUM!</v>
      </c>
      <c r="BE442" s="39" t="e">
        <f t="shared" si="564"/>
        <v>#NUM!</v>
      </c>
      <c r="BF442" s="39" t="e">
        <f t="shared" si="565"/>
        <v>#NUM!</v>
      </c>
      <c r="BG442" s="39" t="e">
        <f t="shared" si="566"/>
        <v>#NUM!</v>
      </c>
      <c r="BH442" s="39" t="e">
        <f t="shared" si="567"/>
        <v>#NUM!</v>
      </c>
      <c r="BI442" s="39" t="e">
        <f t="shared" si="568"/>
        <v>#NUM!</v>
      </c>
      <c r="BJ442" s="39" t="e">
        <f t="shared" si="569"/>
        <v>#NUM!</v>
      </c>
      <c r="BK442" s="39" t="e">
        <f t="shared" si="570"/>
        <v>#NUM!</v>
      </c>
      <c r="BL442" s="39" t="e">
        <f t="shared" si="571"/>
        <v>#NUM!</v>
      </c>
      <c r="BM442" s="39" t="e">
        <f t="shared" si="572"/>
        <v>#NUM!</v>
      </c>
      <c r="BN442" s="39" t="e">
        <f t="shared" si="573"/>
        <v>#NUM!</v>
      </c>
      <c r="BO442" s="39" t="e">
        <f t="shared" si="574"/>
        <v>#NUM!</v>
      </c>
      <c r="BP442" s="39" t="e">
        <f t="shared" si="575"/>
        <v>#NUM!</v>
      </c>
      <c r="BQ442" s="39" t="e">
        <f t="shared" si="576"/>
        <v>#NUM!</v>
      </c>
      <c r="BR442" s="39" t="e">
        <f t="shared" si="577"/>
        <v>#NUM!</v>
      </c>
      <c r="BS442" s="39" t="e">
        <f t="shared" si="578"/>
        <v>#NUM!</v>
      </c>
      <c r="BT442" s="39" t="e">
        <f t="shared" si="579"/>
        <v>#NUM!</v>
      </c>
      <c r="BU442" s="39" t="e">
        <f t="shared" si="580"/>
        <v>#NUM!</v>
      </c>
      <c r="BV442" s="39" t="e">
        <f t="shared" si="581"/>
        <v>#NUM!</v>
      </c>
      <c r="BW442" s="39" t="e">
        <f t="shared" si="582"/>
        <v>#NUM!</v>
      </c>
      <c r="BX442" s="39" t="e">
        <f t="shared" si="583"/>
        <v>#NUM!</v>
      </c>
      <c r="BY442" s="39" t="e">
        <f t="shared" si="584"/>
        <v>#NUM!</v>
      </c>
      <c r="BZ442" s="39" t="e">
        <f t="shared" si="585"/>
        <v>#NUM!</v>
      </c>
      <c r="CA442" s="39" t="e">
        <f t="shared" si="586"/>
        <v>#NUM!</v>
      </c>
      <c r="CB442" s="39" t="e">
        <f t="shared" si="587"/>
        <v>#NUM!</v>
      </c>
      <c r="CC442" s="39" t="e">
        <f t="shared" si="588"/>
        <v>#NUM!</v>
      </c>
      <c r="CD442" s="39" t="e">
        <f t="shared" si="589"/>
        <v>#NUM!</v>
      </c>
      <c r="CE442" s="39" t="e">
        <f t="shared" si="590"/>
        <v>#NUM!</v>
      </c>
      <c r="CF442" s="39" t="e">
        <f t="shared" si="591"/>
        <v>#NUM!</v>
      </c>
      <c r="CG442" s="39" t="e">
        <f t="shared" si="592"/>
        <v>#NUM!</v>
      </c>
      <c r="CH442" s="39" t="e">
        <f t="shared" si="593"/>
        <v>#NUM!</v>
      </c>
      <c r="CI442" s="39" t="e">
        <f t="shared" si="594"/>
        <v>#NUM!</v>
      </c>
      <c r="CJ442" s="39" t="e">
        <f t="shared" si="595"/>
        <v>#NUM!</v>
      </c>
      <c r="CK442" s="39" t="e">
        <f t="shared" si="596"/>
        <v>#NUM!</v>
      </c>
      <c r="CL442" s="39" t="e">
        <f t="shared" si="597"/>
        <v>#NUM!</v>
      </c>
      <c r="CM442" s="39" t="e">
        <f t="shared" si="598"/>
        <v>#NUM!</v>
      </c>
      <c r="CN442" s="39" t="e">
        <f t="shared" si="599"/>
        <v>#NUM!</v>
      </c>
      <c r="CO442" s="39" t="e">
        <f t="shared" si="600"/>
        <v>#NUM!</v>
      </c>
      <c r="CQ442" s="39" t="s">
        <v>57</v>
      </c>
    </row>
    <row r="443" spans="2:95" ht="15.75">
      <c r="B443" s="49" t="str">
        <f>PL!A210</f>
        <v/>
      </c>
      <c r="C443" s="53" t="str">
        <f>IF(PL!B210="","",PL!B210)</f>
        <v/>
      </c>
      <c r="D443" s="53" t="str">
        <f>IF(PL!C210="","",PL!C210)</f>
        <v/>
      </c>
      <c r="E443" s="52">
        <f t="shared" si="516"/>
        <v>0</v>
      </c>
      <c r="F443" s="52">
        <f t="shared" si="517"/>
        <v>0</v>
      </c>
      <c r="G443" s="39">
        <f t="shared" si="518"/>
        <v>0</v>
      </c>
      <c r="H443" s="52" t="e">
        <f t="shared" si="601"/>
        <v>#N/A</v>
      </c>
      <c r="J443" s="49" t="str">
        <f>PL!D210</f>
        <v/>
      </c>
      <c r="K443" s="49" t="str">
        <f t="shared" si="519"/>
        <v/>
      </c>
      <c r="L443" s="49">
        <f t="shared" si="520"/>
        <v>0</v>
      </c>
      <c r="M443" s="49">
        <f t="shared" si="521"/>
        <v>0</v>
      </c>
      <c r="N443" s="49" t="e">
        <f t="shared" si="514"/>
        <v>#NUM!</v>
      </c>
      <c r="O443" s="49" t="e">
        <f t="shared" si="522"/>
        <v>#NUM!</v>
      </c>
      <c r="P443" s="49" t="e">
        <f t="shared" si="523"/>
        <v>#NUM!</v>
      </c>
      <c r="Q443" s="49" t="e">
        <f t="shared" si="524"/>
        <v>#NUM!</v>
      </c>
      <c r="R443" s="49" t="e">
        <f t="shared" si="525"/>
        <v>#NUM!</v>
      </c>
      <c r="S443" s="49" t="e">
        <f t="shared" si="526"/>
        <v>#NUM!</v>
      </c>
      <c r="T443" s="49" t="e">
        <f t="shared" si="527"/>
        <v>#NUM!</v>
      </c>
      <c r="U443" s="49" t="e">
        <f t="shared" si="528"/>
        <v>#NUM!</v>
      </c>
      <c r="V443" s="49" t="e">
        <f t="shared" si="529"/>
        <v>#NUM!</v>
      </c>
      <c r="W443" s="51" t="e">
        <f t="shared" si="530"/>
        <v>#NUM!</v>
      </c>
      <c r="X443" s="49" t="e">
        <f t="shared" si="531"/>
        <v>#NUM!</v>
      </c>
      <c r="Y443" s="49" t="e">
        <f t="shared" si="532"/>
        <v>#NUM!</v>
      </c>
      <c r="Z443" s="49" t="e">
        <f t="shared" si="533"/>
        <v>#NUM!</v>
      </c>
      <c r="AA443" s="49" t="e">
        <f t="shared" si="534"/>
        <v>#NUM!</v>
      </c>
      <c r="AB443" s="49" t="e">
        <f t="shared" si="535"/>
        <v>#NUM!</v>
      </c>
      <c r="AC443" s="49" t="e">
        <f t="shared" si="536"/>
        <v>#NUM!</v>
      </c>
      <c r="AD443" s="49" t="e">
        <f t="shared" si="537"/>
        <v>#NUM!</v>
      </c>
      <c r="AE443" s="49" t="e">
        <f t="shared" si="538"/>
        <v>#NUM!</v>
      </c>
      <c r="AF443" s="49" t="e">
        <f t="shared" si="539"/>
        <v>#NUM!</v>
      </c>
      <c r="AG443" s="49" t="e">
        <f t="shared" si="540"/>
        <v>#NUM!</v>
      </c>
      <c r="AH443" s="49" t="e">
        <f t="shared" si="541"/>
        <v>#NUM!</v>
      </c>
      <c r="AI443" s="49" t="e">
        <f t="shared" si="542"/>
        <v>#NUM!</v>
      </c>
      <c r="AJ443" s="49" t="e">
        <f t="shared" si="543"/>
        <v>#NUM!</v>
      </c>
      <c r="AK443" s="49" t="e">
        <f t="shared" si="544"/>
        <v>#NUM!</v>
      </c>
      <c r="AL443" s="49" t="e">
        <f t="shared" si="545"/>
        <v>#NUM!</v>
      </c>
      <c r="AM443" s="49" t="e">
        <f t="shared" si="546"/>
        <v>#NUM!</v>
      </c>
      <c r="AN443" s="49" t="e">
        <f t="shared" si="547"/>
        <v>#NUM!</v>
      </c>
      <c r="AO443" s="49" t="e">
        <f t="shared" si="548"/>
        <v>#NUM!</v>
      </c>
      <c r="AP443" s="49" t="e">
        <f t="shared" si="549"/>
        <v>#NUM!</v>
      </c>
      <c r="AQ443" s="49" t="e">
        <f t="shared" si="550"/>
        <v>#NUM!</v>
      </c>
      <c r="AR443" s="49" t="e">
        <f t="shared" si="551"/>
        <v>#NUM!</v>
      </c>
      <c r="AS443" s="49" t="e">
        <f t="shared" si="552"/>
        <v>#NUM!</v>
      </c>
      <c r="AT443" s="49" t="e">
        <f t="shared" si="553"/>
        <v>#NUM!</v>
      </c>
      <c r="AU443" s="49" t="e">
        <f t="shared" si="554"/>
        <v>#NUM!</v>
      </c>
      <c r="AV443" s="49" t="e">
        <f t="shared" si="555"/>
        <v>#NUM!</v>
      </c>
      <c r="AW443" s="49" t="e">
        <f t="shared" si="556"/>
        <v>#NUM!</v>
      </c>
      <c r="AX443" s="49" t="e">
        <f t="shared" si="557"/>
        <v>#NUM!</v>
      </c>
      <c r="AY443" s="49" t="e">
        <f t="shared" si="558"/>
        <v>#NUM!</v>
      </c>
      <c r="AZ443" s="49" t="e">
        <f t="shared" si="559"/>
        <v>#NUM!</v>
      </c>
      <c r="BA443" s="49" t="e">
        <f t="shared" si="560"/>
        <v>#NUM!</v>
      </c>
      <c r="BB443" s="49" t="e">
        <f t="shared" si="561"/>
        <v>#NUM!</v>
      </c>
      <c r="BC443" s="49" t="e">
        <f t="shared" si="562"/>
        <v>#NUM!</v>
      </c>
      <c r="BD443" s="49" t="e">
        <f t="shared" si="563"/>
        <v>#NUM!</v>
      </c>
      <c r="BE443" s="39" t="e">
        <f t="shared" si="564"/>
        <v>#NUM!</v>
      </c>
      <c r="BF443" s="39" t="e">
        <f t="shared" si="565"/>
        <v>#NUM!</v>
      </c>
      <c r="BG443" s="39" t="e">
        <f t="shared" si="566"/>
        <v>#NUM!</v>
      </c>
      <c r="BH443" s="39" t="e">
        <f t="shared" si="567"/>
        <v>#NUM!</v>
      </c>
      <c r="BI443" s="39" t="e">
        <f t="shared" si="568"/>
        <v>#NUM!</v>
      </c>
      <c r="BJ443" s="39" t="e">
        <f t="shared" si="569"/>
        <v>#NUM!</v>
      </c>
      <c r="BK443" s="39" t="e">
        <f t="shared" si="570"/>
        <v>#NUM!</v>
      </c>
      <c r="BL443" s="39" t="e">
        <f t="shared" si="571"/>
        <v>#NUM!</v>
      </c>
      <c r="BM443" s="39" t="e">
        <f t="shared" si="572"/>
        <v>#NUM!</v>
      </c>
      <c r="BN443" s="39" t="e">
        <f t="shared" si="573"/>
        <v>#NUM!</v>
      </c>
      <c r="BO443" s="39" t="e">
        <f t="shared" si="574"/>
        <v>#NUM!</v>
      </c>
      <c r="BP443" s="39" t="e">
        <f t="shared" si="575"/>
        <v>#NUM!</v>
      </c>
      <c r="BQ443" s="39" t="e">
        <f t="shared" si="576"/>
        <v>#NUM!</v>
      </c>
      <c r="BR443" s="39" t="e">
        <f t="shared" si="577"/>
        <v>#NUM!</v>
      </c>
      <c r="BS443" s="39" t="e">
        <f t="shared" si="578"/>
        <v>#NUM!</v>
      </c>
      <c r="BT443" s="39" t="e">
        <f t="shared" si="579"/>
        <v>#NUM!</v>
      </c>
      <c r="BU443" s="39" t="e">
        <f t="shared" si="580"/>
        <v>#NUM!</v>
      </c>
      <c r="BV443" s="39" t="e">
        <f t="shared" si="581"/>
        <v>#NUM!</v>
      </c>
      <c r="BW443" s="39" t="e">
        <f t="shared" si="582"/>
        <v>#NUM!</v>
      </c>
      <c r="BX443" s="39" t="e">
        <f t="shared" si="583"/>
        <v>#NUM!</v>
      </c>
      <c r="BY443" s="39" t="e">
        <f t="shared" si="584"/>
        <v>#NUM!</v>
      </c>
      <c r="BZ443" s="39" t="e">
        <f t="shared" si="585"/>
        <v>#NUM!</v>
      </c>
      <c r="CA443" s="39" t="e">
        <f t="shared" si="586"/>
        <v>#NUM!</v>
      </c>
      <c r="CB443" s="39" t="e">
        <f t="shared" si="587"/>
        <v>#NUM!</v>
      </c>
      <c r="CC443" s="39" t="e">
        <f t="shared" si="588"/>
        <v>#NUM!</v>
      </c>
      <c r="CD443" s="39" t="e">
        <f t="shared" si="589"/>
        <v>#NUM!</v>
      </c>
      <c r="CE443" s="39" t="e">
        <f t="shared" si="590"/>
        <v>#NUM!</v>
      </c>
      <c r="CF443" s="39" t="e">
        <f t="shared" si="591"/>
        <v>#NUM!</v>
      </c>
      <c r="CG443" s="39" t="e">
        <f t="shared" si="592"/>
        <v>#NUM!</v>
      </c>
      <c r="CH443" s="39" t="e">
        <f t="shared" si="593"/>
        <v>#NUM!</v>
      </c>
      <c r="CI443" s="39" t="e">
        <f t="shared" si="594"/>
        <v>#NUM!</v>
      </c>
      <c r="CJ443" s="39" t="e">
        <f t="shared" si="595"/>
        <v>#NUM!</v>
      </c>
      <c r="CK443" s="39" t="e">
        <f t="shared" si="596"/>
        <v>#NUM!</v>
      </c>
      <c r="CL443" s="39" t="e">
        <f t="shared" si="597"/>
        <v>#NUM!</v>
      </c>
      <c r="CM443" s="39" t="e">
        <f t="shared" si="598"/>
        <v>#NUM!</v>
      </c>
      <c r="CN443" s="39" t="e">
        <f t="shared" si="599"/>
        <v>#NUM!</v>
      </c>
      <c r="CO443" s="39" t="e">
        <f t="shared" si="600"/>
        <v>#NUM!</v>
      </c>
      <c r="CQ443" s="39" t="s">
        <v>57</v>
      </c>
    </row>
    <row r="444" spans="2:95" ht="15.75">
      <c r="B444" s="49" t="str">
        <f>PL!A211</f>
        <v/>
      </c>
      <c r="C444" s="53" t="str">
        <f>IF(PL!B211="","",PL!B211)</f>
        <v/>
      </c>
      <c r="D444" s="53" t="str">
        <f>IF(PL!C211="","",PL!C211)</f>
        <v/>
      </c>
      <c r="E444" s="52">
        <f t="shared" ref="E444:E451" si="602">G204</f>
        <v>0</v>
      </c>
      <c r="F444" s="52">
        <f t="shared" ref="F444:F451" si="603">H204</f>
        <v>0</v>
      </c>
      <c r="G444" s="39">
        <f t="shared" ref="G444:G451" si="604">K204</f>
        <v>0</v>
      </c>
      <c r="H444" s="52" t="e">
        <f t="shared" si="601"/>
        <v>#N/A</v>
      </c>
      <c r="J444" s="49" t="str">
        <f>PL!D211</f>
        <v/>
      </c>
      <c r="K444" s="49" t="str">
        <f t="shared" ref="K444:K451" si="605">IF(C444="","",H444)</f>
        <v/>
      </c>
      <c r="L444" s="49">
        <f t="shared" ref="L444:L451" si="606">IF(K444=$L$249,J444,0)</f>
        <v>0</v>
      </c>
      <c r="M444" s="49">
        <f t="shared" ref="M444:M451" si="607">IF(K444=$M$249,J444,0)</f>
        <v>0</v>
      </c>
      <c r="N444" s="49" t="e">
        <f t="shared" si="514"/>
        <v>#NUM!</v>
      </c>
      <c r="O444" s="49" t="e">
        <f t="shared" ref="O444:O451" si="608">IF(K444=$O$249,J444,0)</f>
        <v>#NUM!</v>
      </c>
      <c r="P444" s="49" t="e">
        <f t="shared" ref="P444:P451" si="609">IF(K444=$P$249,J444,0)</f>
        <v>#NUM!</v>
      </c>
      <c r="Q444" s="49" t="e">
        <f t="shared" ref="Q444:Q451" si="610">IF(K444=$Q$249,J444,0)</f>
        <v>#NUM!</v>
      </c>
      <c r="R444" s="49" t="e">
        <f t="shared" ref="R444:R451" si="611">IF(K444=$R$249,J444,0)</f>
        <v>#NUM!</v>
      </c>
      <c r="S444" s="49" t="e">
        <f t="shared" ref="S444:S451" si="612">IF(K444=$S$249,J444,0)</f>
        <v>#NUM!</v>
      </c>
      <c r="T444" s="49" t="e">
        <f t="shared" ref="T444:T451" si="613">IF(K444=$T$249,J444,0)</f>
        <v>#NUM!</v>
      </c>
      <c r="U444" s="49" t="e">
        <f t="shared" ref="U444:U451" si="614">IF(K444=$U$249,J444,0)</f>
        <v>#NUM!</v>
      </c>
      <c r="V444" s="49" t="e">
        <f t="shared" ref="V444:V451" si="615">IF(K444=$V$249,J444,0)</f>
        <v>#NUM!</v>
      </c>
      <c r="W444" s="51" t="e">
        <f t="shared" ref="W444:W451" si="616">IF(K444=$W$249,J444,0)</f>
        <v>#NUM!</v>
      </c>
      <c r="X444" s="49" t="e">
        <f t="shared" ref="X444:X451" si="617">IF(K444=$X$249,J444,0)</f>
        <v>#NUM!</v>
      </c>
      <c r="Y444" s="49" t="e">
        <f t="shared" ref="Y444:Y451" si="618">IF(K444=$Y$249,J444,0)</f>
        <v>#NUM!</v>
      </c>
      <c r="Z444" s="49" t="e">
        <f t="shared" ref="Z444:Z451" si="619">IF(K444=$Z$249,J444,0)</f>
        <v>#NUM!</v>
      </c>
      <c r="AA444" s="49" t="e">
        <f t="shared" ref="AA444:AA451" si="620">IF(K444=$AA$249,J444,0)</f>
        <v>#NUM!</v>
      </c>
      <c r="AB444" s="49" t="e">
        <f t="shared" ref="AB444:AB451" si="621">IF(K444=$AB$249,J444,0)</f>
        <v>#NUM!</v>
      </c>
      <c r="AC444" s="49" t="e">
        <f t="shared" ref="AC444:AC451" si="622">IF(K444=$AC$249,J444,0)</f>
        <v>#NUM!</v>
      </c>
      <c r="AD444" s="49" t="e">
        <f t="shared" ref="AD444:AD451" si="623">IF(K444=$AD$249,J444,0)</f>
        <v>#NUM!</v>
      </c>
      <c r="AE444" s="49" t="e">
        <f t="shared" ref="AE444:AE451" si="624">IF(K444=$AE$249,J444,0)</f>
        <v>#NUM!</v>
      </c>
      <c r="AF444" s="49" t="e">
        <f t="shared" ref="AF444:AF451" si="625">IF(K444=$AF$249,J444,0)</f>
        <v>#NUM!</v>
      </c>
      <c r="AG444" s="49" t="e">
        <f t="shared" ref="AG444:AG451" si="626">IF(K444=$AG$249,J444,0)</f>
        <v>#NUM!</v>
      </c>
      <c r="AH444" s="49" t="e">
        <f t="shared" ref="AH444:AH451" si="627">IF(K444=$AH$249,J444,0)</f>
        <v>#NUM!</v>
      </c>
      <c r="AI444" s="49" t="e">
        <f t="shared" ref="AI444:AI451" si="628">IF(K444=$AI$249,J444,0)</f>
        <v>#NUM!</v>
      </c>
      <c r="AJ444" s="49" t="e">
        <f t="shared" ref="AJ444:AJ451" si="629">IF(K444=$AJ$249,J444,0)</f>
        <v>#NUM!</v>
      </c>
      <c r="AK444" s="49" t="e">
        <f t="shared" ref="AK444:AK451" si="630">IF(K444=$AK$249,J444,0)</f>
        <v>#NUM!</v>
      </c>
      <c r="AL444" s="49" t="e">
        <f t="shared" ref="AL444:AL451" si="631">IF(K444=$AL$249,J444,0)</f>
        <v>#NUM!</v>
      </c>
      <c r="AM444" s="49" t="e">
        <f t="shared" ref="AM444:AM451" si="632">IF(K444=$AM$249,J444,0)</f>
        <v>#NUM!</v>
      </c>
      <c r="AN444" s="49" t="e">
        <f t="shared" ref="AN444:AN451" si="633">IF(K444=$AN$249,J444,0)</f>
        <v>#NUM!</v>
      </c>
      <c r="AO444" s="49" t="e">
        <f t="shared" ref="AO444:AO451" si="634">IF(K444=$AO$249,J444,0)</f>
        <v>#NUM!</v>
      </c>
      <c r="AP444" s="49" t="e">
        <f t="shared" ref="AP444:AP451" si="635">IF(K444=$AP$249,J444,0)</f>
        <v>#NUM!</v>
      </c>
      <c r="AQ444" s="49" t="e">
        <f t="shared" ref="AQ444:AQ451" si="636">IF(K444=$AQ$249,J444,0)</f>
        <v>#NUM!</v>
      </c>
      <c r="AR444" s="49" t="e">
        <f t="shared" ref="AR444:AR451" si="637">IF(K444=$AR$249,J444,0)</f>
        <v>#NUM!</v>
      </c>
      <c r="AS444" s="49" t="e">
        <f t="shared" ref="AS444:AS451" si="638">IF(K444=$AS$249,J444,0)</f>
        <v>#NUM!</v>
      </c>
      <c r="AT444" s="49" t="e">
        <f t="shared" ref="AT444:AT451" si="639">IF(K444=$AT$249,J444,0)</f>
        <v>#NUM!</v>
      </c>
      <c r="AU444" s="49" t="e">
        <f t="shared" ref="AU444:AU451" si="640">IF(K444=$AU$249,J444,0)</f>
        <v>#NUM!</v>
      </c>
      <c r="AV444" s="49" t="e">
        <f t="shared" ref="AV444:AV451" si="641">IF(K444=$AV$249,J444,0)</f>
        <v>#NUM!</v>
      </c>
      <c r="AW444" s="49" t="e">
        <f t="shared" ref="AW444:AW451" si="642">IF(K444=$AW$249,J444,0)</f>
        <v>#NUM!</v>
      </c>
      <c r="AX444" s="49" t="e">
        <f t="shared" ref="AX444:AX451" si="643">IF(K444=$AX$249,J444,0)</f>
        <v>#NUM!</v>
      </c>
      <c r="AY444" s="49" t="e">
        <f t="shared" ref="AY444:AY451" si="644">IF(K444=$AY$249,J444,0)</f>
        <v>#NUM!</v>
      </c>
      <c r="AZ444" s="49" t="e">
        <f t="shared" ref="AZ444:AZ451" si="645">IF(K444=$AZ$249,J444,0)</f>
        <v>#NUM!</v>
      </c>
      <c r="BA444" s="49" t="e">
        <f t="shared" ref="BA444:BA451" si="646">IF(K444=$BA$249,J444,0)</f>
        <v>#NUM!</v>
      </c>
      <c r="BB444" s="49" t="e">
        <f t="shared" ref="BB444:BB451" si="647">IF(K444=$BB$249,J444,0)</f>
        <v>#NUM!</v>
      </c>
      <c r="BC444" s="49" t="e">
        <f t="shared" ref="BC444:BC451" si="648">IF(K444=$BC$249,J444,0)</f>
        <v>#NUM!</v>
      </c>
      <c r="BD444" s="49" t="e">
        <f t="shared" ref="BD444:BD451" si="649">IF(K444=$BD$249,J444,0)</f>
        <v>#NUM!</v>
      </c>
      <c r="BE444" s="39" t="e">
        <f t="shared" ref="BE444:BE451" si="650">IF(K444=$BE$249,J444,0)</f>
        <v>#NUM!</v>
      </c>
      <c r="BF444" s="39" t="e">
        <f t="shared" ref="BF444:BF451" si="651">IF(K444=$BF$249,J444,0)</f>
        <v>#NUM!</v>
      </c>
      <c r="BG444" s="39" t="e">
        <f t="shared" ref="BG444:BG451" si="652">IF(K444=$BG$249,J444,0)</f>
        <v>#NUM!</v>
      </c>
      <c r="BH444" s="39" t="e">
        <f t="shared" ref="BH444:BH451" si="653">IF(K444=$BH$249,J444,0)</f>
        <v>#NUM!</v>
      </c>
      <c r="BI444" s="39" t="e">
        <f t="shared" ref="BI444:BI451" si="654">IF(K444=$BI$249,J444,0)</f>
        <v>#NUM!</v>
      </c>
      <c r="BJ444" s="39" t="e">
        <f t="shared" ref="BJ444:BJ451" si="655">IF(K444=$BJ$249,J444,0)</f>
        <v>#NUM!</v>
      </c>
      <c r="BK444" s="39" t="e">
        <f t="shared" ref="BK444:BK451" si="656">IF(K444=$BK$249,J444,0)</f>
        <v>#NUM!</v>
      </c>
      <c r="BL444" s="39" t="e">
        <f t="shared" ref="BL444:BL451" si="657">IF(K444=$BL$249,J444,0)</f>
        <v>#NUM!</v>
      </c>
      <c r="BM444" s="39" t="e">
        <f t="shared" ref="BM444:BM451" si="658">IF(K444=$BM$249,J444,0)</f>
        <v>#NUM!</v>
      </c>
      <c r="BN444" s="39" t="e">
        <f t="shared" ref="BN444:BN451" si="659">IF(K444=$BN$249,J444,0)</f>
        <v>#NUM!</v>
      </c>
      <c r="BO444" s="39" t="e">
        <f t="shared" ref="BO444:BO451" si="660">IF(K444=$BO$249,J444,0)</f>
        <v>#NUM!</v>
      </c>
      <c r="BP444" s="39" t="e">
        <f t="shared" ref="BP444:BP451" si="661">IF(K444=$BP$249,J444,0)</f>
        <v>#NUM!</v>
      </c>
      <c r="BQ444" s="39" t="e">
        <f t="shared" ref="BQ444:BQ451" si="662">IF(K444=$BQ$249,J444,0)</f>
        <v>#NUM!</v>
      </c>
      <c r="BR444" s="39" t="e">
        <f t="shared" ref="BR444:BR451" si="663">IF(K444=$BR$249,J444,0)</f>
        <v>#NUM!</v>
      </c>
      <c r="BS444" s="39" t="e">
        <f t="shared" ref="BS444:BS451" si="664">IF(K444=$BS$249,J444,0)</f>
        <v>#NUM!</v>
      </c>
      <c r="BT444" s="39" t="e">
        <f t="shared" ref="BT444:BT451" si="665">IF(K444=$BT$249,J444,0)</f>
        <v>#NUM!</v>
      </c>
      <c r="BU444" s="39" t="e">
        <f t="shared" ref="BU444:BU451" si="666">IF(K444=$BU$249,J444,0)</f>
        <v>#NUM!</v>
      </c>
      <c r="BV444" s="39" t="e">
        <f t="shared" ref="BV444:BV451" si="667">IF(K444=$BV$249,J444,0)</f>
        <v>#NUM!</v>
      </c>
      <c r="BW444" s="39" t="e">
        <f t="shared" ref="BW444:BW451" si="668">IF(K444=$BW$249,J444,0)</f>
        <v>#NUM!</v>
      </c>
      <c r="BX444" s="39" t="e">
        <f t="shared" ref="BX444:BX451" si="669">IF(K444=$BX$249,J444,0)</f>
        <v>#NUM!</v>
      </c>
      <c r="BY444" s="39" t="e">
        <f t="shared" ref="BY444:BY451" si="670">IF(K444=$BY$249,J444,0)</f>
        <v>#NUM!</v>
      </c>
      <c r="BZ444" s="39" t="e">
        <f t="shared" ref="BZ444:BZ451" si="671">IF(K444=$BZ$249,J444,0)</f>
        <v>#NUM!</v>
      </c>
      <c r="CA444" s="39" t="e">
        <f t="shared" ref="CA444:CA451" si="672">IF(K444=$CA$249,J444,0)</f>
        <v>#NUM!</v>
      </c>
      <c r="CB444" s="39" t="e">
        <f t="shared" ref="CB444:CB451" si="673">IF(K444=$CB$249,J444,0)</f>
        <v>#NUM!</v>
      </c>
      <c r="CC444" s="39" t="e">
        <f t="shared" ref="CC444:CC451" si="674">IF(K444=$CC$249,J444,0)</f>
        <v>#NUM!</v>
      </c>
      <c r="CD444" s="39" t="e">
        <f t="shared" ref="CD444:CD451" si="675">IF(K444=$CD$249,J444,0)</f>
        <v>#NUM!</v>
      </c>
      <c r="CE444" s="39" t="e">
        <f t="shared" ref="CE444:CE451" si="676">IF(K444=$CE$249,J444,0)</f>
        <v>#NUM!</v>
      </c>
      <c r="CF444" s="39" t="e">
        <f t="shared" ref="CF444:CF451" si="677">IF(K444=$CF$249,J444,0)</f>
        <v>#NUM!</v>
      </c>
      <c r="CG444" s="39" t="e">
        <f t="shared" ref="CG444:CG451" si="678">IF(K444=$CG$249,J444,0)</f>
        <v>#NUM!</v>
      </c>
      <c r="CH444" s="39" t="e">
        <f t="shared" ref="CH444:CH451" si="679">IF(K444=$CH$249,J444,0)</f>
        <v>#NUM!</v>
      </c>
      <c r="CI444" s="39" t="e">
        <f t="shared" ref="CI444:CI451" si="680">IF(K444=$CI$249,J444,0)</f>
        <v>#NUM!</v>
      </c>
      <c r="CJ444" s="39" t="e">
        <f t="shared" ref="CJ444:CJ451" si="681">IF(K444=$CJ$249,J444,0)</f>
        <v>#NUM!</v>
      </c>
      <c r="CK444" s="39" t="e">
        <f t="shared" ref="CK444:CK451" si="682">IF(K444=$CK$249,J444,0)</f>
        <v>#NUM!</v>
      </c>
      <c r="CL444" s="39" t="e">
        <f t="shared" ref="CL444:CL451" si="683">IF(K444=$CL$249,J444,0)</f>
        <v>#NUM!</v>
      </c>
      <c r="CM444" s="39" t="e">
        <f t="shared" ref="CM444:CM451" si="684">IF(K444=$CM$249,J444,0)</f>
        <v>#NUM!</v>
      </c>
      <c r="CN444" s="39" t="e">
        <f t="shared" ref="CN444:CN451" si="685">IF(K444=$CN$249,J444,0)</f>
        <v>#NUM!</v>
      </c>
      <c r="CO444" s="39" t="e">
        <f t="shared" ref="CO444:CO451" si="686">IF(K444=$CO$249,J444,0)</f>
        <v>#NUM!</v>
      </c>
      <c r="CQ444" s="39" t="s">
        <v>57</v>
      </c>
    </row>
    <row r="445" spans="2:95" ht="15.75">
      <c r="B445" s="49" t="str">
        <f>PL!A212</f>
        <v/>
      </c>
      <c r="C445" s="53" t="str">
        <f>IF(PL!B212="","",PL!B212)</f>
        <v/>
      </c>
      <c r="D445" s="53" t="str">
        <f>IF(PL!C212="","",PL!C212)</f>
        <v/>
      </c>
      <c r="E445" s="52">
        <f t="shared" si="602"/>
        <v>0</v>
      </c>
      <c r="F445" s="52">
        <f t="shared" si="603"/>
        <v>0</v>
      </c>
      <c r="G445" s="39">
        <f t="shared" si="604"/>
        <v>0</v>
      </c>
      <c r="H445" s="52" t="e">
        <f t="shared" si="601"/>
        <v>#N/A</v>
      </c>
      <c r="J445" s="49" t="str">
        <f>PL!D212</f>
        <v/>
      </c>
      <c r="K445" s="49" t="str">
        <f t="shared" si="605"/>
        <v/>
      </c>
      <c r="L445" s="49">
        <f t="shared" si="606"/>
        <v>0</v>
      </c>
      <c r="M445" s="49">
        <f t="shared" si="607"/>
        <v>0</v>
      </c>
      <c r="N445" s="49" t="e">
        <f t="shared" ref="N445:N451" si="687">IF(K445=$N$249,J445,0)</f>
        <v>#NUM!</v>
      </c>
      <c r="O445" s="49" t="e">
        <f t="shared" si="608"/>
        <v>#NUM!</v>
      </c>
      <c r="P445" s="49" t="e">
        <f t="shared" si="609"/>
        <v>#NUM!</v>
      </c>
      <c r="Q445" s="49" t="e">
        <f t="shared" si="610"/>
        <v>#NUM!</v>
      </c>
      <c r="R445" s="49" t="e">
        <f t="shared" si="611"/>
        <v>#NUM!</v>
      </c>
      <c r="S445" s="49" t="e">
        <f t="shared" si="612"/>
        <v>#NUM!</v>
      </c>
      <c r="T445" s="49" t="e">
        <f t="shared" si="613"/>
        <v>#NUM!</v>
      </c>
      <c r="U445" s="49" t="e">
        <f t="shared" si="614"/>
        <v>#NUM!</v>
      </c>
      <c r="V445" s="49" t="e">
        <f t="shared" si="615"/>
        <v>#NUM!</v>
      </c>
      <c r="W445" s="51" t="e">
        <f t="shared" si="616"/>
        <v>#NUM!</v>
      </c>
      <c r="X445" s="49" t="e">
        <f t="shared" si="617"/>
        <v>#NUM!</v>
      </c>
      <c r="Y445" s="49" t="e">
        <f t="shared" si="618"/>
        <v>#NUM!</v>
      </c>
      <c r="Z445" s="49" t="e">
        <f t="shared" si="619"/>
        <v>#NUM!</v>
      </c>
      <c r="AA445" s="49" t="e">
        <f t="shared" si="620"/>
        <v>#NUM!</v>
      </c>
      <c r="AB445" s="49" t="e">
        <f t="shared" si="621"/>
        <v>#NUM!</v>
      </c>
      <c r="AC445" s="49" t="e">
        <f t="shared" si="622"/>
        <v>#NUM!</v>
      </c>
      <c r="AD445" s="49" t="e">
        <f t="shared" si="623"/>
        <v>#NUM!</v>
      </c>
      <c r="AE445" s="49" t="e">
        <f t="shared" si="624"/>
        <v>#NUM!</v>
      </c>
      <c r="AF445" s="49" t="e">
        <f t="shared" si="625"/>
        <v>#NUM!</v>
      </c>
      <c r="AG445" s="49" t="e">
        <f t="shared" si="626"/>
        <v>#NUM!</v>
      </c>
      <c r="AH445" s="49" t="e">
        <f t="shared" si="627"/>
        <v>#NUM!</v>
      </c>
      <c r="AI445" s="49" t="e">
        <f t="shared" si="628"/>
        <v>#NUM!</v>
      </c>
      <c r="AJ445" s="49" t="e">
        <f t="shared" si="629"/>
        <v>#NUM!</v>
      </c>
      <c r="AK445" s="49" t="e">
        <f t="shared" si="630"/>
        <v>#NUM!</v>
      </c>
      <c r="AL445" s="49" t="e">
        <f t="shared" si="631"/>
        <v>#NUM!</v>
      </c>
      <c r="AM445" s="49" t="e">
        <f t="shared" si="632"/>
        <v>#NUM!</v>
      </c>
      <c r="AN445" s="49" t="e">
        <f t="shared" si="633"/>
        <v>#NUM!</v>
      </c>
      <c r="AO445" s="49" t="e">
        <f t="shared" si="634"/>
        <v>#NUM!</v>
      </c>
      <c r="AP445" s="49" t="e">
        <f t="shared" si="635"/>
        <v>#NUM!</v>
      </c>
      <c r="AQ445" s="49" t="e">
        <f t="shared" si="636"/>
        <v>#NUM!</v>
      </c>
      <c r="AR445" s="49" t="e">
        <f t="shared" si="637"/>
        <v>#NUM!</v>
      </c>
      <c r="AS445" s="49" t="e">
        <f t="shared" si="638"/>
        <v>#NUM!</v>
      </c>
      <c r="AT445" s="49" t="e">
        <f t="shared" si="639"/>
        <v>#NUM!</v>
      </c>
      <c r="AU445" s="49" t="e">
        <f t="shared" si="640"/>
        <v>#NUM!</v>
      </c>
      <c r="AV445" s="49" t="e">
        <f t="shared" si="641"/>
        <v>#NUM!</v>
      </c>
      <c r="AW445" s="49" t="e">
        <f t="shared" si="642"/>
        <v>#NUM!</v>
      </c>
      <c r="AX445" s="49" t="e">
        <f t="shared" si="643"/>
        <v>#NUM!</v>
      </c>
      <c r="AY445" s="49" t="e">
        <f t="shared" si="644"/>
        <v>#NUM!</v>
      </c>
      <c r="AZ445" s="49" t="e">
        <f t="shared" si="645"/>
        <v>#NUM!</v>
      </c>
      <c r="BA445" s="49" t="e">
        <f t="shared" si="646"/>
        <v>#NUM!</v>
      </c>
      <c r="BB445" s="49" t="e">
        <f t="shared" si="647"/>
        <v>#NUM!</v>
      </c>
      <c r="BC445" s="49" t="e">
        <f t="shared" si="648"/>
        <v>#NUM!</v>
      </c>
      <c r="BD445" s="49" t="e">
        <f t="shared" si="649"/>
        <v>#NUM!</v>
      </c>
      <c r="BE445" s="39" t="e">
        <f t="shared" si="650"/>
        <v>#NUM!</v>
      </c>
      <c r="BF445" s="39" t="e">
        <f t="shared" si="651"/>
        <v>#NUM!</v>
      </c>
      <c r="BG445" s="39" t="e">
        <f t="shared" si="652"/>
        <v>#NUM!</v>
      </c>
      <c r="BH445" s="39" t="e">
        <f t="shared" si="653"/>
        <v>#NUM!</v>
      </c>
      <c r="BI445" s="39" t="e">
        <f t="shared" si="654"/>
        <v>#NUM!</v>
      </c>
      <c r="BJ445" s="39" t="e">
        <f t="shared" si="655"/>
        <v>#NUM!</v>
      </c>
      <c r="BK445" s="39" t="e">
        <f t="shared" si="656"/>
        <v>#NUM!</v>
      </c>
      <c r="BL445" s="39" t="e">
        <f t="shared" si="657"/>
        <v>#NUM!</v>
      </c>
      <c r="BM445" s="39" t="e">
        <f t="shared" si="658"/>
        <v>#NUM!</v>
      </c>
      <c r="BN445" s="39" t="e">
        <f t="shared" si="659"/>
        <v>#NUM!</v>
      </c>
      <c r="BO445" s="39" t="e">
        <f t="shared" si="660"/>
        <v>#NUM!</v>
      </c>
      <c r="BP445" s="39" t="e">
        <f t="shared" si="661"/>
        <v>#NUM!</v>
      </c>
      <c r="BQ445" s="39" t="e">
        <f t="shared" si="662"/>
        <v>#NUM!</v>
      </c>
      <c r="BR445" s="39" t="e">
        <f t="shared" si="663"/>
        <v>#NUM!</v>
      </c>
      <c r="BS445" s="39" t="e">
        <f t="shared" si="664"/>
        <v>#NUM!</v>
      </c>
      <c r="BT445" s="39" t="e">
        <f t="shared" si="665"/>
        <v>#NUM!</v>
      </c>
      <c r="BU445" s="39" t="e">
        <f t="shared" si="666"/>
        <v>#NUM!</v>
      </c>
      <c r="BV445" s="39" t="e">
        <f t="shared" si="667"/>
        <v>#NUM!</v>
      </c>
      <c r="BW445" s="39" t="e">
        <f t="shared" si="668"/>
        <v>#NUM!</v>
      </c>
      <c r="BX445" s="39" t="e">
        <f t="shared" si="669"/>
        <v>#NUM!</v>
      </c>
      <c r="BY445" s="39" t="e">
        <f t="shared" si="670"/>
        <v>#NUM!</v>
      </c>
      <c r="BZ445" s="39" t="e">
        <f t="shared" si="671"/>
        <v>#NUM!</v>
      </c>
      <c r="CA445" s="39" t="e">
        <f t="shared" si="672"/>
        <v>#NUM!</v>
      </c>
      <c r="CB445" s="39" t="e">
        <f t="shared" si="673"/>
        <v>#NUM!</v>
      </c>
      <c r="CC445" s="39" t="e">
        <f t="shared" si="674"/>
        <v>#NUM!</v>
      </c>
      <c r="CD445" s="39" t="e">
        <f t="shared" si="675"/>
        <v>#NUM!</v>
      </c>
      <c r="CE445" s="39" t="e">
        <f t="shared" si="676"/>
        <v>#NUM!</v>
      </c>
      <c r="CF445" s="39" t="e">
        <f t="shared" si="677"/>
        <v>#NUM!</v>
      </c>
      <c r="CG445" s="39" t="e">
        <f t="shared" si="678"/>
        <v>#NUM!</v>
      </c>
      <c r="CH445" s="39" t="e">
        <f t="shared" si="679"/>
        <v>#NUM!</v>
      </c>
      <c r="CI445" s="39" t="e">
        <f t="shared" si="680"/>
        <v>#NUM!</v>
      </c>
      <c r="CJ445" s="39" t="e">
        <f t="shared" si="681"/>
        <v>#NUM!</v>
      </c>
      <c r="CK445" s="39" t="e">
        <f t="shared" si="682"/>
        <v>#NUM!</v>
      </c>
      <c r="CL445" s="39" t="e">
        <f t="shared" si="683"/>
        <v>#NUM!</v>
      </c>
      <c r="CM445" s="39" t="e">
        <f t="shared" si="684"/>
        <v>#NUM!</v>
      </c>
      <c r="CN445" s="39" t="e">
        <f t="shared" si="685"/>
        <v>#NUM!</v>
      </c>
      <c r="CO445" s="39" t="e">
        <f t="shared" si="686"/>
        <v>#NUM!</v>
      </c>
      <c r="CQ445" s="39" t="s">
        <v>57</v>
      </c>
    </row>
    <row r="446" spans="2:95" ht="15.75">
      <c r="B446" s="49" t="str">
        <f>PL!A213</f>
        <v/>
      </c>
      <c r="C446" s="53" t="str">
        <f>IF(PL!B213="","",PL!B213)</f>
        <v/>
      </c>
      <c r="D446" s="53" t="str">
        <f>IF(PL!C213="","",PL!C213)</f>
        <v/>
      </c>
      <c r="E446" s="52">
        <f t="shared" si="602"/>
        <v>0</v>
      </c>
      <c r="F446" s="52">
        <f t="shared" si="603"/>
        <v>0</v>
      </c>
      <c r="G446" s="39">
        <f t="shared" si="604"/>
        <v>0</v>
      </c>
      <c r="H446" s="52" t="e">
        <f t="shared" si="601"/>
        <v>#N/A</v>
      </c>
      <c r="J446" s="49" t="str">
        <f>PL!D213</f>
        <v/>
      </c>
      <c r="K446" s="49" t="str">
        <f t="shared" si="605"/>
        <v/>
      </c>
      <c r="L446" s="49">
        <f t="shared" si="606"/>
        <v>0</v>
      </c>
      <c r="M446" s="49">
        <f t="shared" si="607"/>
        <v>0</v>
      </c>
      <c r="N446" s="49" t="e">
        <f t="shared" si="687"/>
        <v>#NUM!</v>
      </c>
      <c r="O446" s="49" t="e">
        <f t="shared" si="608"/>
        <v>#NUM!</v>
      </c>
      <c r="P446" s="49" t="e">
        <f t="shared" si="609"/>
        <v>#NUM!</v>
      </c>
      <c r="Q446" s="49" t="e">
        <f t="shared" si="610"/>
        <v>#NUM!</v>
      </c>
      <c r="R446" s="49" t="e">
        <f t="shared" si="611"/>
        <v>#NUM!</v>
      </c>
      <c r="S446" s="49" t="e">
        <f t="shared" si="612"/>
        <v>#NUM!</v>
      </c>
      <c r="T446" s="49" t="e">
        <f t="shared" si="613"/>
        <v>#NUM!</v>
      </c>
      <c r="U446" s="49" t="e">
        <f t="shared" si="614"/>
        <v>#NUM!</v>
      </c>
      <c r="V446" s="49" t="e">
        <f t="shared" si="615"/>
        <v>#NUM!</v>
      </c>
      <c r="W446" s="51" t="e">
        <f t="shared" si="616"/>
        <v>#NUM!</v>
      </c>
      <c r="X446" s="49" t="e">
        <f t="shared" si="617"/>
        <v>#NUM!</v>
      </c>
      <c r="Y446" s="49" t="e">
        <f t="shared" si="618"/>
        <v>#NUM!</v>
      </c>
      <c r="Z446" s="49" t="e">
        <f t="shared" si="619"/>
        <v>#NUM!</v>
      </c>
      <c r="AA446" s="49" t="e">
        <f t="shared" si="620"/>
        <v>#NUM!</v>
      </c>
      <c r="AB446" s="49" t="e">
        <f t="shared" si="621"/>
        <v>#NUM!</v>
      </c>
      <c r="AC446" s="49" t="e">
        <f t="shared" si="622"/>
        <v>#NUM!</v>
      </c>
      <c r="AD446" s="49" t="e">
        <f t="shared" si="623"/>
        <v>#NUM!</v>
      </c>
      <c r="AE446" s="49" t="e">
        <f t="shared" si="624"/>
        <v>#NUM!</v>
      </c>
      <c r="AF446" s="49" t="e">
        <f t="shared" si="625"/>
        <v>#NUM!</v>
      </c>
      <c r="AG446" s="49" t="e">
        <f t="shared" si="626"/>
        <v>#NUM!</v>
      </c>
      <c r="AH446" s="49" t="e">
        <f t="shared" si="627"/>
        <v>#NUM!</v>
      </c>
      <c r="AI446" s="49" t="e">
        <f t="shared" si="628"/>
        <v>#NUM!</v>
      </c>
      <c r="AJ446" s="49" t="e">
        <f t="shared" si="629"/>
        <v>#NUM!</v>
      </c>
      <c r="AK446" s="49" t="e">
        <f t="shared" si="630"/>
        <v>#NUM!</v>
      </c>
      <c r="AL446" s="49" t="e">
        <f t="shared" si="631"/>
        <v>#NUM!</v>
      </c>
      <c r="AM446" s="49" t="e">
        <f t="shared" si="632"/>
        <v>#NUM!</v>
      </c>
      <c r="AN446" s="49" t="e">
        <f t="shared" si="633"/>
        <v>#NUM!</v>
      </c>
      <c r="AO446" s="49" t="e">
        <f t="shared" si="634"/>
        <v>#NUM!</v>
      </c>
      <c r="AP446" s="49" t="e">
        <f t="shared" si="635"/>
        <v>#NUM!</v>
      </c>
      <c r="AQ446" s="49" t="e">
        <f t="shared" si="636"/>
        <v>#NUM!</v>
      </c>
      <c r="AR446" s="49" t="e">
        <f t="shared" si="637"/>
        <v>#NUM!</v>
      </c>
      <c r="AS446" s="49" t="e">
        <f t="shared" si="638"/>
        <v>#NUM!</v>
      </c>
      <c r="AT446" s="49" t="e">
        <f t="shared" si="639"/>
        <v>#NUM!</v>
      </c>
      <c r="AU446" s="49" t="e">
        <f t="shared" si="640"/>
        <v>#NUM!</v>
      </c>
      <c r="AV446" s="49" t="e">
        <f t="shared" si="641"/>
        <v>#NUM!</v>
      </c>
      <c r="AW446" s="49" t="e">
        <f t="shared" si="642"/>
        <v>#NUM!</v>
      </c>
      <c r="AX446" s="49" t="e">
        <f t="shared" si="643"/>
        <v>#NUM!</v>
      </c>
      <c r="AY446" s="49" t="e">
        <f t="shared" si="644"/>
        <v>#NUM!</v>
      </c>
      <c r="AZ446" s="49" t="e">
        <f t="shared" si="645"/>
        <v>#NUM!</v>
      </c>
      <c r="BA446" s="49" t="e">
        <f t="shared" si="646"/>
        <v>#NUM!</v>
      </c>
      <c r="BB446" s="49" t="e">
        <f t="shared" si="647"/>
        <v>#NUM!</v>
      </c>
      <c r="BC446" s="49" t="e">
        <f t="shared" si="648"/>
        <v>#NUM!</v>
      </c>
      <c r="BD446" s="49" t="e">
        <f t="shared" si="649"/>
        <v>#NUM!</v>
      </c>
      <c r="BE446" s="39" t="e">
        <f t="shared" si="650"/>
        <v>#NUM!</v>
      </c>
      <c r="BF446" s="39" t="e">
        <f t="shared" si="651"/>
        <v>#NUM!</v>
      </c>
      <c r="BG446" s="39" t="e">
        <f t="shared" si="652"/>
        <v>#NUM!</v>
      </c>
      <c r="BH446" s="39" t="e">
        <f t="shared" si="653"/>
        <v>#NUM!</v>
      </c>
      <c r="BI446" s="39" t="e">
        <f t="shared" si="654"/>
        <v>#NUM!</v>
      </c>
      <c r="BJ446" s="39" t="e">
        <f t="shared" si="655"/>
        <v>#NUM!</v>
      </c>
      <c r="BK446" s="39" t="e">
        <f t="shared" si="656"/>
        <v>#NUM!</v>
      </c>
      <c r="BL446" s="39" t="e">
        <f t="shared" si="657"/>
        <v>#NUM!</v>
      </c>
      <c r="BM446" s="39" t="e">
        <f t="shared" si="658"/>
        <v>#NUM!</v>
      </c>
      <c r="BN446" s="39" t="e">
        <f t="shared" si="659"/>
        <v>#NUM!</v>
      </c>
      <c r="BO446" s="39" t="e">
        <f t="shared" si="660"/>
        <v>#NUM!</v>
      </c>
      <c r="BP446" s="39" t="e">
        <f t="shared" si="661"/>
        <v>#NUM!</v>
      </c>
      <c r="BQ446" s="39" t="e">
        <f t="shared" si="662"/>
        <v>#NUM!</v>
      </c>
      <c r="BR446" s="39" t="e">
        <f t="shared" si="663"/>
        <v>#NUM!</v>
      </c>
      <c r="BS446" s="39" t="e">
        <f t="shared" si="664"/>
        <v>#NUM!</v>
      </c>
      <c r="BT446" s="39" t="e">
        <f t="shared" si="665"/>
        <v>#NUM!</v>
      </c>
      <c r="BU446" s="39" t="e">
        <f t="shared" si="666"/>
        <v>#NUM!</v>
      </c>
      <c r="BV446" s="39" t="e">
        <f t="shared" si="667"/>
        <v>#NUM!</v>
      </c>
      <c r="BW446" s="39" t="e">
        <f t="shared" si="668"/>
        <v>#NUM!</v>
      </c>
      <c r="BX446" s="39" t="e">
        <f t="shared" si="669"/>
        <v>#NUM!</v>
      </c>
      <c r="BY446" s="39" t="e">
        <f t="shared" si="670"/>
        <v>#NUM!</v>
      </c>
      <c r="BZ446" s="39" t="e">
        <f t="shared" si="671"/>
        <v>#NUM!</v>
      </c>
      <c r="CA446" s="39" t="e">
        <f t="shared" si="672"/>
        <v>#NUM!</v>
      </c>
      <c r="CB446" s="39" t="e">
        <f t="shared" si="673"/>
        <v>#NUM!</v>
      </c>
      <c r="CC446" s="39" t="e">
        <f t="shared" si="674"/>
        <v>#NUM!</v>
      </c>
      <c r="CD446" s="39" t="e">
        <f t="shared" si="675"/>
        <v>#NUM!</v>
      </c>
      <c r="CE446" s="39" t="e">
        <f t="shared" si="676"/>
        <v>#NUM!</v>
      </c>
      <c r="CF446" s="39" t="e">
        <f t="shared" si="677"/>
        <v>#NUM!</v>
      </c>
      <c r="CG446" s="39" t="e">
        <f t="shared" si="678"/>
        <v>#NUM!</v>
      </c>
      <c r="CH446" s="39" t="e">
        <f t="shared" si="679"/>
        <v>#NUM!</v>
      </c>
      <c r="CI446" s="39" t="e">
        <f t="shared" si="680"/>
        <v>#NUM!</v>
      </c>
      <c r="CJ446" s="39" t="e">
        <f t="shared" si="681"/>
        <v>#NUM!</v>
      </c>
      <c r="CK446" s="39" t="e">
        <f t="shared" si="682"/>
        <v>#NUM!</v>
      </c>
      <c r="CL446" s="39" t="e">
        <f t="shared" si="683"/>
        <v>#NUM!</v>
      </c>
      <c r="CM446" s="39" t="e">
        <f t="shared" si="684"/>
        <v>#NUM!</v>
      </c>
      <c r="CN446" s="39" t="e">
        <f t="shared" si="685"/>
        <v>#NUM!</v>
      </c>
      <c r="CO446" s="39" t="e">
        <f t="shared" si="686"/>
        <v>#NUM!</v>
      </c>
      <c r="CQ446" s="39" t="s">
        <v>57</v>
      </c>
    </row>
    <row r="447" spans="2:95" ht="15.75">
      <c r="B447" s="49" t="str">
        <f>PL!A214</f>
        <v/>
      </c>
      <c r="C447" s="53" t="str">
        <f>IF(PL!B214="","",PL!B214)</f>
        <v/>
      </c>
      <c r="D447" s="53" t="str">
        <f>IF(PL!C214="","",PL!C214)</f>
        <v/>
      </c>
      <c r="E447" s="52">
        <f t="shared" si="602"/>
        <v>0</v>
      </c>
      <c r="F447" s="52">
        <f t="shared" si="603"/>
        <v>0</v>
      </c>
      <c r="G447" s="39">
        <f t="shared" si="604"/>
        <v>0</v>
      </c>
      <c r="H447" s="52" t="e">
        <f t="shared" si="601"/>
        <v>#N/A</v>
      </c>
      <c r="J447" s="49" t="str">
        <f>PL!D214</f>
        <v/>
      </c>
      <c r="K447" s="49" t="str">
        <f t="shared" si="605"/>
        <v/>
      </c>
      <c r="L447" s="49">
        <f t="shared" si="606"/>
        <v>0</v>
      </c>
      <c r="M447" s="49">
        <f t="shared" si="607"/>
        <v>0</v>
      </c>
      <c r="N447" s="49" t="e">
        <f t="shared" si="687"/>
        <v>#NUM!</v>
      </c>
      <c r="O447" s="49" t="e">
        <f t="shared" si="608"/>
        <v>#NUM!</v>
      </c>
      <c r="P447" s="49" t="e">
        <f t="shared" si="609"/>
        <v>#NUM!</v>
      </c>
      <c r="Q447" s="49" t="e">
        <f t="shared" si="610"/>
        <v>#NUM!</v>
      </c>
      <c r="R447" s="49" t="e">
        <f t="shared" si="611"/>
        <v>#NUM!</v>
      </c>
      <c r="S447" s="49" t="e">
        <f t="shared" si="612"/>
        <v>#NUM!</v>
      </c>
      <c r="T447" s="49" t="e">
        <f t="shared" si="613"/>
        <v>#NUM!</v>
      </c>
      <c r="U447" s="49" t="e">
        <f t="shared" si="614"/>
        <v>#NUM!</v>
      </c>
      <c r="V447" s="49" t="e">
        <f t="shared" si="615"/>
        <v>#NUM!</v>
      </c>
      <c r="W447" s="51" t="e">
        <f t="shared" si="616"/>
        <v>#NUM!</v>
      </c>
      <c r="X447" s="49" t="e">
        <f t="shared" si="617"/>
        <v>#NUM!</v>
      </c>
      <c r="Y447" s="49" t="e">
        <f t="shared" si="618"/>
        <v>#NUM!</v>
      </c>
      <c r="Z447" s="49" t="e">
        <f t="shared" si="619"/>
        <v>#NUM!</v>
      </c>
      <c r="AA447" s="49" t="e">
        <f t="shared" si="620"/>
        <v>#NUM!</v>
      </c>
      <c r="AB447" s="49" t="e">
        <f t="shared" si="621"/>
        <v>#NUM!</v>
      </c>
      <c r="AC447" s="49" t="e">
        <f t="shared" si="622"/>
        <v>#NUM!</v>
      </c>
      <c r="AD447" s="49" t="e">
        <f t="shared" si="623"/>
        <v>#NUM!</v>
      </c>
      <c r="AE447" s="49" t="e">
        <f t="shared" si="624"/>
        <v>#NUM!</v>
      </c>
      <c r="AF447" s="49" t="e">
        <f t="shared" si="625"/>
        <v>#NUM!</v>
      </c>
      <c r="AG447" s="49" t="e">
        <f t="shared" si="626"/>
        <v>#NUM!</v>
      </c>
      <c r="AH447" s="49" t="e">
        <f t="shared" si="627"/>
        <v>#NUM!</v>
      </c>
      <c r="AI447" s="49" t="e">
        <f t="shared" si="628"/>
        <v>#NUM!</v>
      </c>
      <c r="AJ447" s="49" t="e">
        <f t="shared" si="629"/>
        <v>#NUM!</v>
      </c>
      <c r="AK447" s="49" t="e">
        <f t="shared" si="630"/>
        <v>#NUM!</v>
      </c>
      <c r="AL447" s="49" t="e">
        <f t="shared" si="631"/>
        <v>#NUM!</v>
      </c>
      <c r="AM447" s="49" t="e">
        <f t="shared" si="632"/>
        <v>#NUM!</v>
      </c>
      <c r="AN447" s="49" t="e">
        <f t="shared" si="633"/>
        <v>#NUM!</v>
      </c>
      <c r="AO447" s="49" t="e">
        <f t="shared" si="634"/>
        <v>#NUM!</v>
      </c>
      <c r="AP447" s="49" t="e">
        <f t="shared" si="635"/>
        <v>#NUM!</v>
      </c>
      <c r="AQ447" s="49" t="e">
        <f t="shared" si="636"/>
        <v>#NUM!</v>
      </c>
      <c r="AR447" s="49" t="e">
        <f t="shared" si="637"/>
        <v>#NUM!</v>
      </c>
      <c r="AS447" s="49" t="e">
        <f t="shared" si="638"/>
        <v>#NUM!</v>
      </c>
      <c r="AT447" s="49" t="e">
        <f t="shared" si="639"/>
        <v>#NUM!</v>
      </c>
      <c r="AU447" s="49" t="e">
        <f t="shared" si="640"/>
        <v>#NUM!</v>
      </c>
      <c r="AV447" s="49" t="e">
        <f t="shared" si="641"/>
        <v>#NUM!</v>
      </c>
      <c r="AW447" s="49" t="e">
        <f t="shared" si="642"/>
        <v>#NUM!</v>
      </c>
      <c r="AX447" s="49" t="e">
        <f t="shared" si="643"/>
        <v>#NUM!</v>
      </c>
      <c r="AY447" s="49" t="e">
        <f t="shared" si="644"/>
        <v>#NUM!</v>
      </c>
      <c r="AZ447" s="49" t="e">
        <f t="shared" si="645"/>
        <v>#NUM!</v>
      </c>
      <c r="BA447" s="49" t="e">
        <f t="shared" si="646"/>
        <v>#NUM!</v>
      </c>
      <c r="BB447" s="49" t="e">
        <f t="shared" si="647"/>
        <v>#NUM!</v>
      </c>
      <c r="BC447" s="49" t="e">
        <f t="shared" si="648"/>
        <v>#NUM!</v>
      </c>
      <c r="BD447" s="49" t="e">
        <f t="shared" si="649"/>
        <v>#NUM!</v>
      </c>
      <c r="BE447" s="39" t="e">
        <f t="shared" si="650"/>
        <v>#NUM!</v>
      </c>
      <c r="BF447" s="39" t="e">
        <f t="shared" si="651"/>
        <v>#NUM!</v>
      </c>
      <c r="BG447" s="39" t="e">
        <f t="shared" si="652"/>
        <v>#NUM!</v>
      </c>
      <c r="BH447" s="39" t="e">
        <f t="shared" si="653"/>
        <v>#NUM!</v>
      </c>
      <c r="BI447" s="39" t="e">
        <f t="shared" si="654"/>
        <v>#NUM!</v>
      </c>
      <c r="BJ447" s="39" t="e">
        <f t="shared" si="655"/>
        <v>#NUM!</v>
      </c>
      <c r="BK447" s="39" t="e">
        <f t="shared" si="656"/>
        <v>#NUM!</v>
      </c>
      <c r="BL447" s="39" t="e">
        <f t="shared" si="657"/>
        <v>#NUM!</v>
      </c>
      <c r="BM447" s="39" t="e">
        <f t="shared" si="658"/>
        <v>#NUM!</v>
      </c>
      <c r="BN447" s="39" t="e">
        <f t="shared" si="659"/>
        <v>#NUM!</v>
      </c>
      <c r="BO447" s="39" t="e">
        <f t="shared" si="660"/>
        <v>#NUM!</v>
      </c>
      <c r="BP447" s="39" t="e">
        <f t="shared" si="661"/>
        <v>#NUM!</v>
      </c>
      <c r="BQ447" s="39" t="e">
        <f t="shared" si="662"/>
        <v>#NUM!</v>
      </c>
      <c r="BR447" s="39" t="e">
        <f t="shared" si="663"/>
        <v>#NUM!</v>
      </c>
      <c r="BS447" s="39" t="e">
        <f t="shared" si="664"/>
        <v>#NUM!</v>
      </c>
      <c r="BT447" s="39" t="e">
        <f t="shared" si="665"/>
        <v>#NUM!</v>
      </c>
      <c r="BU447" s="39" t="e">
        <f t="shared" si="666"/>
        <v>#NUM!</v>
      </c>
      <c r="BV447" s="39" t="e">
        <f t="shared" si="667"/>
        <v>#NUM!</v>
      </c>
      <c r="BW447" s="39" t="e">
        <f t="shared" si="668"/>
        <v>#NUM!</v>
      </c>
      <c r="BX447" s="39" t="e">
        <f t="shared" si="669"/>
        <v>#NUM!</v>
      </c>
      <c r="BY447" s="39" t="e">
        <f t="shared" si="670"/>
        <v>#NUM!</v>
      </c>
      <c r="BZ447" s="39" t="e">
        <f t="shared" si="671"/>
        <v>#NUM!</v>
      </c>
      <c r="CA447" s="39" t="e">
        <f t="shared" si="672"/>
        <v>#NUM!</v>
      </c>
      <c r="CB447" s="39" t="e">
        <f t="shared" si="673"/>
        <v>#NUM!</v>
      </c>
      <c r="CC447" s="39" t="e">
        <f t="shared" si="674"/>
        <v>#NUM!</v>
      </c>
      <c r="CD447" s="39" t="e">
        <f t="shared" si="675"/>
        <v>#NUM!</v>
      </c>
      <c r="CE447" s="39" t="e">
        <f t="shared" si="676"/>
        <v>#NUM!</v>
      </c>
      <c r="CF447" s="39" t="e">
        <f t="shared" si="677"/>
        <v>#NUM!</v>
      </c>
      <c r="CG447" s="39" t="e">
        <f t="shared" si="678"/>
        <v>#NUM!</v>
      </c>
      <c r="CH447" s="39" t="e">
        <f t="shared" si="679"/>
        <v>#NUM!</v>
      </c>
      <c r="CI447" s="39" t="e">
        <f t="shared" si="680"/>
        <v>#NUM!</v>
      </c>
      <c r="CJ447" s="39" t="e">
        <f t="shared" si="681"/>
        <v>#NUM!</v>
      </c>
      <c r="CK447" s="39" t="e">
        <f t="shared" si="682"/>
        <v>#NUM!</v>
      </c>
      <c r="CL447" s="39" t="e">
        <f t="shared" si="683"/>
        <v>#NUM!</v>
      </c>
      <c r="CM447" s="39" t="e">
        <f t="shared" si="684"/>
        <v>#NUM!</v>
      </c>
      <c r="CN447" s="39" t="e">
        <f t="shared" si="685"/>
        <v>#NUM!</v>
      </c>
      <c r="CO447" s="39" t="e">
        <f t="shared" si="686"/>
        <v>#NUM!</v>
      </c>
      <c r="CQ447" s="39" t="s">
        <v>57</v>
      </c>
    </row>
    <row r="448" spans="2:95" ht="15.75">
      <c r="B448" s="49" t="str">
        <f>PL!A215</f>
        <v/>
      </c>
      <c r="C448" s="53" t="str">
        <f>IF(PL!B215="","",PL!B215)</f>
        <v/>
      </c>
      <c r="D448" s="53" t="str">
        <f>IF(PL!C215="","",PL!C215)</f>
        <v/>
      </c>
      <c r="E448" s="52">
        <f t="shared" si="602"/>
        <v>0</v>
      </c>
      <c r="F448" s="52">
        <f t="shared" si="603"/>
        <v>0</v>
      </c>
      <c r="G448" s="39">
        <f t="shared" si="604"/>
        <v>0</v>
      </c>
      <c r="H448" s="52" t="e">
        <f t="shared" si="601"/>
        <v>#N/A</v>
      </c>
      <c r="J448" s="49" t="str">
        <f>PL!D215</f>
        <v/>
      </c>
      <c r="K448" s="49" t="str">
        <f t="shared" si="605"/>
        <v/>
      </c>
      <c r="L448" s="49">
        <f t="shared" si="606"/>
        <v>0</v>
      </c>
      <c r="M448" s="49">
        <f t="shared" si="607"/>
        <v>0</v>
      </c>
      <c r="N448" s="49" t="e">
        <f t="shared" si="687"/>
        <v>#NUM!</v>
      </c>
      <c r="O448" s="49" t="e">
        <f t="shared" si="608"/>
        <v>#NUM!</v>
      </c>
      <c r="P448" s="49" t="e">
        <f t="shared" si="609"/>
        <v>#NUM!</v>
      </c>
      <c r="Q448" s="49" t="e">
        <f t="shared" si="610"/>
        <v>#NUM!</v>
      </c>
      <c r="R448" s="49" t="e">
        <f t="shared" si="611"/>
        <v>#NUM!</v>
      </c>
      <c r="S448" s="49" t="e">
        <f t="shared" si="612"/>
        <v>#NUM!</v>
      </c>
      <c r="T448" s="49" t="e">
        <f t="shared" si="613"/>
        <v>#NUM!</v>
      </c>
      <c r="U448" s="49" t="e">
        <f t="shared" si="614"/>
        <v>#NUM!</v>
      </c>
      <c r="V448" s="49" t="e">
        <f t="shared" si="615"/>
        <v>#NUM!</v>
      </c>
      <c r="W448" s="51" t="e">
        <f t="shared" si="616"/>
        <v>#NUM!</v>
      </c>
      <c r="X448" s="49" t="e">
        <f t="shared" si="617"/>
        <v>#NUM!</v>
      </c>
      <c r="Y448" s="49" t="e">
        <f t="shared" si="618"/>
        <v>#NUM!</v>
      </c>
      <c r="Z448" s="49" t="e">
        <f t="shared" si="619"/>
        <v>#NUM!</v>
      </c>
      <c r="AA448" s="49" t="e">
        <f t="shared" si="620"/>
        <v>#NUM!</v>
      </c>
      <c r="AB448" s="49" t="e">
        <f t="shared" si="621"/>
        <v>#NUM!</v>
      </c>
      <c r="AC448" s="49" t="e">
        <f t="shared" si="622"/>
        <v>#NUM!</v>
      </c>
      <c r="AD448" s="49" t="e">
        <f t="shared" si="623"/>
        <v>#NUM!</v>
      </c>
      <c r="AE448" s="49" t="e">
        <f t="shared" si="624"/>
        <v>#NUM!</v>
      </c>
      <c r="AF448" s="49" t="e">
        <f t="shared" si="625"/>
        <v>#NUM!</v>
      </c>
      <c r="AG448" s="49" t="e">
        <f t="shared" si="626"/>
        <v>#NUM!</v>
      </c>
      <c r="AH448" s="49" t="e">
        <f t="shared" si="627"/>
        <v>#NUM!</v>
      </c>
      <c r="AI448" s="49" t="e">
        <f t="shared" si="628"/>
        <v>#NUM!</v>
      </c>
      <c r="AJ448" s="49" t="e">
        <f t="shared" si="629"/>
        <v>#NUM!</v>
      </c>
      <c r="AK448" s="49" t="e">
        <f t="shared" si="630"/>
        <v>#NUM!</v>
      </c>
      <c r="AL448" s="49" t="e">
        <f t="shared" si="631"/>
        <v>#NUM!</v>
      </c>
      <c r="AM448" s="49" t="e">
        <f t="shared" si="632"/>
        <v>#NUM!</v>
      </c>
      <c r="AN448" s="49" t="e">
        <f t="shared" si="633"/>
        <v>#NUM!</v>
      </c>
      <c r="AO448" s="49" t="e">
        <f t="shared" si="634"/>
        <v>#NUM!</v>
      </c>
      <c r="AP448" s="49" t="e">
        <f t="shared" si="635"/>
        <v>#NUM!</v>
      </c>
      <c r="AQ448" s="49" t="e">
        <f t="shared" si="636"/>
        <v>#NUM!</v>
      </c>
      <c r="AR448" s="49" t="e">
        <f t="shared" si="637"/>
        <v>#NUM!</v>
      </c>
      <c r="AS448" s="49" t="e">
        <f t="shared" si="638"/>
        <v>#NUM!</v>
      </c>
      <c r="AT448" s="49" t="e">
        <f t="shared" si="639"/>
        <v>#NUM!</v>
      </c>
      <c r="AU448" s="49" t="e">
        <f t="shared" si="640"/>
        <v>#NUM!</v>
      </c>
      <c r="AV448" s="49" t="e">
        <f t="shared" si="641"/>
        <v>#NUM!</v>
      </c>
      <c r="AW448" s="49" t="e">
        <f t="shared" si="642"/>
        <v>#NUM!</v>
      </c>
      <c r="AX448" s="49" t="e">
        <f t="shared" si="643"/>
        <v>#NUM!</v>
      </c>
      <c r="AY448" s="49" t="e">
        <f t="shared" si="644"/>
        <v>#NUM!</v>
      </c>
      <c r="AZ448" s="49" t="e">
        <f t="shared" si="645"/>
        <v>#NUM!</v>
      </c>
      <c r="BA448" s="49" t="e">
        <f t="shared" si="646"/>
        <v>#NUM!</v>
      </c>
      <c r="BB448" s="49" t="e">
        <f t="shared" si="647"/>
        <v>#NUM!</v>
      </c>
      <c r="BC448" s="49" t="e">
        <f t="shared" si="648"/>
        <v>#NUM!</v>
      </c>
      <c r="BD448" s="49" t="e">
        <f t="shared" si="649"/>
        <v>#NUM!</v>
      </c>
      <c r="BE448" s="39" t="e">
        <f t="shared" si="650"/>
        <v>#NUM!</v>
      </c>
      <c r="BF448" s="39" t="e">
        <f t="shared" si="651"/>
        <v>#NUM!</v>
      </c>
      <c r="BG448" s="39" t="e">
        <f t="shared" si="652"/>
        <v>#NUM!</v>
      </c>
      <c r="BH448" s="39" t="e">
        <f t="shared" si="653"/>
        <v>#NUM!</v>
      </c>
      <c r="BI448" s="39" t="e">
        <f t="shared" si="654"/>
        <v>#NUM!</v>
      </c>
      <c r="BJ448" s="39" t="e">
        <f t="shared" si="655"/>
        <v>#NUM!</v>
      </c>
      <c r="BK448" s="39" t="e">
        <f t="shared" si="656"/>
        <v>#NUM!</v>
      </c>
      <c r="BL448" s="39" t="e">
        <f t="shared" si="657"/>
        <v>#NUM!</v>
      </c>
      <c r="BM448" s="39" t="e">
        <f t="shared" si="658"/>
        <v>#NUM!</v>
      </c>
      <c r="BN448" s="39" t="e">
        <f t="shared" si="659"/>
        <v>#NUM!</v>
      </c>
      <c r="BO448" s="39" t="e">
        <f t="shared" si="660"/>
        <v>#NUM!</v>
      </c>
      <c r="BP448" s="39" t="e">
        <f t="shared" si="661"/>
        <v>#NUM!</v>
      </c>
      <c r="BQ448" s="39" t="e">
        <f t="shared" si="662"/>
        <v>#NUM!</v>
      </c>
      <c r="BR448" s="39" t="e">
        <f t="shared" si="663"/>
        <v>#NUM!</v>
      </c>
      <c r="BS448" s="39" t="e">
        <f t="shared" si="664"/>
        <v>#NUM!</v>
      </c>
      <c r="BT448" s="39" t="e">
        <f t="shared" si="665"/>
        <v>#NUM!</v>
      </c>
      <c r="BU448" s="39" t="e">
        <f t="shared" si="666"/>
        <v>#NUM!</v>
      </c>
      <c r="BV448" s="39" t="e">
        <f t="shared" si="667"/>
        <v>#NUM!</v>
      </c>
      <c r="BW448" s="39" t="e">
        <f t="shared" si="668"/>
        <v>#NUM!</v>
      </c>
      <c r="BX448" s="39" t="e">
        <f t="shared" si="669"/>
        <v>#NUM!</v>
      </c>
      <c r="BY448" s="39" t="e">
        <f t="shared" si="670"/>
        <v>#NUM!</v>
      </c>
      <c r="BZ448" s="39" t="e">
        <f t="shared" si="671"/>
        <v>#NUM!</v>
      </c>
      <c r="CA448" s="39" t="e">
        <f t="shared" si="672"/>
        <v>#NUM!</v>
      </c>
      <c r="CB448" s="39" t="e">
        <f t="shared" si="673"/>
        <v>#NUM!</v>
      </c>
      <c r="CC448" s="39" t="e">
        <f t="shared" si="674"/>
        <v>#NUM!</v>
      </c>
      <c r="CD448" s="39" t="e">
        <f t="shared" si="675"/>
        <v>#NUM!</v>
      </c>
      <c r="CE448" s="39" t="e">
        <f t="shared" si="676"/>
        <v>#NUM!</v>
      </c>
      <c r="CF448" s="39" t="e">
        <f t="shared" si="677"/>
        <v>#NUM!</v>
      </c>
      <c r="CG448" s="39" t="e">
        <f t="shared" si="678"/>
        <v>#NUM!</v>
      </c>
      <c r="CH448" s="39" t="e">
        <f t="shared" si="679"/>
        <v>#NUM!</v>
      </c>
      <c r="CI448" s="39" t="e">
        <f t="shared" si="680"/>
        <v>#NUM!</v>
      </c>
      <c r="CJ448" s="39" t="e">
        <f t="shared" si="681"/>
        <v>#NUM!</v>
      </c>
      <c r="CK448" s="39" t="e">
        <f t="shared" si="682"/>
        <v>#NUM!</v>
      </c>
      <c r="CL448" s="39" t="e">
        <f t="shared" si="683"/>
        <v>#NUM!</v>
      </c>
      <c r="CM448" s="39" t="e">
        <f t="shared" si="684"/>
        <v>#NUM!</v>
      </c>
      <c r="CN448" s="39" t="e">
        <f t="shared" si="685"/>
        <v>#NUM!</v>
      </c>
      <c r="CO448" s="39" t="e">
        <f t="shared" si="686"/>
        <v>#NUM!</v>
      </c>
      <c r="CQ448" s="39" t="s">
        <v>57</v>
      </c>
    </row>
    <row r="449" spans="1:95" ht="15.75">
      <c r="B449" s="49" t="str">
        <f>PL!A216</f>
        <v/>
      </c>
      <c r="C449" s="53" t="str">
        <f>IF(PL!B216="","",PL!B216)</f>
        <v/>
      </c>
      <c r="D449" s="53" t="str">
        <f>IF(PL!C216="","",PL!C216)</f>
        <v/>
      </c>
      <c r="E449" s="52">
        <f t="shared" si="602"/>
        <v>0</v>
      </c>
      <c r="F449" s="52">
        <f t="shared" si="603"/>
        <v>0</v>
      </c>
      <c r="G449" s="39">
        <f t="shared" si="604"/>
        <v>0</v>
      </c>
      <c r="H449" s="52" t="e">
        <f t="shared" si="601"/>
        <v>#N/A</v>
      </c>
      <c r="J449" s="49" t="str">
        <f>PL!D216</f>
        <v/>
      </c>
      <c r="K449" s="49" t="str">
        <f t="shared" si="605"/>
        <v/>
      </c>
      <c r="L449" s="49">
        <f t="shared" si="606"/>
        <v>0</v>
      </c>
      <c r="M449" s="49">
        <f t="shared" si="607"/>
        <v>0</v>
      </c>
      <c r="N449" s="49" t="e">
        <f t="shared" si="687"/>
        <v>#NUM!</v>
      </c>
      <c r="O449" s="49" t="e">
        <f t="shared" si="608"/>
        <v>#NUM!</v>
      </c>
      <c r="P449" s="49" t="e">
        <f t="shared" si="609"/>
        <v>#NUM!</v>
      </c>
      <c r="Q449" s="49" t="e">
        <f t="shared" si="610"/>
        <v>#NUM!</v>
      </c>
      <c r="R449" s="49" t="e">
        <f t="shared" si="611"/>
        <v>#NUM!</v>
      </c>
      <c r="S449" s="49" t="e">
        <f t="shared" si="612"/>
        <v>#NUM!</v>
      </c>
      <c r="T449" s="49" t="e">
        <f t="shared" si="613"/>
        <v>#NUM!</v>
      </c>
      <c r="U449" s="49" t="e">
        <f t="shared" si="614"/>
        <v>#NUM!</v>
      </c>
      <c r="V449" s="49" t="e">
        <f t="shared" si="615"/>
        <v>#NUM!</v>
      </c>
      <c r="W449" s="51" t="e">
        <f t="shared" si="616"/>
        <v>#NUM!</v>
      </c>
      <c r="X449" s="49" t="e">
        <f t="shared" si="617"/>
        <v>#NUM!</v>
      </c>
      <c r="Y449" s="49" t="e">
        <f t="shared" si="618"/>
        <v>#NUM!</v>
      </c>
      <c r="Z449" s="49" t="e">
        <f t="shared" si="619"/>
        <v>#NUM!</v>
      </c>
      <c r="AA449" s="49" t="e">
        <f t="shared" si="620"/>
        <v>#NUM!</v>
      </c>
      <c r="AB449" s="49" t="e">
        <f t="shared" si="621"/>
        <v>#NUM!</v>
      </c>
      <c r="AC449" s="49" t="e">
        <f t="shared" si="622"/>
        <v>#NUM!</v>
      </c>
      <c r="AD449" s="49" t="e">
        <f t="shared" si="623"/>
        <v>#NUM!</v>
      </c>
      <c r="AE449" s="49" t="e">
        <f t="shared" si="624"/>
        <v>#NUM!</v>
      </c>
      <c r="AF449" s="49" t="e">
        <f t="shared" si="625"/>
        <v>#NUM!</v>
      </c>
      <c r="AG449" s="49" t="e">
        <f t="shared" si="626"/>
        <v>#NUM!</v>
      </c>
      <c r="AH449" s="49" t="e">
        <f t="shared" si="627"/>
        <v>#NUM!</v>
      </c>
      <c r="AI449" s="49" t="e">
        <f t="shared" si="628"/>
        <v>#NUM!</v>
      </c>
      <c r="AJ449" s="49" t="e">
        <f t="shared" si="629"/>
        <v>#NUM!</v>
      </c>
      <c r="AK449" s="49" t="e">
        <f t="shared" si="630"/>
        <v>#NUM!</v>
      </c>
      <c r="AL449" s="49" t="e">
        <f t="shared" si="631"/>
        <v>#NUM!</v>
      </c>
      <c r="AM449" s="49" t="e">
        <f t="shared" si="632"/>
        <v>#NUM!</v>
      </c>
      <c r="AN449" s="49" t="e">
        <f t="shared" si="633"/>
        <v>#NUM!</v>
      </c>
      <c r="AO449" s="49" t="e">
        <f t="shared" si="634"/>
        <v>#NUM!</v>
      </c>
      <c r="AP449" s="49" t="e">
        <f t="shared" si="635"/>
        <v>#NUM!</v>
      </c>
      <c r="AQ449" s="49" t="e">
        <f t="shared" si="636"/>
        <v>#NUM!</v>
      </c>
      <c r="AR449" s="49" t="e">
        <f t="shared" si="637"/>
        <v>#NUM!</v>
      </c>
      <c r="AS449" s="49" t="e">
        <f t="shared" si="638"/>
        <v>#NUM!</v>
      </c>
      <c r="AT449" s="49" t="e">
        <f t="shared" si="639"/>
        <v>#NUM!</v>
      </c>
      <c r="AU449" s="49" t="e">
        <f t="shared" si="640"/>
        <v>#NUM!</v>
      </c>
      <c r="AV449" s="49" t="e">
        <f t="shared" si="641"/>
        <v>#NUM!</v>
      </c>
      <c r="AW449" s="49" t="e">
        <f t="shared" si="642"/>
        <v>#NUM!</v>
      </c>
      <c r="AX449" s="49" t="e">
        <f t="shared" si="643"/>
        <v>#NUM!</v>
      </c>
      <c r="AY449" s="49" t="e">
        <f t="shared" si="644"/>
        <v>#NUM!</v>
      </c>
      <c r="AZ449" s="49" t="e">
        <f t="shared" si="645"/>
        <v>#NUM!</v>
      </c>
      <c r="BA449" s="49" t="e">
        <f t="shared" si="646"/>
        <v>#NUM!</v>
      </c>
      <c r="BB449" s="49" t="e">
        <f t="shared" si="647"/>
        <v>#NUM!</v>
      </c>
      <c r="BC449" s="49" t="e">
        <f t="shared" si="648"/>
        <v>#NUM!</v>
      </c>
      <c r="BD449" s="49" t="e">
        <f t="shared" si="649"/>
        <v>#NUM!</v>
      </c>
      <c r="BE449" s="39" t="e">
        <f t="shared" si="650"/>
        <v>#NUM!</v>
      </c>
      <c r="BF449" s="39" t="e">
        <f t="shared" si="651"/>
        <v>#NUM!</v>
      </c>
      <c r="BG449" s="39" t="e">
        <f t="shared" si="652"/>
        <v>#NUM!</v>
      </c>
      <c r="BH449" s="39" t="e">
        <f t="shared" si="653"/>
        <v>#NUM!</v>
      </c>
      <c r="BI449" s="39" t="e">
        <f t="shared" si="654"/>
        <v>#NUM!</v>
      </c>
      <c r="BJ449" s="39" t="e">
        <f t="shared" si="655"/>
        <v>#NUM!</v>
      </c>
      <c r="BK449" s="39" t="e">
        <f t="shared" si="656"/>
        <v>#NUM!</v>
      </c>
      <c r="BL449" s="39" t="e">
        <f t="shared" si="657"/>
        <v>#NUM!</v>
      </c>
      <c r="BM449" s="39" t="e">
        <f t="shared" si="658"/>
        <v>#NUM!</v>
      </c>
      <c r="BN449" s="39" t="e">
        <f t="shared" si="659"/>
        <v>#NUM!</v>
      </c>
      <c r="BO449" s="39" t="e">
        <f t="shared" si="660"/>
        <v>#NUM!</v>
      </c>
      <c r="BP449" s="39" t="e">
        <f t="shared" si="661"/>
        <v>#NUM!</v>
      </c>
      <c r="BQ449" s="39" t="e">
        <f t="shared" si="662"/>
        <v>#NUM!</v>
      </c>
      <c r="BR449" s="39" t="e">
        <f t="shared" si="663"/>
        <v>#NUM!</v>
      </c>
      <c r="BS449" s="39" t="e">
        <f t="shared" si="664"/>
        <v>#NUM!</v>
      </c>
      <c r="BT449" s="39" t="e">
        <f t="shared" si="665"/>
        <v>#NUM!</v>
      </c>
      <c r="BU449" s="39" t="e">
        <f t="shared" si="666"/>
        <v>#NUM!</v>
      </c>
      <c r="BV449" s="39" t="e">
        <f t="shared" si="667"/>
        <v>#NUM!</v>
      </c>
      <c r="BW449" s="39" t="e">
        <f t="shared" si="668"/>
        <v>#NUM!</v>
      </c>
      <c r="BX449" s="39" t="e">
        <f t="shared" si="669"/>
        <v>#NUM!</v>
      </c>
      <c r="BY449" s="39" t="e">
        <f t="shared" si="670"/>
        <v>#NUM!</v>
      </c>
      <c r="BZ449" s="39" t="e">
        <f t="shared" si="671"/>
        <v>#NUM!</v>
      </c>
      <c r="CA449" s="39" t="e">
        <f t="shared" si="672"/>
        <v>#NUM!</v>
      </c>
      <c r="CB449" s="39" t="e">
        <f t="shared" si="673"/>
        <v>#NUM!</v>
      </c>
      <c r="CC449" s="39" t="e">
        <f t="shared" si="674"/>
        <v>#NUM!</v>
      </c>
      <c r="CD449" s="39" t="e">
        <f t="shared" si="675"/>
        <v>#NUM!</v>
      </c>
      <c r="CE449" s="39" t="e">
        <f t="shared" si="676"/>
        <v>#NUM!</v>
      </c>
      <c r="CF449" s="39" t="e">
        <f t="shared" si="677"/>
        <v>#NUM!</v>
      </c>
      <c r="CG449" s="39" t="e">
        <f t="shared" si="678"/>
        <v>#NUM!</v>
      </c>
      <c r="CH449" s="39" t="e">
        <f t="shared" si="679"/>
        <v>#NUM!</v>
      </c>
      <c r="CI449" s="39" t="e">
        <f t="shared" si="680"/>
        <v>#NUM!</v>
      </c>
      <c r="CJ449" s="39" t="e">
        <f t="shared" si="681"/>
        <v>#NUM!</v>
      </c>
      <c r="CK449" s="39" t="e">
        <f t="shared" si="682"/>
        <v>#NUM!</v>
      </c>
      <c r="CL449" s="39" t="e">
        <f t="shared" si="683"/>
        <v>#NUM!</v>
      </c>
      <c r="CM449" s="39" t="e">
        <f t="shared" si="684"/>
        <v>#NUM!</v>
      </c>
      <c r="CN449" s="39" t="e">
        <f t="shared" si="685"/>
        <v>#NUM!</v>
      </c>
      <c r="CO449" s="39" t="e">
        <f t="shared" si="686"/>
        <v>#NUM!</v>
      </c>
      <c r="CQ449" s="39" t="s">
        <v>57</v>
      </c>
    </row>
    <row r="450" spans="1:95" ht="15.75">
      <c r="B450" s="49" t="str">
        <f>PL!A217</f>
        <v/>
      </c>
      <c r="C450" s="53" t="str">
        <f>IF(PL!B217="","",PL!B217)</f>
        <v/>
      </c>
      <c r="D450" s="53" t="str">
        <f>IF(PL!C217="","",PL!C217)</f>
        <v/>
      </c>
      <c r="E450" s="52">
        <f t="shared" si="602"/>
        <v>0</v>
      </c>
      <c r="F450" s="52">
        <f t="shared" si="603"/>
        <v>0</v>
      </c>
      <c r="G450" s="39">
        <f t="shared" si="604"/>
        <v>0</v>
      </c>
      <c r="H450" s="52" t="e">
        <f t="shared" si="601"/>
        <v>#N/A</v>
      </c>
      <c r="J450" s="49" t="str">
        <f>PL!D217</f>
        <v/>
      </c>
      <c r="K450" s="49" t="str">
        <f t="shared" si="605"/>
        <v/>
      </c>
      <c r="L450" s="49">
        <f t="shared" si="606"/>
        <v>0</v>
      </c>
      <c r="M450" s="49">
        <f t="shared" si="607"/>
        <v>0</v>
      </c>
      <c r="N450" s="49" t="e">
        <f t="shared" si="687"/>
        <v>#NUM!</v>
      </c>
      <c r="O450" s="49" t="e">
        <f t="shared" si="608"/>
        <v>#NUM!</v>
      </c>
      <c r="P450" s="49" t="e">
        <f t="shared" si="609"/>
        <v>#NUM!</v>
      </c>
      <c r="Q450" s="49" t="e">
        <f t="shared" si="610"/>
        <v>#NUM!</v>
      </c>
      <c r="R450" s="49" t="e">
        <f t="shared" si="611"/>
        <v>#NUM!</v>
      </c>
      <c r="S450" s="49" t="e">
        <f t="shared" si="612"/>
        <v>#NUM!</v>
      </c>
      <c r="T450" s="49" t="e">
        <f t="shared" si="613"/>
        <v>#NUM!</v>
      </c>
      <c r="U450" s="49" t="e">
        <f t="shared" si="614"/>
        <v>#NUM!</v>
      </c>
      <c r="V450" s="49" t="e">
        <f t="shared" si="615"/>
        <v>#NUM!</v>
      </c>
      <c r="W450" s="51" t="e">
        <f t="shared" si="616"/>
        <v>#NUM!</v>
      </c>
      <c r="X450" s="49" t="e">
        <f t="shared" si="617"/>
        <v>#NUM!</v>
      </c>
      <c r="Y450" s="49" t="e">
        <f t="shared" si="618"/>
        <v>#NUM!</v>
      </c>
      <c r="Z450" s="49" t="e">
        <f t="shared" si="619"/>
        <v>#NUM!</v>
      </c>
      <c r="AA450" s="49" t="e">
        <f t="shared" si="620"/>
        <v>#NUM!</v>
      </c>
      <c r="AB450" s="49" t="e">
        <f t="shared" si="621"/>
        <v>#NUM!</v>
      </c>
      <c r="AC450" s="49" t="e">
        <f t="shared" si="622"/>
        <v>#NUM!</v>
      </c>
      <c r="AD450" s="49" t="e">
        <f t="shared" si="623"/>
        <v>#NUM!</v>
      </c>
      <c r="AE450" s="49" t="e">
        <f t="shared" si="624"/>
        <v>#NUM!</v>
      </c>
      <c r="AF450" s="49" t="e">
        <f t="shared" si="625"/>
        <v>#NUM!</v>
      </c>
      <c r="AG450" s="49" t="e">
        <f t="shared" si="626"/>
        <v>#NUM!</v>
      </c>
      <c r="AH450" s="49" t="e">
        <f t="shared" si="627"/>
        <v>#NUM!</v>
      </c>
      <c r="AI450" s="49" t="e">
        <f t="shared" si="628"/>
        <v>#NUM!</v>
      </c>
      <c r="AJ450" s="49" t="e">
        <f t="shared" si="629"/>
        <v>#NUM!</v>
      </c>
      <c r="AK450" s="49" t="e">
        <f t="shared" si="630"/>
        <v>#NUM!</v>
      </c>
      <c r="AL450" s="49" t="e">
        <f t="shared" si="631"/>
        <v>#NUM!</v>
      </c>
      <c r="AM450" s="49" t="e">
        <f t="shared" si="632"/>
        <v>#NUM!</v>
      </c>
      <c r="AN450" s="49" t="e">
        <f t="shared" si="633"/>
        <v>#NUM!</v>
      </c>
      <c r="AO450" s="49" t="e">
        <f t="shared" si="634"/>
        <v>#NUM!</v>
      </c>
      <c r="AP450" s="49" t="e">
        <f t="shared" si="635"/>
        <v>#NUM!</v>
      </c>
      <c r="AQ450" s="49" t="e">
        <f t="shared" si="636"/>
        <v>#NUM!</v>
      </c>
      <c r="AR450" s="49" t="e">
        <f t="shared" si="637"/>
        <v>#NUM!</v>
      </c>
      <c r="AS450" s="49" t="e">
        <f t="shared" si="638"/>
        <v>#NUM!</v>
      </c>
      <c r="AT450" s="49" t="e">
        <f t="shared" si="639"/>
        <v>#NUM!</v>
      </c>
      <c r="AU450" s="49" t="e">
        <f t="shared" si="640"/>
        <v>#NUM!</v>
      </c>
      <c r="AV450" s="49" t="e">
        <f t="shared" si="641"/>
        <v>#NUM!</v>
      </c>
      <c r="AW450" s="49" t="e">
        <f t="shared" si="642"/>
        <v>#NUM!</v>
      </c>
      <c r="AX450" s="49" t="e">
        <f t="shared" si="643"/>
        <v>#NUM!</v>
      </c>
      <c r="AY450" s="49" t="e">
        <f t="shared" si="644"/>
        <v>#NUM!</v>
      </c>
      <c r="AZ450" s="49" t="e">
        <f t="shared" si="645"/>
        <v>#NUM!</v>
      </c>
      <c r="BA450" s="49" t="e">
        <f t="shared" si="646"/>
        <v>#NUM!</v>
      </c>
      <c r="BB450" s="49" t="e">
        <f t="shared" si="647"/>
        <v>#NUM!</v>
      </c>
      <c r="BC450" s="49" t="e">
        <f t="shared" si="648"/>
        <v>#NUM!</v>
      </c>
      <c r="BD450" s="49" t="e">
        <f t="shared" si="649"/>
        <v>#NUM!</v>
      </c>
      <c r="BE450" s="39" t="e">
        <f t="shared" si="650"/>
        <v>#NUM!</v>
      </c>
      <c r="BF450" s="39" t="e">
        <f t="shared" si="651"/>
        <v>#NUM!</v>
      </c>
      <c r="BG450" s="39" t="e">
        <f t="shared" si="652"/>
        <v>#NUM!</v>
      </c>
      <c r="BH450" s="39" t="e">
        <f t="shared" si="653"/>
        <v>#NUM!</v>
      </c>
      <c r="BI450" s="39" t="e">
        <f t="shared" si="654"/>
        <v>#NUM!</v>
      </c>
      <c r="BJ450" s="39" t="e">
        <f t="shared" si="655"/>
        <v>#NUM!</v>
      </c>
      <c r="BK450" s="39" t="e">
        <f t="shared" si="656"/>
        <v>#NUM!</v>
      </c>
      <c r="BL450" s="39" t="e">
        <f t="shared" si="657"/>
        <v>#NUM!</v>
      </c>
      <c r="BM450" s="39" t="e">
        <f t="shared" si="658"/>
        <v>#NUM!</v>
      </c>
      <c r="BN450" s="39" t="e">
        <f t="shared" si="659"/>
        <v>#NUM!</v>
      </c>
      <c r="BO450" s="39" t="e">
        <f t="shared" si="660"/>
        <v>#NUM!</v>
      </c>
      <c r="BP450" s="39" t="e">
        <f t="shared" si="661"/>
        <v>#NUM!</v>
      </c>
      <c r="BQ450" s="39" t="e">
        <f t="shared" si="662"/>
        <v>#NUM!</v>
      </c>
      <c r="BR450" s="39" t="e">
        <f t="shared" si="663"/>
        <v>#NUM!</v>
      </c>
      <c r="BS450" s="39" t="e">
        <f t="shared" si="664"/>
        <v>#NUM!</v>
      </c>
      <c r="BT450" s="39" t="e">
        <f t="shared" si="665"/>
        <v>#NUM!</v>
      </c>
      <c r="BU450" s="39" t="e">
        <f t="shared" si="666"/>
        <v>#NUM!</v>
      </c>
      <c r="BV450" s="39" t="e">
        <f t="shared" si="667"/>
        <v>#NUM!</v>
      </c>
      <c r="BW450" s="39" t="e">
        <f t="shared" si="668"/>
        <v>#NUM!</v>
      </c>
      <c r="BX450" s="39" t="e">
        <f t="shared" si="669"/>
        <v>#NUM!</v>
      </c>
      <c r="BY450" s="39" t="e">
        <f t="shared" si="670"/>
        <v>#NUM!</v>
      </c>
      <c r="BZ450" s="39" t="e">
        <f t="shared" si="671"/>
        <v>#NUM!</v>
      </c>
      <c r="CA450" s="39" t="e">
        <f t="shared" si="672"/>
        <v>#NUM!</v>
      </c>
      <c r="CB450" s="39" t="e">
        <f t="shared" si="673"/>
        <v>#NUM!</v>
      </c>
      <c r="CC450" s="39" t="e">
        <f t="shared" si="674"/>
        <v>#NUM!</v>
      </c>
      <c r="CD450" s="39" t="e">
        <f t="shared" si="675"/>
        <v>#NUM!</v>
      </c>
      <c r="CE450" s="39" t="e">
        <f t="shared" si="676"/>
        <v>#NUM!</v>
      </c>
      <c r="CF450" s="39" t="e">
        <f t="shared" si="677"/>
        <v>#NUM!</v>
      </c>
      <c r="CG450" s="39" t="e">
        <f t="shared" si="678"/>
        <v>#NUM!</v>
      </c>
      <c r="CH450" s="39" t="e">
        <f t="shared" si="679"/>
        <v>#NUM!</v>
      </c>
      <c r="CI450" s="39" t="e">
        <f t="shared" si="680"/>
        <v>#NUM!</v>
      </c>
      <c r="CJ450" s="39" t="e">
        <f t="shared" si="681"/>
        <v>#NUM!</v>
      </c>
      <c r="CK450" s="39" t="e">
        <f t="shared" si="682"/>
        <v>#NUM!</v>
      </c>
      <c r="CL450" s="39" t="e">
        <f t="shared" si="683"/>
        <v>#NUM!</v>
      </c>
      <c r="CM450" s="39" t="e">
        <f t="shared" si="684"/>
        <v>#NUM!</v>
      </c>
      <c r="CN450" s="39" t="e">
        <f t="shared" si="685"/>
        <v>#NUM!</v>
      </c>
      <c r="CO450" s="39" t="e">
        <f t="shared" si="686"/>
        <v>#NUM!</v>
      </c>
      <c r="CQ450" s="39" t="s">
        <v>57</v>
      </c>
    </row>
    <row r="451" spans="1:95" ht="15.75">
      <c r="B451" s="49" t="str">
        <f>PL!A218</f>
        <v/>
      </c>
      <c r="C451" s="53" t="str">
        <f>IF(PL!B218="","",PL!B218)</f>
        <v/>
      </c>
      <c r="D451" s="53" t="str">
        <f>IF(PL!C218="","",PL!C218)</f>
        <v/>
      </c>
      <c r="E451" s="52">
        <f t="shared" si="602"/>
        <v>0</v>
      </c>
      <c r="F451" s="52">
        <f t="shared" si="603"/>
        <v>0</v>
      </c>
      <c r="G451" s="39">
        <f t="shared" si="604"/>
        <v>0</v>
      </c>
      <c r="H451" s="52" t="e">
        <f t="shared" si="601"/>
        <v>#N/A</v>
      </c>
      <c r="J451" s="49" t="str">
        <f>PL!D218</f>
        <v/>
      </c>
      <c r="K451" s="49" t="str">
        <f t="shared" si="605"/>
        <v/>
      </c>
      <c r="L451" s="49">
        <f t="shared" si="606"/>
        <v>0</v>
      </c>
      <c r="M451" s="49">
        <f t="shared" si="607"/>
        <v>0</v>
      </c>
      <c r="N451" s="49" t="e">
        <f t="shared" si="687"/>
        <v>#NUM!</v>
      </c>
      <c r="O451" s="49" t="e">
        <f t="shared" si="608"/>
        <v>#NUM!</v>
      </c>
      <c r="P451" s="49" t="e">
        <f t="shared" si="609"/>
        <v>#NUM!</v>
      </c>
      <c r="Q451" s="49" t="e">
        <f t="shared" si="610"/>
        <v>#NUM!</v>
      </c>
      <c r="R451" s="49" t="e">
        <f t="shared" si="611"/>
        <v>#NUM!</v>
      </c>
      <c r="S451" s="49" t="e">
        <f t="shared" si="612"/>
        <v>#NUM!</v>
      </c>
      <c r="T451" s="49" t="e">
        <f t="shared" si="613"/>
        <v>#NUM!</v>
      </c>
      <c r="U451" s="49" t="e">
        <f t="shared" si="614"/>
        <v>#NUM!</v>
      </c>
      <c r="V451" s="49" t="e">
        <f t="shared" si="615"/>
        <v>#NUM!</v>
      </c>
      <c r="W451" s="51" t="e">
        <f t="shared" si="616"/>
        <v>#NUM!</v>
      </c>
      <c r="X451" s="49" t="e">
        <f t="shared" si="617"/>
        <v>#NUM!</v>
      </c>
      <c r="Y451" s="49" t="e">
        <f t="shared" si="618"/>
        <v>#NUM!</v>
      </c>
      <c r="Z451" s="49" t="e">
        <f t="shared" si="619"/>
        <v>#NUM!</v>
      </c>
      <c r="AA451" s="49" t="e">
        <f t="shared" si="620"/>
        <v>#NUM!</v>
      </c>
      <c r="AB451" s="49" t="e">
        <f t="shared" si="621"/>
        <v>#NUM!</v>
      </c>
      <c r="AC451" s="49" t="e">
        <f t="shared" si="622"/>
        <v>#NUM!</v>
      </c>
      <c r="AD451" s="49" t="e">
        <f t="shared" si="623"/>
        <v>#NUM!</v>
      </c>
      <c r="AE451" s="49" t="e">
        <f t="shared" si="624"/>
        <v>#NUM!</v>
      </c>
      <c r="AF451" s="49" t="e">
        <f t="shared" si="625"/>
        <v>#NUM!</v>
      </c>
      <c r="AG451" s="49" t="e">
        <f t="shared" si="626"/>
        <v>#NUM!</v>
      </c>
      <c r="AH451" s="49" t="e">
        <f t="shared" si="627"/>
        <v>#NUM!</v>
      </c>
      <c r="AI451" s="49" t="e">
        <f t="shared" si="628"/>
        <v>#NUM!</v>
      </c>
      <c r="AJ451" s="49" t="e">
        <f t="shared" si="629"/>
        <v>#NUM!</v>
      </c>
      <c r="AK451" s="49" t="e">
        <f t="shared" si="630"/>
        <v>#NUM!</v>
      </c>
      <c r="AL451" s="49" t="e">
        <f t="shared" si="631"/>
        <v>#NUM!</v>
      </c>
      <c r="AM451" s="49" t="e">
        <f t="shared" si="632"/>
        <v>#NUM!</v>
      </c>
      <c r="AN451" s="49" t="e">
        <f t="shared" si="633"/>
        <v>#NUM!</v>
      </c>
      <c r="AO451" s="49" t="e">
        <f t="shared" si="634"/>
        <v>#NUM!</v>
      </c>
      <c r="AP451" s="49" t="e">
        <f t="shared" si="635"/>
        <v>#NUM!</v>
      </c>
      <c r="AQ451" s="49" t="e">
        <f t="shared" si="636"/>
        <v>#NUM!</v>
      </c>
      <c r="AR451" s="49" t="e">
        <f t="shared" si="637"/>
        <v>#NUM!</v>
      </c>
      <c r="AS451" s="49" t="e">
        <f t="shared" si="638"/>
        <v>#NUM!</v>
      </c>
      <c r="AT451" s="49" t="e">
        <f t="shared" si="639"/>
        <v>#NUM!</v>
      </c>
      <c r="AU451" s="49" t="e">
        <f t="shared" si="640"/>
        <v>#NUM!</v>
      </c>
      <c r="AV451" s="49" t="e">
        <f t="shared" si="641"/>
        <v>#NUM!</v>
      </c>
      <c r="AW451" s="49" t="e">
        <f t="shared" si="642"/>
        <v>#NUM!</v>
      </c>
      <c r="AX451" s="49" t="e">
        <f t="shared" si="643"/>
        <v>#NUM!</v>
      </c>
      <c r="AY451" s="49" t="e">
        <f t="shared" si="644"/>
        <v>#NUM!</v>
      </c>
      <c r="AZ451" s="49" t="e">
        <f t="shared" si="645"/>
        <v>#NUM!</v>
      </c>
      <c r="BA451" s="49" t="e">
        <f t="shared" si="646"/>
        <v>#NUM!</v>
      </c>
      <c r="BB451" s="49" t="e">
        <f t="shared" si="647"/>
        <v>#NUM!</v>
      </c>
      <c r="BC451" s="49" t="e">
        <f t="shared" si="648"/>
        <v>#NUM!</v>
      </c>
      <c r="BD451" s="49" t="e">
        <f t="shared" si="649"/>
        <v>#NUM!</v>
      </c>
      <c r="BE451" s="39" t="e">
        <f t="shared" si="650"/>
        <v>#NUM!</v>
      </c>
      <c r="BF451" s="39" t="e">
        <f t="shared" si="651"/>
        <v>#NUM!</v>
      </c>
      <c r="BG451" s="39" t="e">
        <f t="shared" si="652"/>
        <v>#NUM!</v>
      </c>
      <c r="BH451" s="39" t="e">
        <f t="shared" si="653"/>
        <v>#NUM!</v>
      </c>
      <c r="BI451" s="39" t="e">
        <f t="shared" si="654"/>
        <v>#NUM!</v>
      </c>
      <c r="BJ451" s="39" t="e">
        <f t="shared" si="655"/>
        <v>#NUM!</v>
      </c>
      <c r="BK451" s="39" t="e">
        <f t="shared" si="656"/>
        <v>#NUM!</v>
      </c>
      <c r="BL451" s="39" t="e">
        <f t="shared" si="657"/>
        <v>#NUM!</v>
      </c>
      <c r="BM451" s="39" t="e">
        <f t="shared" si="658"/>
        <v>#NUM!</v>
      </c>
      <c r="BN451" s="39" t="e">
        <f t="shared" si="659"/>
        <v>#NUM!</v>
      </c>
      <c r="BO451" s="39" t="e">
        <f t="shared" si="660"/>
        <v>#NUM!</v>
      </c>
      <c r="BP451" s="39" t="e">
        <f t="shared" si="661"/>
        <v>#NUM!</v>
      </c>
      <c r="BQ451" s="39" t="e">
        <f t="shared" si="662"/>
        <v>#NUM!</v>
      </c>
      <c r="BR451" s="39" t="e">
        <f t="shared" si="663"/>
        <v>#NUM!</v>
      </c>
      <c r="BS451" s="39" t="e">
        <f t="shared" si="664"/>
        <v>#NUM!</v>
      </c>
      <c r="BT451" s="39" t="e">
        <f t="shared" si="665"/>
        <v>#NUM!</v>
      </c>
      <c r="BU451" s="39" t="e">
        <f t="shared" si="666"/>
        <v>#NUM!</v>
      </c>
      <c r="BV451" s="39" t="e">
        <f t="shared" si="667"/>
        <v>#NUM!</v>
      </c>
      <c r="BW451" s="39" t="e">
        <f t="shared" si="668"/>
        <v>#NUM!</v>
      </c>
      <c r="BX451" s="39" t="e">
        <f t="shared" si="669"/>
        <v>#NUM!</v>
      </c>
      <c r="BY451" s="39" t="e">
        <f t="shared" si="670"/>
        <v>#NUM!</v>
      </c>
      <c r="BZ451" s="39" t="e">
        <f t="shared" si="671"/>
        <v>#NUM!</v>
      </c>
      <c r="CA451" s="39" t="e">
        <f t="shared" si="672"/>
        <v>#NUM!</v>
      </c>
      <c r="CB451" s="39" t="e">
        <f t="shared" si="673"/>
        <v>#NUM!</v>
      </c>
      <c r="CC451" s="39" t="e">
        <f t="shared" si="674"/>
        <v>#NUM!</v>
      </c>
      <c r="CD451" s="39" t="e">
        <f t="shared" si="675"/>
        <v>#NUM!</v>
      </c>
      <c r="CE451" s="39" t="e">
        <f t="shared" si="676"/>
        <v>#NUM!</v>
      </c>
      <c r="CF451" s="39" t="e">
        <f t="shared" si="677"/>
        <v>#NUM!</v>
      </c>
      <c r="CG451" s="39" t="e">
        <f t="shared" si="678"/>
        <v>#NUM!</v>
      </c>
      <c r="CH451" s="39" t="e">
        <f t="shared" si="679"/>
        <v>#NUM!</v>
      </c>
      <c r="CI451" s="39" t="e">
        <f t="shared" si="680"/>
        <v>#NUM!</v>
      </c>
      <c r="CJ451" s="39" t="e">
        <f t="shared" si="681"/>
        <v>#NUM!</v>
      </c>
      <c r="CK451" s="39" t="e">
        <f t="shared" si="682"/>
        <v>#NUM!</v>
      </c>
      <c r="CL451" s="39" t="e">
        <f t="shared" si="683"/>
        <v>#NUM!</v>
      </c>
      <c r="CM451" s="39" t="e">
        <f t="shared" si="684"/>
        <v>#NUM!</v>
      </c>
      <c r="CN451" s="39" t="e">
        <f t="shared" si="685"/>
        <v>#NUM!</v>
      </c>
      <c r="CO451" s="39" t="e">
        <f t="shared" si="686"/>
        <v>#NUM!</v>
      </c>
      <c r="CQ451" s="39" t="s">
        <v>57</v>
      </c>
    </row>
    <row r="452" spans="1:95" ht="15.75">
      <c r="B452" s="49" t="s">
        <v>0</v>
      </c>
      <c r="C452" s="49" t="s">
        <v>0</v>
      </c>
      <c r="D452" s="49" t="s">
        <v>0</v>
      </c>
      <c r="J452" s="49" t="s">
        <v>0</v>
      </c>
      <c r="K452" s="49" t="s">
        <v>59</v>
      </c>
      <c r="L452" s="50">
        <f t="shared" ref="L452:AQ452" si="688">SUM(L252:L451)</f>
        <v>15</v>
      </c>
      <c r="M452" s="50">
        <f t="shared" si="688"/>
        <v>0</v>
      </c>
      <c r="N452" s="50" t="e">
        <f t="shared" si="688"/>
        <v>#NUM!</v>
      </c>
      <c r="O452" s="50" t="e">
        <f t="shared" si="688"/>
        <v>#NUM!</v>
      </c>
      <c r="P452" s="50" t="e">
        <f t="shared" si="688"/>
        <v>#NUM!</v>
      </c>
      <c r="Q452" s="50" t="e">
        <f t="shared" si="688"/>
        <v>#NUM!</v>
      </c>
      <c r="R452" s="50" t="e">
        <f t="shared" si="688"/>
        <v>#NUM!</v>
      </c>
      <c r="S452" s="50" t="e">
        <f t="shared" si="688"/>
        <v>#NUM!</v>
      </c>
      <c r="T452" s="50" t="e">
        <f t="shared" si="688"/>
        <v>#NUM!</v>
      </c>
      <c r="U452" s="50" t="e">
        <f t="shared" si="688"/>
        <v>#NUM!</v>
      </c>
      <c r="V452" s="50" t="e">
        <f t="shared" si="688"/>
        <v>#NUM!</v>
      </c>
      <c r="W452" s="50" t="e">
        <f t="shared" si="688"/>
        <v>#NUM!</v>
      </c>
      <c r="X452" s="50" t="e">
        <f t="shared" si="688"/>
        <v>#NUM!</v>
      </c>
      <c r="Y452" s="50" t="e">
        <f t="shared" si="688"/>
        <v>#NUM!</v>
      </c>
      <c r="Z452" s="50" t="e">
        <f t="shared" si="688"/>
        <v>#NUM!</v>
      </c>
      <c r="AA452" s="50" t="e">
        <f t="shared" si="688"/>
        <v>#NUM!</v>
      </c>
      <c r="AB452" s="50" t="e">
        <f t="shared" si="688"/>
        <v>#NUM!</v>
      </c>
      <c r="AC452" s="50" t="e">
        <f t="shared" si="688"/>
        <v>#NUM!</v>
      </c>
      <c r="AD452" s="50" t="e">
        <f t="shared" si="688"/>
        <v>#NUM!</v>
      </c>
      <c r="AE452" s="50" t="e">
        <f t="shared" si="688"/>
        <v>#NUM!</v>
      </c>
      <c r="AF452" s="50" t="e">
        <f t="shared" si="688"/>
        <v>#NUM!</v>
      </c>
      <c r="AG452" s="50" t="e">
        <f t="shared" si="688"/>
        <v>#NUM!</v>
      </c>
      <c r="AH452" s="50" t="e">
        <f t="shared" si="688"/>
        <v>#NUM!</v>
      </c>
      <c r="AI452" s="50" t="e">
        <f t="shared" si="688"/>
        <v>#NUM!</v>
      </c>
      <c r="AJ452" s="50" t="e">
        <f t="shared" si="688"/>
        <v>#NUM!</v>
      </c>
      <c r="AK452" s="50" t="e">
        <f t="shared" si="688"/>
        <v>#NUM!</v>
      </c>
      <c r="AL452" s="50" t="e">
        <f t="shared" si="688"/>
        <v>#NUM!</v>
      </c>
      <c r="AM452" s="50" t="e">
        <f t="shared" si="688"/>
        <v>#NUM!</v>
      </c>
      <c r="AN452" s="50" t="e">
        <f t="shared" si="688"/>
        <v>#NUM!</v>
      </c>
      <c r="AO452" s="50" t="e">
        <f t="shared" si="688"/>
        <v>#NUM!</v>
      </c>
      <c r="AP452" s="50" t="e">
        <f t="shared" si="688"/>
        <v>#NUM!</v>
      </c>
      <c r="AQ452" s="50" t="e">
        <f t="shared" si="688"/>
        <v>#NUM!</v>
      </c>
      <c r="AR452" s="50" t="e">
        <f t="shared" ref="AR452:BW452" si="689">SUM(AR252:AR451)</f>
        <v>#NUM!</v>
      </c>
      <c r="AS452" s="50" t="e">
        <f t="shared" si="689"/>
        <v>#NUM!</v>
      </c>
      <c r="AT452" s="50" t="e">
        <f t="shared" si="689"/>
        <v>#NUM!</v>
      </c>
      <c r="AU452" s="50" t="e">
        <f t="shared" si="689"/>
        <v>#NUM!</v>
      </c>
      <c r="AV452" s="50" t="e">
        <f t="shared" si="689"/>
        <v>#NUM!</v>
      </c>
      <c r="AW452" s="50" t="e">
        <f t="shared" si="689"/>
        <v>#NUM!</v>
      </c>
      <c r="AX452" s="50" t="e">
        <f t="shared" si="689"/>
        <v>#NUM!</v>
      </c>
      <c r="AY452" s="50" t="e">
        <f t="shared" si="689"/>
        <v>#NUM!</v>
      </c>
      <c r="AZ452" s="50" t="e">
        <f t="shared" si="689"/>
        <v>#NUM!</v>
      </c>
      <c r="BA452" s="50" t="e">
        <f t="shared" si="689"/>
        <v>#NUM!</v>
      </c>
      <c r="BB452" s="50" t="e">
        <f t="shared" si="689"/>
        <v>#NUM!</v>
      </c>
      <c r="BC452" s="50" t="e">
        <f t="shared" si="689"/>
        <v>#NUM!</v>
      </c>
      <c r="BD452" s="50" t="e">
        <f t="shared" si="689"/>
        <v>#NUM!</v>
      </c>
      <c r="BE452" s="50" t="e">
        <f t="shared" si="689"/>
        <v>#NUM!</v>
      </c>
      <c r="BF452" s="50" t="e">
        <f t="shared" si="689"/>
        <v>#NUM!</v>
      </c>
      <c r="BG452" s="50" t="e">
        <f t="shared" si="689"/>
        <v>#NUM!</v>
      </c>
      <c r="BH452" s="50" t="e">
        <f t="shared" si="689"/>
        <v>#NUM!</v>
      </c>
      <c r="BI452" s="50" t="e">
        <f t="shared" si="689"/>
        <v>#NUM!</v>
      </c>
      <c r="BJ452" s="50" t="e">
        <f t="shared" si="689"/>
        <v>#NUM!</v>
      </c>
      <c r="BK452" s="50" t="e">
        <f t="shared" si="689"/>
        <v>#NUM!</v>
      </c>
      <c r="BL452" s="50" t="e">
        <f t="shared" si="689"/>
        <v>#NUM!</v>
      </c>
      <c r="BM452" s="50" t="e">
        <f t="shared" si="689"/>
        <v>#NUM!</v>
      </c>
      <c r="BN452" s="50" t="e">
        <f t="shared" si="689"/>
        <v>#NUM!</v>
      </c>
      <c r="BO452" s="50" t="e">
        <f t="shared" si="689"/>
        <v>#NUM!</v>
      </c>
      <c r="BP452" s="50" t="e">
        <f t="shared" si="689"/>
        <v>#NUM!</v>
      </c>
      <c r="BQ452" s="50" t="e">
        <f t="shared" si="689"/>
        <v>#NUM!</v>
      </c>
      <c r="BR452" s="50" t="e">
        <f t="shared" si="689"/>
        <v>#NUM!</v>
      </c>
      <c r="BS452" s="50" t="e">
        <f t="shared" si="689"/>
        <v>#NUM!</v>
      </c>
      <c r="BT452" s="50" t="e">
        <f t="shared" si="689"/>
        <v>#NUM!</v>
      </c>
      <c r="BU452" s="50" t="e">
        <f t="shared" si="689"/>
        <v>#NUM!</v>
      </c>
      <c r="BV452" s="50" t="e">
        <f t="shared" si="689"/>
        <v>#NUM!</v>
      </c>
      <c r="BW452" s="50" t="e">
        <f t="shared" si="689"/>
        <v>#NUM!</v>
      </c>
      <c r="BX452" s="50" t="e">
        <f t="shared" ref="BX452:CO452" si="690">SUM(BX252:BX451)</f>
        <v>#NUM!</v>
      </c>
      <c r="BY452" s="50" t="e">
        <f t="shared" si="690"/>
        <v>#NUM!</v>
      </c>
      <c r="BZ452" s="50" t="e">
        <f t="shared" si="690"/>
        <v>#NUM!</v>
      </c>
      <c r="CA452" s="50" t="e">
        <f t="shared" si="690"/>
        <v>#NUM!</v>
      </c>
      <c r="CB452" s="50" t="e">
        <f t="shared" si="690"/>
        <v>#NUM!</v>
      </c>
      <c r="CC452" s="50" t="e">
        <f t="shared" si="690"/>
        <v>#NUM!</v>
      </c>
      <c r="CD452" s="50" t="e">
        <f t="shared" si="690"/>
        <v>#NUM!</v>
      </c>
      <c r="CE452" s="50" t="e">
        <f t="shared" si="690"/>
        <v>#NUM!</v>
      </c>
      <c r="CF452" s="50" t="e">
        <f t="shared" si="690"/>
        <v>#NUM!</v>
      </c>
      <c r="CG452" s="50" t="e">
        <f t="shared" si="690"/>
        <v>#NUM!</v>
      </c>
      <c r="CH452" s="50" t="e">
        <f t="shared" si="690"/>
        <v>#NUM!</v>
      </c>
      <c r="CI452" s="50" t="e">
        <f t="shared" si="690"/>
        <v>#NUM!</v>
      </c>
      <c r="CJ452" s="50" t="e">
        <f t="shared" si="690"/>
        <v>#NUM!</v>
      </c>
      <c r="CK452" s="50" t="e">
        <f t="shared" si="690"/>
        <v>#NUM!</v>
      </c>
      <c r="CL452" s="50" t="e">
        <f t="shared" si="690"/>
        <v>#NUM!</v>
      </c>
      <c r="CM452" s="50" t="e">
        <f t="shared" si="690"/>
        <v>#NUM!</v>
      </c>
      <c r="CN452" s="50" t="e">
        <f t="shared" si="690"/>
        <v>#NUM!</v>
      </c>
      <c r="CO452" s="50" t="e">
        <f t="shared" si="690"/>
        <v>#NUM!</v>
      </c>
      <c r="CQ452" s="39" t="s">
        <v>57</v>
      </c>
    </row>
    <row r="453" spans="1:95" ht="15.75">
      <c r="A453" s="49"/>
      <c r="F453" s="49"/>
      <c r="G453" s="49"/>
      <c r="H453" s="49"/>
      <c r="I453" s="49"/>
      <c r="J453" s="49"/>
      <c r="K453" s="49" t="s">
        <v>58</v>
      </c>
      <c r="L453" s="48" t="str">
        <f t="shared" ref="L453:AQ453" si="691">L248</f>
        <v>2019-A</v>
      </c>
      <c r="M453" s="48" t="str">
        <f t="shared" si="691"/>
        <v>2019-B</v>
      </c>
      <c r="N453" s="48" t="e">
        <f t="shared" si="691"/>
        <v>#NUM!</v>
      </c>
      <c r="O453" s="48" t="e">
        <f t="shared" si="691"/>
        <v>#NUM!</v>
      </c>
      <c r="P453" s="48" t="e">
        <f t="shared" si="691"/>
        <v>#NUM!</v>
      </c>
      <c r="Q453" s="48" t="e">
        <f t="shared" si="691"/>
        <v>#NUM!</v>
      </c>
      <c r="R453" s="48" t="e">
        <f t="shared" si="691"/>
        <v>#NUM!</v>
      </c>
      <c r="S453" s="48" t="e">
        <f t="shared" si="691"/>
        <v>#NUM!</v>
      </c>
      <c r="T453" s="48" t="e">
        <f t="shared" si="691"/>
        <v>#NUM!</v>
      </c>
      <c r="U453" s="48" t="e">
        <f t="shared" si="691"/>
        <v>#NUM!</v>
      </c>
      <c r="V453" s="48" t="e">
        <f t="shared" si="691"/>
        <v>#NUM!</v>
      </c>
      <c r="W453" s="48" t="e">
        <f t="shared" si="691"/>
        <v>#NUM!</v>
      </c>
      <c r="X453" s="48" t="e">
        <f t="shared" si="691"/>
        <v>#NUM!</v>
      </c>
      <c r="Y453" s="48" t="e">
        <f t="shared" si="691"/>
        <v>#NUM!</v>
      </c>
      <c r="Z453" s="48" t="e">
        <f t="shared" si="691"/>
        <v>#NUM!</v>
      </c>
      <c r="AA453" s="48" t="e">
        <f t="shared" si="691"/>
        <v>#NUM!</v>
      </c>
      <c r="AB453" s="48" t="e">
        <f t="shared" si="691"/>
        <v>#NUM!</v>
      </c>
      <c r="AC453" s="48" t="e">
        <f t="shared" si="691"/>
        <v>#NUM!</v>
      </c>
      <c r="AD453" s="48" t="e">
        <f t="shared" si="691"/>
        <v>#NUM!</v>
      </c>
      <c r="AE453" s="48" t="e">
        <f t="shared" si="691"/>
        <v>#NUM!</v>
      </c>
      <c r="AF453" s="48" t="e">
        <f t="shared" si="691"/>
        <v>#NUM!</v>
      </c>
      <c r="AG453" s="48" t="e">
        <f t="shared" si="691"/>
        <v>#NUM!</v>
      </c>
      <c r="AH453" s="48" t="e">
        <f t="shared" si="691"/>
        <v>#NUM!</v>
      </c>
      <c r="AI453" s="48" t="e">
        <f t="shared" si="691"/>
        <v>#NUM!</v>
      </c>
      <c r="AJ453" s="48" t="e">
        <f t="shared" si="691"/>
        <v>#NUM!</v>
      </c>
      <c r="AK453" s="48" t="e">
        <f t="shared" si="691"/>
        <v>#NUM!</v>
      </c>
      <c r="AL453" s="48" t="e">
        <f t="shared" si="691"/>
        <v>#NUM!</v>
      </c>
      <c r="AM453" s="48" t="e">
        <f t="shared" si="691"/>
        <v>#NUM!</v>
      </c>
      <c r="AN453" s="48" t="e">
        <f t="shared" si="691"/>
        <v>#NUM!</v>
      </c>
      <c r="AO453" s="48" t="e">
        <f t="shared" si="691"/>
        <v>#NUM!</v>
      </c>
      <c r="AP453" s="48" t="e">
        <f t="shared" si="691"/>
        <v>#NUM!</v>
      </c>
      <c r="AQ453" s="48" t="e">
        <f t="shared" si="691"/>
        <v>#NUM!</v>
      </c>
      <c r="AR453" s="48" t="e">
        <f t="shared" ref="AR453:BW453" si="692">AR248</f>
        <v>#NUM!</v>
      </c>
      <c r="AS453" s="48" t="e">
        <f t="shared" si="692"/>
        <v>#NUM!</v>
      </c>
      <c r="AT453" s="48" t="e">
        <f t="shared" si="692"/>
        <v>#NUM!</v>
      </c>
      <c r="AU453" s="48" t="e">
        <f t="shared" si="692"/>
        <v>#NUM!</v>
      </c>
      <c r="AV453" s="48" t="e">
        <f t="shared" si="692"/>
        <v>#NUM!</v>
      </c>
      <c r="AW453" s="48" t="e">
        <f t="shared" si="692"/>
        <v>#NUM!</v>
      </c>
      <c r="AX453" s="48" t="e">
        <f t="shared" si="692"/>
        <v>#NUM!</v>
      </c>
      <c r="AY453" s="48" t="e">
        <f t="shared" si="692"/>
        <v>#NUM!</v>
      </c>
      <c r="AZ453" s="48" t="e">
        <f t="shared" si="692"/>
        <v>#NUM!</v>
      </c>
      <c r="BA453" s="48" t="e">
        <f t="shared" si="692"/>
        <v>#NUM!</v>
      </c>
      <c r="BB453" s="48" t="e">
        <f t="shared" si="692"/>
        <v>#NUM!</v>
      </c>
      <c r="BC453" s="48" t="e">
        <f t="shared" si="692"/>
        <v>#NUM!</v>
      </c>
      <c r="BD453" s="48" t="e">
        <f t="shared" si="692"/>
        <v>#NUM!</v>
      </c>
      <c r="BE453" s="48" t="e">
        <f t="shared" si="692"/>
        <v>#NUM!</v>
      </c>
      <c r="BF453" s="48" t="e">
        <f t="shared" si="692"/>
        <v>#NUM!</v>
      </c>
      <c r="BG453" s="48" t="e">
        <f t="shared" si="692"/>
        <v>#NUM!</v>
      </c>
      <c r="BH453" s="48" t="e">
        <f t="shared" si="692"/>
        <v>#NUM!</v>
      </c>
      <c r="BI453" s="48" t="e">
        <f t="shared" si="692"/>
        <v>#NUM!</v>
      </c>
      <c r="BJ453" s="48" t="e">
        <f t="shared" si="692"/>
        <v>#NUM!</v>
      </c>
      <c r="BK453" s="48" t="e">
        <f t="shared" si="692"/>
        <v>#NUM!</v>
      </c>
      <c r="BL453" s="48" t="e">
        <f t="shared" si="692"/>
        <v>#NUM!</v>
      </c>
      <c r="BM453" s="48" t="e">
        <f t="shared" si="692"/>
        <v>#NUM!</v>
      </c>
      <c r="BN453" s="48" t="e">
        <f t="shared" si="692"/>
        <v>#NUM!</v>
      </c>
      <c r="BO453" s="48" t="e">
        <f t="shared" si="692"/>
        <v>#NUM!</v>
      </c>
      <c r="BP453" s="48" t="e">
        <f t="shared" si="692"/>
        <v>#NUM!</v>
      </c>
      <c r="BQ453" s="48" t="e">
        <f t="shared" si="692"/>
        <v>#NUM!</v>
      </c>
      <c r="BR453" s="48" t="e">
        <f t="shared" si="692"/>
        <v>#NUM!</v>
      </c>
      <c r="BS453" s="48" t="e">
        <f t="shared" si="692"/>
        <v>#NUM!</v>
      </c>
      <c r="BT453" s="48" t="e">
        <f t="shared" si="692"/>
        <v>#NUM!</v>
      </c>
      <c r="BU453" s="48" t="e">
        <f t="shared" si="692"/>
        <v>#NUM!</v>
      </c>
      <c r="BV453" s="48" t="e">
        <f t="shared" si="692"/>
        <v>#NUM!</v>
      </c>
      <c r="BW453" s="48" t="e">
        <f t="shared" si="692"/>
        <v>#NUM!</v>
      </c>
      <c r="BX453" s="48" t="e">
        <f t="shared" ref="BX453:CO453" si="693">BX248</f>
        <v>#NUM!</v>
      </c>
      <c r="BY453" s="48" t="e">
        <f t="shared" si="693"/>
        <v>#NUM!</v>
      </c>
      <c r="BZ453" s="48" t="e">
        <f t="shared" si="693"/>
        <v>#NUM!</v>
      </c>
      <c r="CA453" s="48" t="e">
        <f t="shared" si="693"/>
        <v>#NUM!</v>
      </c>
      <c r="CB453" s="48" t="e">
        <f t="shared" si="693"/>
        <v>#NUM!</v>
      </c>
      <c r="CC453" s="48" t="e">
        <f t="shared" si="693"/>
        <v>#NUM!</v>
      </c>
      <c r="CD453" s="48" t="e">
        <f t="shared" si="693"/>
        <v>#NUM!</v>
      </c>
      <c r="CE453" s="48" t="e">
        <f t="shared" si="693"/>
        <v>#NUM!</v>
      </c>
      <c r="CF453" s="48" t="e">
        <f t="shared" si="693"/>
        <v>#NUM!</v>
      </c>
      <c r="CG453" s="48" t="e">
        <f t="shared" si="693"/>
        <v>#NUM!</v>
      </c>
      <c r="CH453" s="48" t="e">
        <f t="shared" si="693"/>
        <v>#NUM!</v>
      </c>
      <c r="CI453" s="48" t="e">
        <f t="shared" si="693"/>
        <v>#NUM!</v>
      </c>
      <c r="CJ453" s="48" t="e">
        <f t="shared" si="693"/>
        <v>#NUM!</v>
      </c>
      <c r="CK453" s="48" t="e">
        <f t="shared" si="693"/>
        <v>#NUM!</v>
      </c>
      <c r="CL453" s="48" t="e">
        <f t="shared" si="693"/>
        <v>#NUM!</v>
      </c>
      <c r="CM453" s="48" t="e">
        <f t="shared" si="693"/>
        <v>#NUM!</v>
      </c>
      <c r="CN453" s="48" t="e">
        <f t="shared" si="693"/>
        <v>#NUM!</v>
      </c>
      <c r="CO453" s="48" t="e">
        <f t="shared" si="693"/>
        <v>#NUM!</v>
      </c>
      <c r="CQ453" s="39" t="s">
        <v>57</v>
      </c>
    </row>
    <row r="458" spans="1:95">
      <c r="C458" s="39" t="s">
        <v>8</v>
      </c>
      <c r="D458" s="39" t="s">
        <v>33</v>
      </c>
    </row>
    <row r="459" spans="1:95" ht="30">
      <c r="C459" s="47" t="s">
        <v>55</v>
      </c>
      <c r="D459" s="46" t="s">
        <v>54</v>
      </c>
      <c r="E459" s="46" t="s">
        <v>30</v>
      </c>
      <c r="F459" s="46" t="s">
        <v>54</v>
      </c>
      <c r="G459" s="46" t="s">
        <v>30</v>
      </c>
      <c r="H459" s="45" t="s">
        <v>53</v>
      </c>
      <c r="I459" s="45"/>
      <c r="J459" s="45"/>
      <c r="K459" s="45"/>
      <c r="L459" s="42" t="str">
        <f>PL!B6</f>
        <v>Judicial Deptt.</v>
      </c>
      <c r="M459" s="39" t="s">
        <v>56</v>
      </c>
      <c r="N459" s="39" t="s">
        <v>8</v>
      </c>
    </row>
    <row r="460" spans="1:95">
      <c r="C460" s="43" t="s">
        <v>32</v>
      </c>
      <c r="D460" s="40">
        <f>1/33</f>
        <v>3.0303030303030304E-2</v>
      </c>
      <c r="E460" s="40">
        <f>1/66</f>
        <v>1.5151515151515152E-2</v>
      </c>
      <c r="F460" s="41">
        <f>($L$463*D460)</f>
        <v>3.0303030303030304E-2</v>
      </c>
      <c r="G460" s="41">
        <f>($L$463*E460)</f>
        <v>1.5151515151515152E-2</v>
      </c>
      <c r="H460" s="40" t="s">
        <v>39</v>
      </c>
      <c r="I460" s="40"/>
      <c r="J460" s="40"/>
      <c r="K460" s="40"/>
      <c r="L460" s="40" t="str">
        <f>PL!C6</f>
        <v>Temporary</v>
      </c>
    </row>
    <row r="461" spans="1:95">
      <c r="C461" s="43" t="s">
        <v>52</v>
      </c>
      <c r="D461" s="40">
        <f>1/8</f>
        <v>0.125</v>
      </c>
      <c r="E461" s="40">
        <f>1/16</f>
        <v>6.25E-2</v>
      </c>
      <c r="F461" s="41">
        <f>($L$463*D461)</f>
        <v>0.125</v>
      </c>
      <c r="G461" s="41">
        <f>($L$463*E461)</f>
        <v>6.25E-2</v>
      </c>
      <c r="H461" s="40" t="s">
        <v>51</v>
      </c>
      <c r="I461" s="40"/>
      <c r="J461" s="40"/>
      <c r="K461" s="40"/>
      <c r="L461" s="44">
        <f>PL!D6</f>
        <v>27760</v>
      </c>
    </row>
    <row r="462" spans="1:95">
      <c r="C462" s="43" t="s">
        <v>50</v>
      </c>
      <c r="D462" s="40">
        <v>3</v>
      </c>
      <c r="E462" s="40">
        <v>0</v>
      </c>
      <c r="F462" s="41">
        <f>($L$463*D462)/365</f>
        <v>8.21917808219178E-3</v>
      </c>
      <c r="G462" s="41">
        <f>($L$463*E462)/365</f>
        <v>0</v>
      </c>
      <c r="H462" s="40" t="s">
        <v>49</v>
      </c>
      <c r="I462" s="40"/>
      <c r="J462" s="40"/>
      <c r="K462" s="40"/>
      <c r="L462" s="44">
        <f>PL!E6</f>
        <v>27760</v>
      </c>
    </row>
    <row r="463" spans="1:95">
      <c r="C463" s="43" t="s">
        <v>24</v>
      </c>
      <c r="D463" s="40">
        <f>1/11</f>
        <v>9.0909090909090912E-2</v>
      </c>
      <c r="E463" s="40">
        <f>1/22</f>
        <v>4.5454545454545456E-2</v>
      </c>
      <c r="F463" s="41">
        <f>($L$463*D463)</f>
        <v>9.0909090909090912E-2</v>
      </c>
      <c r="G463" s="41">
        <f>($L$463*E463)</f>
        <v>4.5454545454545456E-2</v>
      </c>
      <c r="H463" s="42" t="s">
        <v>48</v>
      </c>
      <c r="I463" s="42"/>
      <c r="J463" s="42"/>
      <c r="K463" s="42"/>
      <c r="L463" s="40">
        <f>L462-L461+1</f>
        <v>1</v>
      </c>
    </row>
    <row r="464" spans="1:95">
      <c r="C464" s="40"/>
      <c r="D464" s="192" t="s">
        <v>47</v>
      </c>
      <c r="E464" s="193"/>
      <c r="F464" s="41">
        <f>INDEX($F$460:$F$463,MATCH($L$459,$C$460:$C$463,0))</f>
        <v>3.0303030303030304E-2</v>
      </c>
      <c r="G464" s="41">
        <f>INDEX($G$460:$G$463,MATCH($L$459,$C$460:$C$463,0))</f>
        <v>1.5151515151515152E-2</v>
      </c>
      <c r="H464" s="40"/>
      <c r="I464" s="40"/>
      <c r="J464" s="40"/>
      <c r="K464" s="40"/>
      <c r="L464" s="40"/>
    </row>
    <row r="465" spans="3:12">
      <c r="C465" s="40"/>
      <c r="D465" s="40" t="s">
        <v>46</v>
      </c>
      <c r="E465" s="40"/>
      <c r="F465" s="190">
        <f>IF($L$460="Permanent",F464,G464)</f>
        <v>1.5151515151515152E-2</v>
      </c>
      <c r="G465" s="191"/>
      <c r="H465" s="40"/>
      <c r="I465" s="40"/>
      <c r="J465" s="40"/>
      <c r="K465" s="40"/>
      <c r="L465" s="40"/>
    </row>
    <row r="466" spans="3:12">
      <c r="C466" s="39" t="s">
        <v>8</v>
      </c>
      <c r="D466" s="39" t="s">
        <v>31</v>
      </c>
    </row>
    <row r="467" spans="3:12" ht="30">
      <c r="C467" s="47" t="s">
        <v>55</v>
      </c>
      <c r="D467" s="46" t="s">
        <v>54</v>
      </c>
      <c r="E467" s="46" t="s">
        <v>30</v>
      </c>
      <c r="F467" s="46" t="s">
        <v>54</v>
      </c>
      <c r="G467" s="46" t="s">
        <v>30</v>
      </c>
      <c r="H467" s="45" t="s">
        <v>53</v>
      </c>
      <c r="I467" s="45"/>
      <c r="J467" s="45"/>
      <c r="K467" s="45"/>
      <c r="L467" s="42" t="str">
        <f>PL!B7</f>
        <v>Others Deptt</v>
      </c>
    </row>
    <row r="468" spans="3:12">
      <c r="C468" s="43" t="s">
        <v>32</v>
      </c>
      <c r="D468" s="40">
        <f>1/33</f>
        <v>3.0303030303030304E-2</v>
      </c>
      <c r="E468" s="40">
        <f>1/66</f>
        <v>1.5151515151515152E-2</v>
      </c>
      <c r="F468" s="41">
        <f>($L$471*D468)</f>
        <v>3.0303030303030304E-2</v>
      </c>
      <c r="G468" s="41">
        <f>($L$471*E468)</f>
        <v>1.5151515151515152E-2</v>
      </c>
      <c r="H468" s="40" t="s">
        <v>39</v>
      </c>
      <c r="I468" s="40"/>
      <c r="J468" s="40"/>
      <c r="K468" s="40"/>
      <c r="L468" s="40" t="str">
        <f>PL!C7</f>
        <v>Temporary</v>
      </c>
    </row>
    <row r="469" spans="3:12">
      <c r="C469" s="43" t="s">
        <v>52</v>
      </c>
      <c r="D469" s="40">
        <f>1/8</f>
        <v>0.125</v>
      </c>
      <c r="E469" s="40">
        <f>1/16</f>
        <v>6.25E-2</v>
      </c>
      <c r="F469" s="41">
        <f>($L$471*D469)</f>
        <v>0.125</v>
      </c>
      <c r="G469" s="41">
        <f>($L$471*E469)</f>
        <v>6.25E-2</v>
      </c>
      <c r="H469" s="40" t="s">
        <v>51</v>
      </c>
      <c r="I469" s="40"/>
      <c r="J469" s="40"/>
      <c r="K469" s="40"/>
      <c r="L469" s="44">
        <f>PL!D7</f>
        <v>27760</v>
      </c>
    </row>
    <row r="470" spans="3:12">
      <c r="C470" s="43" t="s">
        <v>50</v>
      </c>
      <c r="D470" s="40">
        <v>3</v>
      </c>
      <c r="E470" s="40">
        <v>0</v>
      </c>
      <c r="F470" s="41">
        <f>($L$471*D470)/365</f>
        <v>8.21917808219178E-3</v>
      </c>
      <c r="G470" s="41">
        <f>($L$471*E470)/365</f>
        <v>0</v>
      </c>
      <c r="H470" s="40" t="s">
        <v>49</v>
      </c>
      <c r="I470" s="40"/>
      <c r="J470" s="40"/>
      <c r="K470" s="40"/>
      <c r="L470" s="44">
        <f>PL!E7</f>
        <v>27760</v>
      </c>
    </row>
    <row r="471" spans="3:12">
      <c r="C471" s="43" t="s">
        <v>24</v>
      </c>
      <c r="D471" s="40">
        <f>1/11</f>
        <v>9.0909090909090912E-2</v>
      </c>
      <c r="E471" s="40">
        <f>1/22</f>
        <v>4.5454545454545456E-2</v>
      </c>
      <c r="F471" s="41">
        <f>($L$471*D471)</f>
        <v>9.0909090909090912E-2</v>
      </c>
      <c r="G471" s="41">
        <f>($L$471*E471)</f>
        <v>4.5454545454545456E-2</v>
      </c>
      <c r="H471" s="42" t="s">
        <v>48</v>
      </c>
      <c r="I471" s="42"/>
      <c r="J471" s="42"/>
      <c r="K471" s="42"/>
      <c r="L471" s="40">
        <f>L470-L469+1</f>
        <v>1</v>
      </c>
    </row>
    <row r="472" spans="3:12">
      <c r="C472" s="40"/>
      <c r="D472" s="192" t="s">
        <v>47</v>
      </c>
      <c r="E472" s="193"/>
      <c r="F472" s="41">
        <f>INDEX($F$468:$F$471,MATCH($L$467,$C$460:$C$463,0))</f>
        <v>9.0909090909090912E-2</v>
      </c>
      <c r="G472" s="41">
        <f>INDEX($G$468:$G$471,MATCH($L$467,$C$460:$C$463,0))</f>
        <v>4.5454545454545456E-2</v>
      </c>
      <c r="H472" s="40"/>
      <c r="I472" s="40"/>
      <c r="J472" s="40"/>
      <c r="K472" s="40"/>
      <c r="L472" s="40"/>
    </row>
    <row r="473" spans="3:12">
      <c r="C473" s="40"/>
      <c r="D473" s="40" t="s">
        <v>46</v>
      </c>
      <c r="E473" s="40"/>
      <c r="F473" s="190">
        <f>IF($L$468="Permanent",F472,G472)</f>
        <v>4.5454545454545456E-2</v>
      </c>
      <c r="G473" s="191"/>
      <c r="H473" s="40"/>
      <c r="I473" s="40"/>
      <c r="J473" s="40"/>
      <c r="K473" s="40"/>
      <c r="L473" s="40"/>
    </row>
  </sheetData>
  <sheetProtection password="CF7E" sheet="1" objects="1" scenarios="1"/>
  <mergeCells count="20">
    <mergeCell ref="F473:G473"/>
    <mergeCell ref="D464:E464"/>
    <mergeCell ref="F465:G465"/>
    <mergeCell ref="D472:E472"/>
    <mergeCell ref="M2:M3"/>
    <mergeCell ref="C244:D244"/>
    <mergeCell ref="N2:N3"/>
    <mergeCell ref="E10:F10"/>
    <mergeCell ref="C10:D10"/>
    <mergeCell ref="M4:M5"/>
    <mergeCell ref="M6:N6"/>
    <mergeCell ref="B2:C2"/>
    <mergeCell ref="G10:H10"/>
    <mergeCell ref="AI17:AJ17"/>
    <mergeCell ref="AM17:AN17"/>
    <mergeCell ref="AQ17:AR17"/>
    <mergeCell ref="AV14:AX14"/>
    <mergeCell ref="AV15:AX15"/>
    <mergeCell ref="AV16:AX16"/>
    <mergeCell ref="AV17:AX17"/>
  </mergeCells>
  <conditionalFormatting sqref="H463:L463 H471:L471 L11:L94 M11 N11:V94">
    <cfRule type="containsBlanks" dxfId="2" priority="2">
      <formula>LEN(TRIM(H11))=0</formula>
    </cfRule>
  </conditionalFormatting>
  <conditionalFormatting sqref="M12:M94">
    <cfRule type="containsBlanks" dxfId="1" priority="1">
      <formula>LEN(TRIM(M12))=0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P87"/>
  <sheetViews>
    <sheetView view="pageBreakPreview" zoomScaleSheetLayoutView="100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F1" sqref="F1:I2"/>
    </sheetView>
  </sheetViews>
  <sheetFormatPr defaultRowHeight="15"/>
  <cols>
    <col min="1" max="1" width="14.42578125" bestFit="1" customWidth="1"/>
    <col min="2" max="2" width="14.85546875" bestFit="1" customWidth="1"/>
    <col min="3" max="3" width="6.28515625" customWidth="1"/>
    <col min="4" max="4" width="9.42578125" style="114" customWidth="1"/>
    <col min="5" max="5" width="9" style="113" customWidth="1"/>
    <col min="6" max="6" width="9" bestFit="1" customWidth="1"/>
    <col min="7" max="7" width="10.42578125" bestFit="1" customWidth="1"/>
    <col min="8" max="8" width="7.85546875" bestFit="1" customWidth="1"/>
    <col min="9" max="9" width="6.7109375" bestFit="1" customWidth="1"/>
    <col min="10" max="10" width="11.42578125" hidden="1" customWidth="1"/>
    <col min="11" max="11" width="11.5703125" hidden="1" customWidth="1"/>
    <col min="12" max="12" width="9.140625" bestFit="1" customWidth="1"/>
    <col min="13" max="13" width="10.28515625" bestFit="1" customWidth="1"/>
    <col min="14" max="15" width="13.42578125" bestFit="1" customWidth="1"/>
    <col min="16" max="16" width="9.28515625" bestFit="1" customWidth="1"/>
  </cols>
  <sheetData>
    <row r="1" spans="1:16">
      <c r="A1" s="120"/>
      <c r="B1" s="120"/>
      <c r="C1" s="120"/>
      <c r="D1" s="122"/>
      <c r="E1" s="121"/>
      <c r="F1" s="195" t="s">
        <v>104</v>
      </c>
      <c r="G1" s="195"/>
      <c r="H1" s="195"/>
      <c r="I1" s="195"/>
      <c r="J1" s="120"/>
      <c r="K1" s="120"/>
      <c r="L1" s="120"/>
    </row>
    <row r="2" spans="1:16">
      <c r="A2" s="120"/>
      <c r="B2" s="120"/>
      <c r="C2" s="120"/>
      <c r="D2" s="122"/>
      <c r="E2" s="121"/>
      <c r="F2" s="195"/>
      <c r="G2" s="195"/>
      <c r="H2" s="195"/>
      <c r="I2" s="195"/>
      <c r="J2" s="120"/>
      <c r="K2" s="120"/>
      <c r="L2" s="120"/>
    </row>
    <row r="3" spans="1:16" ht="15.75">
      <c r="A3" s="197" t="s">
        <v>103</v>
      </c>
      <c r="B3" s="197"/>
      <c r="C3" s="197" t="s">
        <v>102</v>
      </c>
      <c r="D3" s="197"/>
      <c r="E3" s="200" t="s">
        <v>86</v>
      </c>
      <c r="F3" s="201"/>
      <c r="G3" s="119">
        <f>'Leave Table'!R10</f>
        <v>305</v>
      </c>
      <c r="H3" s="202" t="s">
        <v>85</v>
      </c>
      <c r="I3" s="203"/>
      <c r="J3" s="119"/>
      <c r="K3" s="119"/>
      <c r="L3" s="119">
        <v>300</v>
      </c>
    </row>
    <row r="4" spans="1:16" ht="18.75" customHeight="1">
      <c r="A4" s="130">
        <f>'Leave Table'!D11</f>
        <v>43466</v>
      </c>
      <c r="B4" s="130">
        <f>'Leave Table'!C11</f>
        <v>43830</v>
      </c>
      <c r="C4" s="196" t="str">
        <f>PL!H12</f>
        <v xml:space="preserve">2.5  Days </v>
      </c>
      <c r="D4" s="196"/>
      <c r="E4" s="204" t="s">
        <v>101</v>
      </c>
      <c r="F4" s="205"/>
      <c r="G4" s="205"/>
      <c r="H4" s="205"/>
      <c r="I4" s="205"/>
      <c r="J4" s="205"/>
      <c r="K4" s="205"/>
      <c r="L4" s="205"/>
      <c r="N4" t="s">
        <v>86</v>
      </c>
      <c r="P4">
        <v>300</v>
      </c>
    </row>
    <row r="5" spans="1:16" ht="39" thickBot="1">
      <c r="A5" s="117" t="s">
        <v>84</v>
      </c>
      <c r="B5" s="117" t="s">
        <v>83</v>
      </c>
      <c r="C5" s="117" t="s">
        <v>48</v>
      </c>
      <c r="D5" s="117" t="s">
        <v>100</v>
      </c>
      <c r="E5" s="117" t="s">
        <v>99</v>
      </c>
      <c r="F5" s="117" t="s">
        <v>81</v>
      </c>
      <c r="G5" s="117" t="s">
        <v>4</v>
      </c>
      <c r="H5" s="117" t="s">
        <v>7</v>
      </c>
      <c r="I5" s="117" t="s">
        <v>98</v>
      </c>
      <c r="J5" s="117" t="s">
        <v>80</v>
      </c>
      <c r="K5" s="117" t="s">
        <v>79</v>
      </c>
      <c r="L5" s="118" t="s">
        <v>97</v>
      </c>
      <c r="N5" s="117" t="s">
        <v>84</v>
      </c>
      <c r="O5" s="117" t="s">
        <v>83</v>
      </c>
      <c r="P5" s="117" t="s">
        <v>48</v>
      </c>
    </row>
    <row r="6" spans="1:16" ht="20.25" thickTop="1" thickBot="1">
      <c r="A6" s="131">
        <f>IF('Leave Table'!F12="YES",'Leave Table'!G12,"")</f>
        <v>43466</v>
      </c>
      <c r="B6" s="131">
        <f>IF('Leave Table'!F12="YES",'Leave Table'!H12,"")</f>
        <v>43646</v>
      </c>
      <c r="C6" s="132">
        <f>IF('Leave Table'!F12="YES",'Leave Table'!L12,"")</f>
        <v>181</v>
      </c>
      <c r="D6" s="133">
        <f>IF('Leave Table'!F12="YES",'Leave Table'!N12,"")</f>
        <v>15</v>
      </c>
      <c r="E6" s="134" t="str">
        <f>IF('Leave Table'!F12="YES",'Leave Table'!O12,"")</f>
        <v>2019-A</v>
      </c>
      <c r="F6" s="132">
        <f>IF('Leave Table'!F12="YES",'Leave Table'!P12,"")</f>
        <v>15</v>
      </c>
      <c r="G6" s="132">
        <f>IF('Leave Table'!F12="YES",'Leave Table'!Q12,"")</f>
        <v>30</v>
      </c>
      <c r="H6" s="132">
        <f>IF('Leave Table'!F12="YES",'Leave Table'!R12,"")</f>
        <v>0</v>
      </c>
      <c r="I6" s="132">
        <f>IF('Leave Table'!F12="YES",'Leave Table'!S12,"")</f>
        <v>0</v>
      </c>
      <c r="J6" s="132">
        <f>IF('Leave Table'!F12="YES",'Leave Table'!T12,"")</f>
        <v>275</v>
      </c>
      <c r="K6" s="132">
        <f>IF('Leave Table'!F12="YES",'Leave Table'!U12,"")</f>
        <v>315</v>
      </c>
      <c r="L6" s="132">
        <f>IF('Leave Table'!F12="YES",'Leave Table'!V12,"")</f>
        <v>275</v>
      </c>
      <c r="N6" s="116">
        <v>42461</v>
      </c>
      <c r="O6" s="116">
        <v>42475</v>
      </c>
      <c r="P6" s="11">
        <f>IF(O6&gt;0,1+O6-N6,"")</f>
        <v>15</v>
      </c>
    </row>
    <row r="7" spans="1:16" ht="16.5" thickTop="1">
      <c r="A7" s="131">
        <f>IF('Leave Table'!F13="YES",'Leave Table'!G13,"")</f>
        <v>43647</v>
      </c>
      <c r="B7" s="131">
        <f>IF('Leave Table'!F13="YES",'Leave Table'!H13,"")</f>
        <v>43830</v>
      </c>
      <c r="C7" s="132">
        <f>IF('Leave Table'!F13="YES",'Leave Table'!L13,"")</f>
        <v>184</v>
      </c>
      <c r="D7" s="133">
        <f>IF('Leave Table'!F13="YES",'Leave Table'!N13,"")</f>
        <v>15</v>
      </c>
      <c r="E7" s="134" t="str">
        <f>IF('Leave Table'!F13="YES",'Leave Table'!O13,"")</f>
        <v>2019-B</v>
      </c>
      <c r="F7" s="132">
        <f>IF('Leave Table'!F13="YES",'Leave Table'!P13,"")</f>
        <v>0</v>
      </c>
      <c r="G7" s="132">
        <f>IF('Leave Table'!F13="YES",'Leave Table'!Q13,"")</f>
        <v>0</v>
      </c>
      <c r="H7" s="132">
        <f>IF('Leave Table'!F13="YES",'Leave Table'!R13,"")</f>
        <v>0</v>
      </c>
      <c r="I7" s="132">
        <f>IF('Leave Table'!F13="YES",'Leave Table'!S13,"")</f>
        <v>0</v>
      </c>
      <c r="J7" s="132">
        <f>IF('Leave Table'!F13="YES",'Leave Table'!T13,"")</f>
        <v>290</v>
      </c>
      <c r="K7" s="132">
        <f>IF('Leave Table'!F13="YES",'Leave Table'!U13,"")</f>
        <v>315</v>
      </c>
      <c r="L7" s="132">
        <f>IF('Leave Table'!F13="YES",'Leave Table'!V13,"")</f>
        <v>290</v>
      </c>
    </row>
    <row r="8" spans="1:16" ht="15.75" hidden="1">
      <c r="A8" s="131" t="str">
        <f>IF('Leave Table'!F14="YES",'Leave Table'!G14,"")</f>
        <v/>
      </c>
      <c r="B8" s="131" t="str">
        <f>IF('Leave Table'!F14="YES",'Leave Table'!H14,"")</f>
        <v/>
      </c>
      <c r="C8" s="132" t="str">
        <f>IF('Leave Table'!F14="YES",'Leave Table'!L14,"")</f>
        <v/>
      </c>
      <c r="D8" s="133" t="str">
        <f>IF('Leave Table'!F14="YES",'Leave Table'!N14,"")</f>
        <v/>
      </c>
      <c r="E8" s="134" t="str">
        <f>IF('Leave Table'!F14="YES",'Leave Table'!O14,"")</f>
        <v/>
      </c>
      <c r="F8" s="132" t="str">
        <f>IF('Leave Table'!F14="YES",'Leave Table'!P14,"")</f>
        <v/>
      </c>
      <c r="G8" s="132" t="str">
        <f>IF('Leave Table'!F14="YES",'Leave Table'!Q14,"")</f>
        <v/>
      </c>
      <c r="H8" s="132" t="str">
        <f>IF('Leave Table'!F14="YES",'Leave Table'!R14,"")</f>
        <v/>
      </c>
      <c r="I8" s="132" t="str">
        <f>IF('Leave Table'!F14="YES",'Leave Table'!S14,"")</f>
        <v/>
      </c>
      <c r="J8" s="132" t="str">
        <f>IF('Leave Table'!F14="YES",'Leave Table'!T14,"")</f>
        <v/>
      </c>
      <c r="K8" s="132" t="str">
        <f>IF('Leave Table'!F14="YES",'Leave Table'!U14,"")</f>
        <v/>
      </c>
      <c r="L8" s="132" t="str">
        <f>IF('Leave Table'!F14="YES",'Leave Table'!V14,"")</f>
        <v/>
      </c>
    </row>
    <row r="9" spans="1:16" ht="15.75" hidden="1">
      <c r="A9" s="131" t="str">
        <f>IF('Leave Table'!F15="YES",'Leave Table'!G15,"")</f>
        <v/>
      </c>
      <c r="B9" s="131" t="str">
        <f>IF('Leave Table'!F15="YES",'Leave Table'!H15,"")</f>
        <v/>
      </c>
      <c r="C9" s="132" t="str">
        <f>IF('Leave Table'!F15="YES",'Leave Table'!L15,"")</f>
        <v/>
      </c>
      <c r="D9" s="133" t="str">
        <f>IF('Leave Table'!F15="YES",'Leave Table'!N15,"")</f>
        <v/>
      </c>
      <c r="E9" s="134" t="str">
        <f>IF('Leave Table'!F15="YES",'Leave Table'!O15,"")</f>
        <v/>
      </c>
      <c r="F9" s="132" t="str">
        <f>IF('Leave Table'!F15="YES",'Leave Table'!P15,"")</f>
        <v/>
      </c>
      <c r="G9" s="132" t="str">
        <f>IF('Leave Table'!F15="YES",'Leave Table'!Q15,"")</f>
        <v/>
      </c>
      <c r="H9" s="132" t="str">
        <f>IF('Leave Table'!F15="YES",'Leave Table'!R15,"")</f>
        <v/>
      </c>
      <c r="I9" s="132" t="str">
        <f>IF('Leave Table'!F15="YES",'Leave Table'!S15,"")</f>
        <v/>
      </c>
      <c r="J9" s="132" t="str">
        <f>IF('Leave Table'!F15="YES",'Leave Table'!T15,"")</f>
        <v/>
      </c>
      <c r="K9" s="132" t="str">
        <f>IF('Leave Table'!F15="YES",'Leave Table'!U15,"")</f>
        <v/>
      </c>
      <c r="L9" s="132" t="str">
        <f>IF('Leave Table'!F15="YES",'Leave Table'!V15,"")</f>
        <v/>
      </c>
    </row>
    <row r="10" spans="1:16" ht="15.75" hidden="1">
      <c r="A10" s="131" t="str">
        <f>IF('Leave Table'!F16="YES",'Leave Table'!G16,"")</f>
        <v/>
      </c>
      <c r="B10" s="131" t="str">
        <f>IF('Leave Table'!F16="YES",'Leave Table'!H16,"")</f>
        <v/>
      </c>
      <c r="C10" s="132" t="str">
        <f>IF('Leave Table'!F16="YES",'Leave Table'!L16,"")</f>
        <v/>
      </c>
      <c r="D10" s="133" t="str">
        <f>IF('Leave Table'!F16="YES",'Leave Table'!N16,"")</f>
        <v/>
      </c>
      <c r="E10" s="134" t="str">
        <f>IF('Leave Table'!F16="YES",'Leave Table'!O16,"")</f>
        <v/>
      </c>
      <c r="F10" s="132" t="str">
        <f>IF('Leave Table'!F16="YES",'Leave Table'!P16,"")</f>
        <v/>
      </c>
      <c r="G10" s="132" t="str">
        <f>IF('Leave Table'!F16="YES",'Leave Table'!Q16,"")</f>
        <v/>
      </c>
      <c r="H10" s="132" t="str">
        <f>IF('Leave Table'!F16="YES",'Leave Table'!R16,"")</f>
        <v/>
      </c>
      <c r="I10" s="132" t="str">
        <f>IF('Leave Table'!F16="YES",'Leave Table'!S16,"")</f>
        <v/>
      </c>
      <c r="J10" s="132" t="str">
        <f>IF('Leave Table'!F16="YES",'Leave Table'!T16,"")</f>
        <v/>
      </c>
      <c r="K10" s="132" t="str">
        <f>IF('Leave Table'!F16="YES",'Leave Table'!U16,"")</f>
        <v/>
      </c>
      <c r="L10" s="132" t="str">
        <f>IF('Leave Table'!F16="YES",'Leave Table'!V16,"")</f>
        <v/>
      </c>
    </row>
    <row r="11" spans="1:16" ht="15.75" hidden="1">
      <c r="A11" s="131" t="str">
        <f>IF('Leave Table'!F17="YES",'Leave Table'!G17,"")</f>
        <v/>
      </c>
      <c r="B11" s="131" t="str">
        <f>IF('Leave Table'!F17="YES",'Leave Table'!H17,"")</f>
        <v/>
      </c>
      <c r="C11" s="132" t="str">
        <f>IF('Leave Table'!F17="YES",'Leave Table'!L17,"")</f>
        <v/>
      </c>
      <c r="D11" s="133" t="str">
        <f>IF('Leave Table'!F17="YES",'Leave Table'!N17,"")</f>
        <v/>
      </c>
      <c r="E11" s="134" t="str">
        <f>IF('Leave Table'!F17="YES",'Leave Table'!O17,"")</f>
        <v/>
      </c>
      <c r="F11" s="132" t="str">
        <f>IF('Leave Table'!F17="YES",'Leave Table'!P17,"")</f>
        <v/>
      </c>
      <c r="G11" s="132" t="str">
        <f>IF('Leave Table'!F17="YES",'Leave Table'!Q17,"")</f>
        <v/>
      </c>
      <c r="H11" s="132" t="str">
        <f>IF('Leave Table'!F17="YES",'Leave Table'!R17,"")</f>
        <v/>
      </c>
      <c r="I11" s="132" t="str">
        <f>IF('Leave Table'!F17="YES",'Leave Table'!S17,"")</f>
        <v/>
      </c>
      <c r="J11" s="132" t="str">
        <f>IF('Leave Table'!F17="YES",'Leave Table'!T17,"")</f>
        <v/>
      </c>
      <c r="K11" s="132" t="str">
        <f>IF('Leave Table'!F17="YES",'Leave Table'!U17,"")</f>
        <v/>
      </c>
      <c r="L11" s="132" t="str">
        <f>IF('Leave Table'!F17="YES",'Leave Table'!V17,"")</f>
        <v/>
      </c>
    </row>
    <row r="12" spans="1:16" ht="15.75" hidden="1">
      <c r="A12" s="131" t="str">
        <f>IF('Leave Table'!F18="YES",'Leave Table'!G18,"")</f>
        <v/>
      </c>
      <c r="B12" s="131" t="str">
        <f>IF('Leave Table'!F18="YES",'Leave Table'!H18,"")</f>
        <v/>
      </c>
      <c r="C12" s="132" t="str">
        <f>IF('Leave Table'!F18="YES",'Leave Table'!L18,"")</f>
        <v/>
      </c>
      <c r="D12" s="133" t="str">
        <f>IF('Leave Table'!F18="YES",'Leave Table'!N18,"")</f>
        <v/>
      </c>
      <c r="E12" s="134" t="str">
        <f>IF('Leave Table'!F18="YES",'Leave Table'!O18,"")</f>
        <v/>
      </c>
      <c r="F12" s="132" t="str">
        <f>IF('Leave Table'!F18="YES",'Leave Table'!P18,"")</f>
        <v/>
      </c>
      <c r="G12" s="132" t="str">
        <f>IF('Leave Table'!F18="YES",'Leave Table'!Q18,"")</f>
        <v/>
      </c>
      <c r="H12" s="132" t="str">
        <f>IF('Leave Table'!F18="YES",'Leave Table'!R18,"")</f>
        <v/>
      </c>
      <c r="I12" s="132" t="str">
        <f>IF('Leave Table'!F18="YES",'Leave Table'!S18,"")</f>
        <v/>
      </c>
      <c r="J12" s="132" t="str">
        <f>IF('Leave Table'!F18="YES",'Leave Table'!T18,"")</f>
        <v/>
      </c>
      <c r="K12" s="132" t="str">
        <f>IF('Leave Table'!F18="YES",'Leave Table'!U18,"")</f>
        <v/>
      </c>
      <c r="L12" s="132" t="str">
        <f>IF('Leave Table'!F18="YES",'Leave Table'!V18,"")</f>
        <v/>
      </c>
    </row>
    <row r="13" spans="1:16" ht="15.75" hidden="1">
      <c r="A13" s="131" t="str">
        <f>IF('Leave Table'!F19="YES",'Leave Table'!G19,"")</f>
        <v/>
      </c>
      <c r="B13" s="131" t="str">
        <f>IF('Leave Table'!F19="YES",'Leave Table'!H19,"")</f>
        <v/>
      </c>
      <c r="C13" s="132" t="str">
        <f>IF('Leave Table'!F19="YES",'Leave Table'!L19,"")</f>
        <v/>
      </c>
      <c r="D13" s="133" t="str">
        <f>IF('Leave Table'!F19="YES",'Leave Table'!N19,"")</f>
        <v/>
      </c>
      <c r="E13" s="134" t="str">
        <f>IF('Leave Table'!F19="YES",'Leave Table'!O19,"")</f>
        <v/>
      </c>
      <c r="F13" s="132" t="str">
        <f>IF('Leave Table'!F19="YES",'Leave Table'!P19,"")</f>
        <v/>
      </c>
      <c r="G13" s="132" t="str">
        <f>IF('Leave Table'!F19="YES",'Leave Table'!Q19,"")</f>
        <v/>
      </c>
      <c r="H13" s="132" t="str">
        <f>IF('Leave Table'!F19="YES",'Leave Table'!R19,"")</f>
        <v/>
      </c>
      <c r="I13" s="132" t="str">
        <f>IF('Leave Table'!F19="YES",'Leave Table'!S19,"")</f>
        <v/>
      </c>
      <c r="J13" s="132" t="str">
        <f>IF('Leave Table'!F19="YES",'Leave Table'!T19,"")</f>
        <v/>
      </c>
      <c r="K13" s="132" t="str">
        <f>IF('Leave Table'!F19="YES",'Leave Table'!U19,"")</f>
        <v/>
      </c>
      <c r="L13" s="132" t="str">
        <f>IF('Leave Table'!F19="YES",'Leave Table'!V19,"")</f>
        <v/>
      </c>
    </row>
    <row r="14" spans="1:16" ht="15.75" hidden="1">
      <c r="A14" s="131" t="str">
        <f>IF('Leave Table'!F20="YES",'Leave Table'!G20,"")</f>
        <v/>
      </c>
      <c r="B14" s="131" t="str">
        <f>IF('Leave Table'!F20="YES",'Leave Table'!H20,"")</f>
        <v/>
      </c>
      <c r="C14" s="132" t="str">
        <f>IF('Leave Table'!F20="YES",'Leave Table'!L20,"")</f>
        <v/>
      </c>
      <c r="D14" s="133" t="str">
        <f>IF('Leave Table'!F20="YES",'Leave Table'!N20,"")</f>
        <v/>
      </c>
      <c r="E14" s="134" t="str">
        <f>IF('Leave Table'!F20="YES",'Leave Table'!O20,"")</f>
        <v/>
      </c>
      <c r="F14" s="132" t="str">
        <f>IF('Leave Table'!F20="YES",'Leave Table'!P20,"")</f>
        <v/>
      </c>
      <c r="G14" s="132" t="str">
        <f>IF('Leave Table'!F20="YES",'Leave Table'!Q20,"")</f>
        <v/>
      </c>
      <c r="H14" s="132" t="str">
        <f>IF('Leave Table'!F20="YES",'Leave Table'!R20,"")</f>
        <v/>
      </c>
      <c r="I14" s="132" t="str">
        <f>IF('Leave Table'!F20="YES",'Leave Table'!S20,"")</f>
        <v/>
      </c>
      <c r="J14" s="132" t="str">
        <f>IF('Leave Table'!F20="YES",'Leave Table'!T20,"")</f>
        <v/>
      </c>
      <c r="K14" s="132" t="str">
        <f>IF('Leave Table'!F20="YES",'Leave Table'!U20,"")</f>
        <v/>
      </c>
      <c r="L14" s="132" t="str">
        <f>IF('Leave Table'!F20="YES",'Leave Table'!V20,"")</f>
        <v/>
      </c>
    </row>
    <row r="15" spans="1:16" ht="15.75" hidden="1">
      <c r="A15" s="131" t="str">
        <f>IF('Leave Table'!F21="YES",'Leave Table'!G21,"")</f>
        <v/>
      </c>
      <c r="B15" s="131" t="str">
        <f>IF('Leave Table'!F21="YES",'Leave Table'!H21,"")</f>
        <v/>
      </c>
      <c r="C15" s="132" t="str">
        <f>IF('Leave Table'!F21="YES",'Leave Table'!L21,"")</f>
        <v/>
      </c>
      <c r="D15" s="133" t="str">
        <f>IF('Leave Table'!F21="YES",'Leave Table'!N21,"")</f>
        <v/>
      </c>
      <c r="E15" s="134" t="str">
        <f>IF('Leave Table'!F21="YES",'Leave Table'!O21,"")</f>
        <v/>
      </c>
      <c r="F15" s="132" t="str">
        <f>IF('Leave Table'!F21="YES",'Leave Table'!P21,"")</f>
        <v/>
      </c>
      <c r="G15" s="132" t="str">
        <f>IF('Leave Table'!F21="YES",'Leave Table'!Q21,"")</f>
        <v/>
      </c>
      <c r="H15" s="132" t="str">
        <f>IF('Leave Table'!F21="YES",'Leave Table'!R21,"")</f>
        <v/>
      </c>
      <c r="I15" s="132" t="str">
        <f>IF('Leave Table'!F21="YES",'Leave Table'!S21,"")</f>
        <v/>
      </c>
      <c r="J15" s="132" t="str">
        <f>IF('Leave Table'!F21="YES",'Leave Table'!T21,"")</f>
        <v/>
      </c>
      <c r="K15" s="132" t="str">
        <f>IF('Leave Table'!F21="YES",'Leave Table'!U21,"")</f>
        <v/>
      </c>
      <c r="L15" s="132" t="str">
        <f>IF('Leave Table'!F21="YES",'Leave Table'!V21,"")</f>
        <v/>
      </c>
    </row>
    <row r="16" spans="1:16" ht="15.75" hidden="1">
      <c r="A16" s="131" t="str">
        <f>IF('Leave Table'!F22="YES",'Leave Table'!G22,"")</f>
        <v/>
      </c>
      <c r="B16" s="131" t="str">
        <f>IF('Leave Table'!F22="YES",'Leave Table'!H22,"")</f>
        <v/>
      </c>
      <c r="C16" s="132" t="str">
        <f>IF('Leave Table'!F22="YES",'Leave Table'!L22,"")</f>
        <v/>
      </c>
      <c r="D16" s="133" t="str">
        <f>IF('Leave Table'!F22="YES",'Leave Table'!N22,"")</f>
        <v/>
      </c>
      <c r="E16" s="134" t="str">
        <f>IF('Leave Table'!F22="YES",'Leave Table'!O22,"")</f>
        <v/>
      </c>
      <c r="F16" s="132" t="str">
        <f>IF('Leave Table'!F22="YES",'Leave Table'!P22,"")</f>
        <v/>
      </c>
      <c r="G16" s="132" t="str">
        <f>IF('Leave Table'!F22="YES",'Leave Table'!Q22,"")</f>
        <v/>
      </c>
      <c r="H16" s="132" t="str">
        <f>IF('Leave Table'!F22="YES",'Leave Table'!R22,"")</f>
        <v/>
      </c>
      <c r="I16" s="132" t="str">
        <f>IF('Leave Table'!F22="YES",'Leave Table'!S22,"")</f>
        <v/>
      </c>
      <c r="J16" s="132" t="str">
        <f>IF('Leave Table'!F22="YES",'Leave Table'!T22,"")</f>
        <v/>
      </c>
      <c r="K16" s="132" t="str">
        <f>IF('Leave Table'!F22="YES",'Leave Table'!U22,"")</f>
        <v/>
      </c>
      <c r="L16" s="132" t="str">
        <f>IF('Leave Table'!F22="YES",'Leave Table'!V22,"")</f>
        <v/>
      </c>
    </row>
    <row r="17" spans="1:12" ht="15.75" hidden="1">
      <c r="A17" s="131" t="str">
        <f>IF('Leave Table'!F23="YES",'Leave Table'!G23,"")</f>
        <v/>
      </c>
      <c r="B17" s="131" t="str">
        <f>IF('Leave Table'!F23="YES",'Leave Table'!H23,"")</f>
        <v/>
      </c>
      <c r="C17" s="132" t="str">
        <f>IF('Leave Table'!F23="YES",'Leave Table'!L23,"")</f>
        <v/>
      </c>
      <c r="D17" s="133" t="str">
        <f>IF('Leave Table'!F23="YES",'Leave Table'!N23,"")</f>
        <v/>
      </c>
      <c r="E17" s="134" t="str">
        <f>IF('Leave Table'!F23="YES",'Leave Table'!O23,"")</f>
        <v/>
      </c>
      <c r="F17" s="132" t="str">
        <f>IF('Leave Table'!F23="YES",'Leave Table'!P23,"")</f>
        <v/>
      </c>
      <c r="G17" s="132" t="str">
        <f>IF('Leave Table'!F23="YES",'Leave Table'!Q23,"")</f>
        <v/>
      </c>
      <c r="H17" s="132" t="str">
        <f>IF('Leave Table'!F23="YES",'Leave Table'!R23,"")</f>
        <v/>
      </c>
      <c r="I17" s="132" t="str">
        <f>IF('Leave Table'!F23="YES",'Leave Table'!S23,"")</f>
        <v/>
      </c>
      <c r="J17" s="132" t="str">
        <f>IF('Leave Table'!F23="YES",'Leave Table'!T23,"")</f>
        <v/>
      </c>
      <c r="K17" s="132" t="str">
        <f>IF('Leave Table'!F23="YES",'Leave Table'!U23,"")</f>
        <v/>
      </c>
      <c r="L17" s="132" t="str">
        <f>IF('Leave Table'!F23="YES",'Leave Table'!V23,"")</f>
        <v/>
      </c>
    </row>
    <row r="18" spans="1:12" ht="15.75" hidden="1">
      <c r="A18" s="131" t="str">
        <f>IF('Leave Table'!F24="YES",'Leave Table'!G24,"")</f>
        <v/>
      </c>
      <c r="B18" s="131" t="str">
        <f>IF('Leave Table'!F24="YES",'Leave Table'!H24,"")</f>
        <v/>
      </c>
      <c r="C18" s="132" t="str">
        <f>IF('Leave Table'!F24="YES",'Leave Table'!L24,"")</f>
        <v/>
      </c>
      <c r="D18" s="133" t="str">
        <f>IF('Leave Table'!F24="YES",'Leave Table'!N24,"")</f>
        <v/>
      </c>
      <c r="E18" s="134" t="str">
        <f>IF('Leave Table'!F24="YES",'Leave Table'!O24,"")</f>
        <v/>
      </c>
      <c r="F18" s="132" t="str">
        <f>IF('Leave Table'!F24="YES",'Leave Table'!P24,"")</f>
        <v/>
      </c>
      <c r="G18" s="132" t="str">
        <f>IF('Leave Table'!F24="YES",'Leave Table'!Q24,"")</f>
        <v/>
      </c>
      <c r="H18" s="132" t="str">
        <f>IF('Leave Table'!F24="YES",'Leave Table'!R24,"")</f>
        <v/>
      </c>
      <c r="I18" s="132" t="str">
        <f>IF('Leave Table'!F24="YES",'Leave Table'!S24,"")</f>
        <v/>
      </c>
      <c r="J18" s="132" t="str">
        <f>IF('Leave Table'!F24="YES",'Leave Table'!T24,"")</f>
        <v/>
      </c>
      <c r="K18" s="132" t="str">
        <f>IF('Leave Table'!F24="YES",'Leave Table'!U24,"")</f>
        <v/>
      </c>
      <c r="L18" s="132" t="str">
        <f>IF('Leave Table'!F24="YES",'Leave Table'!V24,"")</f>
        <v/>
      </c>
    </row>
    <row r="19" spans="1:12" ht="15.75" hidden="1">
      <c r="A19" s="131" t="str">
        <f>IF('Leave Table'!F25="YES",'Leave Table'!G25,"")</f>
        <v/>
      </c>
      <c r="B19" s="131" t="str">
        <f>IF('Leave Table'!F25="YES",'Leave Table'!H25,"")</f>
        <v/>
      </c>
      <c r="C19" s="132" t="str">
        <f>IF('Leave Table'!F25="YES",'Leave Table'!L25,"")</f>
        <v/>
      </c>
      <c r="D19" s="133" t="str">
        <f>IF('Leave Table'!F25="YES",'Leave Table'!N25,"")</f>
        <v/>
      </c>
      <c r="E19" s="134" t="str">
        <f>IF('Leave Table'!F25="YES",'Leave Table'!O25,"")</f>
        <v/>
      </c>
      <c r="F19" s="132" t="str">
        <f>IF('Leave Table'!F25="YES",'Leave Table'!P25,"")</f>
        <v/>
      </c>
      <c r="G19" s="132" t="str">
        <f>IF('Leave Table'!F25="YES",'Leave Table'!Q25,"")</f>
        <v/>
      </c>
      <c r="H19" s="132" t="str">
        <f>IF('Leave Table'!F25="YES",'Leave Table'!R25,"")</f>
        <v/>
      </c>
      <c r="I19" s="132" t="str">
        <f>IF('Leave Table'!F25="YES",'Leave Table'!S25,"")</f>
        <v/>
      </c>
      <c r="J19" s="132" t="str">
        <f>IF('Leave Table'!F25="YES",'Leave Table'!T25,"")</f>
        <v/>
      </c>
      <c r="K19" s="132" t="str">
        <f>IF('Leave Table'!F25="YES",'Leave Table'!U25,"")</f>
        <v/>
      </c>
      <c r="L19" s="132" t="str">
        <f>IF('Leave Table'!F25="YES",'Leave Table'!V25,"")</f>
        <v/>
      </c>
    </row>
    <row r="20" spans="1:12" ht="15.75" hidden="1">
      <c r="A20" s="131" t="str">
        <f>IF('Leave Table'!F26="YES",'Leave Table'!G26,"")</f>
        <v/>
      </c>
      <c r="B20" s="131" t="str">
        <f>IF('Leave Table'!F26="YES",'Leave Table'!H26,"")</f>
        <v/>
      </c>
      <c r="C20" s="132" t="str">
        <f>IF('Leave Table'!F26="YES",'Leave Table'!L26,"")</f>
        <v/>
      </c>
      <c r="D20" s="133" t="str">
        <f>IF('Leave Table'!F26="YES",'Leave Table'!N26,"")</f>
        <v/>
      </c>
      <c r="E20" s="134" t="str">
        <f>IF('Leave Table'!F26="YES",'Leave Table'!O26,"")</f>
        <v/>
      </c>
      <c r="F20" s="132" t="str">
        <f>IF('Leave Table'!F26="YES",'Leave Table'!P26,"")</f>
        <v/>
      </c>
      <c r="G20" s="132" t="str">
        <f>IF('Leave Table'!F26="YES",'Leave Table'!Q26,"")</f>
        <v/>
      </c>
      <c r="H20" s="132" t="str">
        <f>IF('Leave Table'!F26="YES",'Leave Table'!R26,"")</f>
        <v/>
      </c>
      <c r="I20" s="132" t="str">
        <f>IF('Leave Table'!F26="YES",'Leave Table'!S26,"")</f>
        <v/>
      </c>
      <c r="J20" s="132" t="str">
        <f>IF('Leave Table'!F26="YES",'Leave Table'!T26,"")</f>
        <v/>
      </c>
      <c r="K20" s="132" t="str">
        <f>IF('Leave Table'!F26="YES",'Leave Table'!U26,"")</f>
        <v/>
      </c>
      <c r="L20" s="132" t="str">
        <f>IF('Leave Table'!F26="YES",'Leave Table'!V26,"")</f>
        <v/>
      </c>
    </row>
    <row r="21" spans="1:12" ht="15.75" hidden="1">
      <c r="A21" s="131" t="str">
        <f>IF('Leave Table'!F27="YES",'Leave Table'!G27,"")</f>
        <v/>
      </c>
      <c r="B21" s="131" t="str">
        <f>IF('Leave Table'!F27="YES",'Leave Table'!H27,"")</f>
        <v/>
      </c>
      <c r="C21" s="132" t="str">
        <f>IF('Leave Table'!F27="YES",'Leave Table'!L27,"")</f>
        <v/>
      </c>
      <c r="D21" s="133" t="str">
        <f>IF('Leave Table'!F27="YES",'Leave Table'!N27,"")</f>
        <v/>
      </c>
      <c r="E21" s="134" t="str">
        <f>IF('Leave Table'!F27="YES",'Leave Table'!O27,"")</f>
        <v/>
      </c>
      <c r="F21" s="132" t="str">
        <f>IF('Leave Table'!F27="YES",'Leave Table'!P27,"")</f>
        <v/>
      </c>
      <c r="G21" s="132" t="str">
        <f>IF('Leave Table'!F27="YES",'Leave Table'!Q27,"")</f>
        <v/>
      </c>
      <c r="H21" s="132" t="str">
        <f>IF('Leave Table'!F27="YES",'Leave Table'!R27,"")</f>
        <v/>
      </c>
      <c r="I21" s="132" t="str">
        <f>IF('Leave Table'!F27="YES",'Leave Table'!S27,"")</f>
        <v/>
      </c>
      <c r="J21" s="132" t="str">
        <f>IF('Leave Table'!F27="YES",'Leave Table'!T27,"")</f>
        <v/>
      </c>
      <c r="K21" s="132" t="str">
        <f>IF('Leave Table'!F27="YES",'Leave Table'!U27,"")</f>
        <v/>
      </c>
      <c r="L21" s="132" t="str">
        <f>IF('Leave Table'!F27="YES",'Leave Table'!V27,"")</f>
        <v/>
      </c>
    </row>
    <row r="22" spans="1:12" ht="15.75" hidden="1">
      <c r="A22" s="131" t="str">
        <f>IF('Leave Table'!F28="YES",'Leave Table'!G28,"")</f>
        <v/>
      </c>
      <c r="B22" s="131" t="str">
        <f>IF('Leave Table'!F28="YES",'Leave Table'!H28,"")</f>
        <v/>
      </c>
      <c r="C22" s="132" t="str">
        <f>IF('Leave Table'!F28="YES",'Leave Table'!L28,"")</f>
        <v/>
      </c>
      <c r="D22" s="133" t="str">
        <f>IF('Leave Table'!F28="YES",'Leave Table'!N28,"")</f>
        <v/>
      </c>
      <c r="E22" s="134" t="str">
        <f>IF('Leave Table'!F28="YES",'Leave Table'!O28,"")</f>
        <v/>
      </c>
      <c r="F22" s="132" t="str">
        <f>IF('Leave Table'!F28="YES",'Leave Table'!P28,"")</f>
        <v/>
      </c>
      <c r="G22" s="132" t="str">
        <f>IF('Leave Table'!F28="YES",'Leave Table'!Q28,"")</f>
        <v/>
      </c>
      <c r="H22" s="132" t="str">
        <f>IF('Leave Table'!F28="YES",'Leave Table'!R28,"")</f>
        <v/>
      </c>
      <c r="I22" s="132" t="str">
        <f>IF('Leave Table'!F28="YES",'Leave Table'!S28,"")</f>
        <v/>
      </c>
      <c r="J22" s="132" t="str">
        <f>IF('Leave Table'!F28="YES",'Leave Table'!T28,"")</f>
        <v/>
      </c>
      <c r="K22" s="132" t="str">
        <f>IF('Leave Table'!F28="YES",'Leave Table'!U28,"")</f>
        <v/>
      </c>
      <c r="L22" s="132" t="str">
        <f>IF('Leave Table'!F28="YES",'Leave Table'!V28,"")</f>
        <v/>
      </c>
    </row>
    <row r="23" spans="1:12" ht="15.75" hidden="1">
      <c r="A23" s="131" t="str">
        <f>IF('Leave Table'!F29="YES",'Leave Table'!G29,"")</f>
        <v/>
      </c>
      <c r="B23" s="131" t="str">
        <f>IF('Leave Table'!F29="YES",'Leave Table'!H29,"")</f>
        <v/>
      </c>
      <c r="C23" s="132" t="str">
        <f>IF('Leave Table'!F29="YES",'Leave Table'!L29,"")</f>
        <v/>
      </c>
      <c r="D23" s="133" t="str">
        <f>IF('Leave Table'!F29="YES",'Leave Table'!N29,"")</f>
        <v/>
      </c>
      <c r="E23" s="134" t="str">
        <f>IF('Leave Table'!F29="YES",'Leave Table'!O29,"")</f>
        <v/>
      </c>
      <c r="F23" s="132" t="str">
        <f>IF('Leave Table'!F29="YES",'Leave Table'!P29,"")</f>
        <v/>
      </c>
      <c r="G23" s="132" t="str">
        <f>IF('Leave Table'!F29="YES",'Leave Table'!Q29,"")</f>
        <v/>
      </c>
      <c r="H23" s="132" t="str">
        <f>IF('Leave Table'!F29="YES",'Leave Table'!R29,"")</f>
        <v/>
      </c>
      <c r="I23" s="132" t="str">
        <f>IF('Leave Table'!F29="YES",'Leave Table'!S29,"")</f>
        <v/>
      </c>
      <c r="J23" s="132" t="str">
        <f>IF('Leave Table'!F29="YES",'Leave Table'!T29,"")</f>
        <v/>
      </c>
      <c r="K23" s="132" t="str">
        <f>IF('Leave Table'!F29="YES",'Leave Table'!U29,"")</f>
        <v/>
      </c>
      <c r="L23" s="132" t="str">
        <f>IF('Leave Table'!F29="YES",'Leave Table'!V29,"")</f>
        <v/>
      </c>
    </row>
    <row r="24" spans="1:12" ht="15.75" hidden="1">
      <c r="A24" s="131" t="str">
        <f>IF('Leave Table'!F30="YES",'Leave Table'!G30,"")</f>
        <v/>
      </c>
      <c r="B24" s="131" t="str">
        <f>IF('Leave Table'!F30="YES",'Leave Table'!H30,"")</f>
        <v/>
      </c>
      <c r="C24" s="132" t="str">
        <f>IF('Leave Table'!F30="YES",'Leave Table'!L30,"")</f>
        <v/>
      </c>
      <c r="D24" s="133" t="str">
        <f>IF('Leave Table'!F30="YES",'Leave Table'!N30,"")</f>
        <v/>
      </c>
      <c r="E24" s="134" t="str">
        <f>IF('Leave Table'!F30="YES",'Leave Table'!O30,"")</f>
        <v/>
      </c>
      <c r="F24" s="132" t="str">
        <f>IF('Leave Table'!F30="YES",'Leave Table'!P30,"")</f>
        <v/>
      </c>
      <c r="G24" s="132" t="str">
        <f>IF('Leave Table'!F30="YES",'Leave Table'!Q30,"")</f>
        <v/>
      </c>
      <c r="H24" s="132" t="str">
        <f>IF('Leave Table'!F30="YES",'Leave Table'!R30,"")</f>
        <v/>
      </c>
      <c r="I24" s="132" t="str">
        <f>IF('Leave Table'!F30="YES",'Leave Table'!S30,"")</f>
        <v/>
      </c>
      <c r="J24" s="132" t="str">
        <f>IF('Leave Table'!F30="YES",'Leave Table'!T30,"")</f>
        <v/>
      </c>
      <c r="K24" s="132" t="str">
        <f>IF('Leave Table'!F30="YES",'Leave Table'!U30,"")</f>
        <v/>
      </c>
      <c r="L24" s="132" t="str">
        <f>IF('Leave Table'!F30="YES",'Leave Table'!V30,"")</f>
        <v/>
      </c>
    </row>
    <row r="25" spans="1:12" ht="15.75" hidden="1">
      <c r="A25" s="131" t="str">
        <f>IF('Leave Table'!F31="YES",'Leave Table'!G31,"")</f>
        <v/>
      </c>
      <c r="B25" s="131" t="str">
        <f>IF('Leave Table'!F31="YES",'Leave Table'!H31,"")</f>
        <v/>
      </c>
      <c r="C25" s="132" t="str">
        <f>IF('Leave Table'!F31="YES",'Leave Table'!L31,"")</f>
        <v/>
      </c>
      <c r="D25" s="133" t="str">
        <f>IF('Leave Table'!F31="YES",'Leave Table'!N31,"")</f>
        <v/>
      </c>
      <c r="E25" s="134" t="str">
        <f>IF('Leave Table'!F31="YES",'Leave Table'!O31,"")</f>
        <v/>
      </c>
      <c r="F25" s="132" t="str">
        <f>IF('Leave Table'!F31="YES",'Leave Table'!P31,"")</f>
        <v/>
      </c>
      <c r="G25" s="132" t="str">
        <f>IF('Leave Table'!F31="YES",'Leave Table'!Q31,"")</f>
        <v/>
      </c>
      <c r="H25" s="132" t="str">
        <f>IF('Leave Table'!F31="YES",'Leave Table'!R31,"")</f>
        <v/>
      </c>
      <c r="I25" s="132" t="str">
        <f>IF('Leave Table'!F31="YES",'Leave Table'!S31,"")</f>
        <v/>
      </c>
      <c r="J25" s="132" t="str">
        <f>IF('Leave Table'!F31="YES",'Leave Table'!T31,"")</f>
        <v/>
      </c>
      <c r="K25" s="132" t="str">
        <f>IF('Leave Table'!F31="YES",'Leave Table'!U31,"")</f>
        <v/>
      </c>
      <c r="L25" s="132" t="str">
        <f>IF('Leave Table'!F31="YES",'Leave Table'!V31,"")</f>
        <v/>
      </c>
    </row>
    <row r="26" spans="1:12" ht="15.75" hidden="1">
      <c r="A26" s="131" t="str">
        <f>IF('Leave Table'!F32="YES",'Leave Table'!G32,"")</f>
        <v/>
      </c>
      <c r="B26" s="131" t="str">
        <f>IF('Leave Table'!F32="YES",'Leave Table'!H32,"")</f>
        <v/>
      </c>
      <c r="C26" s="132" t="str">
        <f>IF('Leave Table'!F32="YES",'Leave Table'!L32,"")</f>
        <v/>
      </c>
      <c r="D26" s="133" t="str">
        <f>IF('Leave Table'!F32="YES",'Leave Table'!N32,"")</f>
        <v/>
      </c>
      <c r="E26" s="134" t="str">
        <f>IF('Leave Table'!F32="YES",'Leave Table'!O32,"")</f>
        <v/>
      </c>
      <c r="F26" s="132" t="str">
        <f>IF('Leave Table'!F32="YES",'Leave Table'!P32,"")</f>
        <v/>
      </c>
      <c r="G26" s="132" t="str">
        <f>IF('Leave Table'!F32="YES",'Leave Table'!Q32,"")</f>
        <v/>
      </c>
      <c r="H26" s="132" t="str">
        <f>IF('Leave Table'!F32="YES",'Leave Table'!R32,"")</f>
        <v/>
      </c>
      <c r="I26" s="132" t="str">
        <f>IF('Leave Table'!F32="YES",'Leave Table'!S32,"")</f>
        <v/>
      </c>
      <c r="J26" s="132" t="str">
        <f>IF('Leave Table'!F32="YES",'Leave Table'!T32,"")</f>
        <v/>
      </c>
      <c r="K26" s="132" t="str">
        <f>IF('Leave Table'!F32="YES",'Leave Table'!U32,"")</f>
        <v/>
      </c>
      <c r="L26" s="132" t="str">
        <f>IF('Leave Table'!F32="YES",'Leave Table'!V32,"")</f>
        <v/>
      </c>
    </row>
    <row r="27" spans="1:12" ht="15.75" hidden="1">
      <c r="A27" s="131" t="str">
        <f>IF('Leave Table'!F33="YES",'Leave Table'!G33,"")</f>
        <v/>
      </c>
      <c r="B27" s="131" t="str">
        <f>IF('Leave Table'!F33="YES",'Leave Table'!H33,"")</f>
        <v/>
      </c>
      <c r="C27" s="132" t="str">
        <f>IF('Leave Table'!F33="YES",'Leave Table'!L33,"")</f>
        <v/>
      </c>
      <c r="D27" s="133" t="str">
        <f>IF('Leave Table'!F33="YES",'Leave Table'!N33,"")</f>
        <v/>
      </c>
      <c r="E27" s="134" t="str">
        <f>IF('Leave Table'!F33="YES",'Leave Table'!O33,"")</f>
        <v/>
      </c>
      <c r="F27" s="132" t="str">
        <f>IF('Leave Table'!F33="YES",'Leave Table'!P33,"")</f>
        <v/>
      </c>
      <c r="G27" s="132" t="str">
        <f>IF('Leave Table'!F33="YES",'Leave Table'!Q33,"")</f>
        <v/>
      </c>
      <c r="H27" s="132" t="str">
        <f>IF('Leave Table'!F33="YES",'Leave Table'!R33,"")</f>
        <v/>
      </c>
      <c r="I27" s="132" t="str">
        <f>IF('Leave Table'!F33="YES",'Leave Table'!S33,"")</f>
        <v/>
      </c>
      <c r="J27" s="132" t="str">
        <f>IF('Leave Table'!F33="YES",'Leave Table'!T33,"")</f>
        <v/>
      </c>
      <c r="K27" s="132" t="str">
        <f>IF('Leave Table'!F33="YES",'Leave Table'!U33,"")</f>
        <v/>
      </c>
      <c r="L27" s="132" t="str">
        <f>IF('Leave Table'!F33="YES",'Leave Table'!V33,"")</f>
        <v/>
      </c>
    </row>
    <row r="28" spans="1:12" ht="15.75" hidden="1">
      <c r="A28" s="131" t="str">
        <f>IF('Leave Table'!F34="YES",'Leave Table'!G34,"")</f>
        <v/>
      </c>
      <c r="B28" s="131" t="str">
        <f>IF('Leave Table'!F34="YES",'Leave Table'!H34,"")</f>
        <v/>
      </c>
      <c r="C28" s="132" t="str">
        <f>IF('Leave Table'!F34="YES",'Leave Table'!L34,"")</f>
        <v/>
      </c>
      <c r="D28" s="133" t="str">
        <f>IF('Leave Table'!F34="YES",'Leave Table'!N34,"")</f>
        <v/>
      </c>
      <c r="E28" s="134" t="str">
        <f>IF('Leave Table'!F34="YES",'Leave Table'!O34,"")</f>
        <v/>
      </c>
      <c r="F28" s="132" t="str">
        <f>IF('Leave Table'!F34="YES",'Leave Table'!P34,"")</f>
        <v/>
      </c>
      <c r="G28" s="132" t="str">
        <f>IF('Leave Table'!F34="YES",'Leave Table'!Q34,"")</f>
        <v/>
      </c>
      <c r="H28" s="132" t="str">
        <f>IF('Leave Table'!F34="YES",'Leave Table'!R34,"")</f>
        <v/>
      </c>
      <c r="I28" s="132" t="str">
        <f>IF('Leave Table'!F34="YES",'Leave Table'!S34,"")</f>
        <v/>
      </c>
      <c r="J28" s="132" t="str">
        <f>IF('Leave Table'!F34="YES",'Leave Table'!T34,"")</f>
        <v/>
      </c>
      <c r="K28" s="132" t="str">
        <f>IF('Leave Table'!F34="YES",'Leave Table'!U34,"")</f>
        <v/>
      </c>
      <c r="L28" s="132" t="str">
        <f>IF('Leave Table'!F34="YES",'Leave Table'!V34,"")</f>
        <v/>
      </c>
    </row>
    <row r="29" spans="1:12" ht="15.75" hidden="1">
      <c r="A29" s="131" t="str">
        <f>IF('Leave Table'!F35="YES",'Leave Table'!G35,"")</f>
        <v/>
      </c>
      <c r="B29" s="131" t="str">
        <f>IF('Leave Table'!F35="YES",'Leave Table'!H35,"")</f>
        <v/>
      </c>
      <c r="C29" s="132" t="str">
        <f>IF('Leave Table'!F35="YES",'Leave Table'!L35,"")</f>
        <v/>
      </c>
      <c r="D29" s="133" t="str">
        <f>IF('Leave Table'!F35="YES",'Leave Table'!N35,"")</f>
        <v/>
      </c>
      <c r="E29" s="134" t="str">
        <f>IF('Leave Table'!F35="YES",'Leave Table'!O35,"")</f>
        <v/>
      </c>
      <c r="F29" s="132" t="str">
        <f>IF('Leave Table'!F35="YES",'Leave Table'!P35,"")</f>
        <v/>
      </c>
      <c r="G29" s="132" t="str">
        <f>IF('Leave Table'!F35="YES",'Leave Table'!Q35,"")</f>
        <v/>
      </c>
      <c r="H29" s="132" t="str">
        <f>IF('Leave Table'!F35="YES",'Leave Table'!R35,"")</f>
        <v/>
      </c>
      <c r="I29" s="132" t="str">
        <f>IF('Leave Table'!F35="YES",'Leave Table'!S35,"")</f>
        <v/>
      </c>
      <c r="J29" s="132" t="str">
        <f>IF('Leave Table'!F35="YES",'Leave Table'!T35,"")</f>
        <v/>
      </c>
      <c r="K29" s="132" t="str">
        <f>IF('Leave Table'!F35="YES",'Leave Table'!U35,"")</f>
        <v/>
      </c>
      <c r="L29" s="132" t="str">
        <f>IF('Leave Table'!F35="YES",'Leave Table'!V35,"")</f>
        <v/>
      </c>
    </row>
    <row r="30" spans="1:12" ht="15.75" hidden="1">
      <c r="A30" s="131" t="str">
        <f>IF('Leave Table'!F36="YES",'Leave Table'!G36,"")</f>
        <v/>
      </c>
      <c r="B30" s="131" t="str">
        <f>IF('Leave Table'!F36="YES",'Leave Table'!H36,"")</f>
        <v/>
      </c>
      <c r="C30" s="132" t="str">
        <f>IF('Leave Table'!F36="YES",'Leave Table'!L36,"")</f>
        <v/>
      </c>
      <c r="D30" s="133" t="str">
        <f>IF('Leave Table'!F36="YES",'Leave Table'!N36,"")</f>
        <v/>
      </c>
      <c r="E30" s="134" t="str">
        <f>IF('Leave Table'!F36="YES",'Leave Table'!O36,"")</f>
        <v/>
      </c>
      <c r="F30" s="132" t="str">
        <f>IF('Leave Table'!F36="YES",'Leave Table'!P36,"")</f>
        <v/>
      </c>
      <c r="G30" s="132" t="str">
        <f>IF('Leave Table'!F36="YES",'Leave Table'!Q36,"")</f>
        <v/>
      </c>
      <c r="H30" s="132" t="str">
        <f>IF('Leave Table'!F36="YES",'Leave Table'!R36,"")</f>
        <v/>
      </c>
      <c r="I30" s="132" t="str">
        <f>IF('Leave Table'!F36="YES",'Leave Table'!S36,"")</f>
        <v/>
      </c>
      <c r="J30" s="132" t="str">
        <f>IF('Leave Table'!F36="YES",'Leave Table'!T36,"")</f>
        <v/>
      </c>
      <c r="K30" s="132" t="str">
        <f>IF('Leave Table'!F36="YES",'Leave Table'!U36,"")</f>
        <v/>
      </c>
      <c r="L30" s="132" t="str">
        <f>IF('Leave Table'!F36="YES",'Leave Table'!V36,"")</f>
        <v/>
      </c>
    </row>
    <row r="31" spans="1:12" ht="15.75" hidden="1">
      <c r="A31" s="131" t="str">
        <f>IF('Leave Table'!F37="YES",'Leave Table'!G37,"")</f>
        <v/>
      </c>
      <c r="B31" s="131" t="str">
        <f>IF('Leave Table'!F37="YES",'Leave Table'!H37,"")</f>
        <v/>
      </c>
      <c r="C31" s="132" t="str">
        <f>IF('Leave Table'!F37="YES",'Leave Table'!L37,"")</f>
        <v/>
      </c>
      <c r="D31" s="133" t="str">
        <f>IF('Leave Table'!F37="YES",'Leave Table'!N37,"")</f>
        <v/>
      </c>
      <c r="E31" s="134" t="str">
        <f>IF('Leave Table'!F37="YES",'Leave Table'!O37,"")</f>
        <v/>
      </c>
      <c r="F31" s="132" t="str">
        <f>IF('Leave Table'!F37="YES",'Leave Table'!P37,"")</f>
        <v/>
      </c>
      <c r="G31" s="132" t="str">
        <f>IF('Leave Table'!F37="YES",'Leave Table'!Q37,"")</f>
        <v/>
      </c>
      <c r="H31" s="132" t="str">
        <f>IF('Leave Table'!F37="YES",'Leave Table'!R37,"")</f>
        <v/>
      </c>
      <c r="I31" s="132" t="str">
        <f>IF('Leave Table'!F37="YES",'Leave Table'!S37,"")</f>
        <v/>
      </c>
      <c r="J31" s="132" t="str">
        <f>IF('Leave Table'!F37="YES",'Leave Table'!T37,"")</f>
        <v/>
      </c>
      <c r="K31" s="132" t="str">
        <f>IF('Leave Table'!F37="YES",'Leave Table'!U37,"")</f>
        <v/>
      </c>
      <c r="L31" s="132" t="str">
        <f>IF('Leave Table'!F37="YES",'Leave Table'!V37,"")</f>
        <v/>
      </c>
    </row>
    <row r="32" spans="1:12" ht="15.75" hidden="1">
      <c r="A32" s="131" t="str">
        <f>IF('Leave Table'!F38="YES",'Leave Table'!G38,"")</f>
        <v/>
      </c>
      <c r="B32" s="131" t="str">
        <f>IF('Leave Table'!F38="YES",'Leave Table'!H38,"")</f>
        <v/>
      </c>
      <c r="C32" s="132" t="str">
        <f>IF('Leave Table'!F38="YES",'Leave Table'!L38,"")</f>
        <v/>
      </c>
      <c r="D32" s="133" t="str">
        <f>IF('Leave Table'!F38="YES",'Leave Table'!N38,"")</f>
        <v/>
      </c>
      <c r="E32" s="134" t="str">
        <f>IF('Leave Table'!F38="YES",'Leave Table'!O38,"")</f>
        <v/>
      </c>
      <c r="F32" s="132" t="str">
        <f>IF('Leave Table'!F38="YES",'Leave Table'!P38,"")</f>
        <v/>
      </c>
      <c r="G32" s="132" t="str">
        <f>IF('Leave Table'!F38="YES",'Leave Table'!Q38,"")</f>
        <v/>
      </c>
      <c r="H32" s="132" t="str">
        <f>IF('Leave Table'!F38="YES",'Leave Table'!R38,"")</f>
        <v/>
      </c>
      <c r="I32" s="132" t="str">
        <f>IF('Leave Table'!F38="YES",'Leave Table'!S38,"")</f>
        <v/>
      </c>
      <c r="J32" s="132" t="str">
        <f>IF('Leave Table'!F38="YES",'Leave Table'!T38,"")</f>
        <v/>
      </c>
      <c r="K32" s="132" t="str">
        <f>IF('Leave Table'!F38="YES",'Leave Table'!U38,"")</f>
        <v/>
      </c>
      <c r="L32" s="132" t="str">
        <f>IF('Leave Table'!F38="YES",'Leave Table'!V38,"")</f>
        <v/>
      </c>
    </row>
    <row r="33" spans="1:12" ht="15.75" hidden="1">
      <c r="A33" s="131" t="str">
        <f>IF('Leave Table'!F39="YES",'Leave Table'!G39,"")</f>
        <v/>
      </c>
      <c r="B33" s="131" t="str">
        <f>IF('Leave Table'!F39="YES",'Leave Table'!H39,"")</f>
        <v/>
      </c>
      <c r="C33" s="132" t="str">
        <f>IF('Leave Table'!F39="YES",'Leave Table'!L39,"")</f>
        <v/>
      </c>
      <c r="D33" s="133" t="str">
        <f>IF('Leave Table'!F39="YES",'Leave Table'!N39,"")</f>
        <v/>
      </c>
      <c r="E33" s="134" t="str">
        <f>IF('Leave Table'!F39="YES",'Leave Table'!O39,"")</f>
        <v/>
      </c>
      <c r="F33" s="132" t="str">
        <f>IF('Leave Table'!F39="YES",'Leave Table'!P39,"")</f>
        <v/>
      </c>
      <c r="G33" s="132" t="str">
        <f>IF('Leave Table'!F39="YES",'Leave Table'!Q39,"")</f>
        <v/>
      </c>
      <c r="H33" s="132" t="str">
        <f>IF('Leave Table'!F39="YES",'Leave Table'!R39,"")</f>
        <v/>
      </c>
      <c r="I33" s="132" t="str">
        <f>IF('Leave Table'!F39="YES",'Leave Table'!S39,"")</f>
        <v/>
      </c>
      <c r="J33" s="132" t="str">
        <f>IF('Leave Table'!F39="YES",'Leave Table'!T39,"")</f>
        <v/>
      </c>
      <c r="K33" s="132" t="str">
        <f>IF('Leave Table'!F39="YES",'Leave Table'!U39,"")</f>
        <v/>
      </c>
      <c r="L33" s="132" t="str">
        <f>IF('Leave Table'!F39="YES",'Leave Table'!V39,"")</f>
        <v/>
      </c>
    </row>
    <row r="34" spans="1:12" ht="15.75" hidden="1">
      <c r="A34" s="131" t="str">
        <f>IF('Leave Table'!F40="YES",'Leave Table'!G40,"")</f>
        <v/>
      </c>
      <c r="B34" s="131" t="str">
        <f>IF('Leave Table'!F40="YES",'Leave Table'!H40,"")</f>
        <v/>
      </c>
      <c r="C34" s="132" t="str">
        <f>IF('Leave Table'!F40="YES",'Leave Table'!L40,"")</f>
        <v/>
      </c>
      <c r="D34" s="133" t="str">
        <f>IF('Leave Table'!F40="YES",'Leave Table'!N40,"")</f>
        <v/>
      </c>
      <c r="E34" s="134" t="str">
        <f>IF('Leave Table'!F40="YES",'Leave Table'!O40,"")</f>
        <v/>
      </c>
      <c r="F34" s="132" t="str">
        <f>IF('Leave Table'!F40="YES",'Leave Table'!P40,"")</f>
        <v/>
      </c>
      <c r="G34" s="132" t="str">
        <f>IF('Leave Table'!F40="YES",'Leave Table'!Q40,"")</f>
        <v/>
      </c>
      <c r="H34" s="132" t="str">
        <f>IF('Leave Table'!F40="YES",'Leave Table'!R40,"")</f>
        <v/>
      </c>
      <c r="I34" s="132" t="str">
        <f>IF('Leave Table'!F40="YES",'Leave Table'!S40,"")</f>
        <v/>
      </c>
      <c r="J34" s="132" t="str">
        <f>IF('Leave Table'!F40="YES",'Leave Table'!T40,"")</f>
        <v/>
      </c>
      <c r="K34" s="132" t="str">
        <f>IF('Leave Table'!F40="YES",'Leave Table'!U40,"")</f>
        <v/>
      </c>
      <c r="L34" s="132" t="str">
        <f>IF('Leave Table'!F40="YES",'Leave Table'!V40,"")</f>
        <v/>
      </c>
    </row>
    <row r="35" spans="1:12" ht="15.75" hidden="1">
      <c r="A35" s="131" t="str">
        <f>IF('Leave Table'!F41="YES",'Leave Table'!G41,"")</f>
        <v/>
      </c>
      <c r="B35" s="131" t="str">
        <f>IF('Leave Table'!F41="YES",'Leave Table'!H41,"")</f>
        <v/>
      </c>
      <c r="C35" s="132" t="str">
        <f>IF('Leave Table'!F41="YES",'Leave Table'!L41,"")</f>
        <v/>
      </c>
      <c r="D35" s="133" t="str">
        <f>IF('Leave Table'!F41="YES",'Leave Table'!N41,"")</f>
        <v/>
      </c>
      <c r="E35" s="134" t="str">
        <f>IF('Leave Table'!F41="YES",'Leave Table'!O41,"")</f>
        <v/>
      </c>
      <c r="F35" s="132" t="str">
        <f>IF('Leave Table'!F41="YES",'Leave Table'!P41,"")</f>
        <v/>
      </c>
      <c r="G35" s="132" t="str">
        <f>IF('Leave Table'!F41="YES",'Leave Table'!Q41,"")</f>
        <v/>
      </c>
      <c r="H35" s="132" t="str">
        <f>IF('Leave Table'!F41="YES",'Leave Table'!R41,"")</f>
        <v/>
      </c>
      <c r="I35" s="132" t="str">
        <f>IF('Leave Table'!F41="YES",'Leave Table'!S41,"")</f>
        <v/>
      </c>
      <c r="J35" s="132" t="str">
        <f>IF('Leave Table'!F41="YES",'Leave Table'!T41,"")</f>
        <v/>
      </c>
      <c r="K35" s="132" t="str">
        <f>IF('Leave Table'!F41="YES",'Leave Table'!U41,"")</f>
        <v/>
      </c>
      <c r="L35" s="132" t="str">
        <f>IF('Leave Table'!F41="YES",'Leave Table'!V41,"")</f>
        <v/>
      </c>
    </row>
    <row r="36" spans="1:12" ht="15.75" hidden="1">
      <c r="A36" s="131" t="str">
        <f>IF('Leave Table'!F42="YES",'Leave Table'!G42,"")</f>
        <v/>
      </c>
      <c r="B36" s="131" t="str">
        <f>IF('Leave Table'!F42="YES",'Leave Table'!H42,"")</f>
        <v/>
      </c>
      <c r="C36" s="132" t="str">
        <f>IF('Leave Table'!F42="YES",'Leave Table'!L42,"")</f>
        <v/>
      </c>
      <c r="D36" s="133" t="str">
        <f>IF('Leave Table'!F42="YES",'Leave Table'!N42,"")</f>
        <v/>
      </c>
      <c r="E36" s="134" t="str">
        <f>IF('Leave Table'!F42="YES",'Leave Table'!O42,"")</f>
        <v/>
      </c>
      <c r="F36" s="132" t="str">
        <f>IF('Leave Table'!F42="YES",'Leave Table'!P42,"")</f>
        <v/>
      </c>
      <c r="G36" s="132" t="str">
        <f>IF('Leave Table'!F42="YES",'Leave Table'!Q42,"")</f>
        <v/>
      </c>
      <c r="H36" s="132" t="str">
        <f>IF('Leave Table'!F42="YES",'Leave Table'!R42,"")</f>
        <v/>
      </c>
      <c r="I36" s="132" t="str">
        <f>IF('Leave Table'!F42="YES",'Leave Table'!S42,"")</f>
        <v/>
      </c>
      <c r="J36" s="132" t="str">
        <f>IF('Leave Table'!F42="YES",'Leave Table'!T42,"")</f>
        <v/>
      </c>
      <c r="K36" s="132" t="str">
        <f>IF('Leave Table'!F42="YES",'Leave Table'!U42,"")</f>
        <v/>
      </c>
      <c r="L36" s="132" t="str">
        <f>IF('Leave Table'!F42="YES",'Leave Table'!V42,"")</f>
        <v/>
      </c>
    </row>
    <row r="37" spans="1:12" ht="15.75" hidden="1">
      <c r="A37" s="131" t="str">
        <f>IF('Leave Table'!F43="YES",'Leave Table'!G43,"")</f>
        <v/>
      </c>
      <c r="B37" s="131" t="str">
        <f>IF('Leave Table'!F43="YES",'Leave Table'!H43,"")</f>
        <v/>
      </c>
      <c r="C37" s="132" t="str">
        <f>IF('Leave Table'!F43="YES",'Leave Table'!L43,"")</f>
        <v/>
      </c>
      <c r="D37" s="133" t="str">
        <f>IF('Leave Table'!F43="YES",'Leave Table'!N43,"")</f>
        <v/>
      </c>
      <c r="E37" s="134" t="str">
        <f>IF('Leave Table'!F43="YES",'Leave Table'!O43,"")</f>
        <v/>
      </c>
      <c r="F37" s="132" t="str">
        <f>IF('Leave Table'!F43="YES",'Leave Table'!P43,"")</f>
        <v/>
      </c>
      <c r="G37" s="132" t="str">
        <f>IF('Leave Table'!F43="YES",'Leave Table'!Q43,"")</f>
        <v/>
      </c>
      <c r="H37" s="132" t="str">
        <f>IF('Leave Table'!F43="YES",'Leave Table'!R43,"")</f>
        <v/>
      </c>
      <c r="I37" s="132" t="str">
        <f>IF('Leave Table'!F43="YES",'Leave Table'!S43,"")</f>
        <v/>
      </c>
      <c r="J37" s="132" t="str">
        <f>IF('Leave Table'!F43="YES",'Leave Table'!T43,"")</f>
        <v/>
      </c>
      <c r="K37" s="132" t="str">
        <f>IF('Leave Table'!F43="YES",'Leave Table'!U43,"")</f>
        <v/>
      </c>
      <c r="L37" s="132" t="str">
        <f>IF('Leave Table'!F43="YES",'Leave Table'!V43,"")</f>
        <v/>
      </c>
    </row>
    <row r="38" spans="1:12" ht="15.75" hidden="1">
      <c r="A38" s="131" t="str">
        <f>IF('Leave Table'!F44="YES",'Leave Table'!G44,"")</f>
        <v/>
      </c>
      <c r="B38" s="131" t="str">
        <f>IF('Leave Table'!F44="YES",'Leave Table'!H44,"")</f>
        <v/>
      </c>
      <c r="C38" s="132" t="str">
        <f>IF('Leave Table'!F44="YES",'Leave Table'!L44,"")</f>
        <v/>
      </c>
      <c r="D38" s="133" t="str">
        <f>IF('Leave Table'!F44="YES",'Leave Table'!N44,"")</f>
        <v/>
      </c>
      <c r="E38" s="134" t="str">
        <f>IF('Leave Table'!F44="YES",'Leave Table'!O44,"")</f>
        <v/>
      </c>
      <c r="F38" s="132" t="str">
        <f>IF('Leave Table'!F44="YES",'Leave Table'!P44,"")</f>
        <v/>
      </c>
      <c r="G38" s="132" t="str">
        <f>IF('Leave Table'!F44="YES",'Leave Table'!Q44,"")</f>
        <v/>
      </c>
      <c r="H38" s="132" t="str">
        <f>IF('Leave Table'!F44="YES",'Leave Table'!R44,"")</f>
        <v/>
      </c>
      <c r="I38" s="132" t="str">
        <f>IF('Leave Table'!F44="YES",'Leave Table'!S44,"")</f>
        <v/>
      </c>
      <c r="J38" s="132" t="str">
        <f>IF('Leave Table'!F44="YES",'Leave Table'!T44,"")</f>
        <v/>
      </c>
      <c r="K38" s="132" t="str">
        <f>IF('Leave Table'!F44="YES",'Leave Table'!U44,"")</f>
        <v/>
      </c>
      <c r="L38" s="132" t="str">
        <f>IF('Leave Table'!F44="YES",'Leave Table'!V44,"")</f>
        <v/>
      </c>
    </row>
    <row r="39" spans="1:12" ht="15.75" hidden="1">
      <c r="A39" s="131" t="str">
        <f>IF('Leave Table'!F45="YES",'Leave Table'!G45,"")</f>
        <v/>
      </c>
      <c r="B39" s="131" t="str">
        <f>IF('Leave Table'!F45="YES",'Leave Table'!H45,"")</f>
        <v/>
      </c>
      <c r="C39" s="132" t="str">
        <f>IF('Leave Table'!F45="YES",'Leave Table'!L45,"")</f>
        <v/>
      </c>
      <c r="D39" s="133" t="str">
        <f>IF('Leave Table'!F45="YES",'Leave Table'!N45,"")</f>
        <v/>
      </c>
      <c r="E39" s="134" t="str">
        <f>IF('Leave Table'!F45="YES",'Leave Table'!O45,"")</f>
        <v/>
      </c>
      <c r="F39" s="132" t="str">
        <f>IF('Leave Table'!F45="YES",'Leave Table'!P45,"")</f>
        <v/>
      </c>
      <c r="G39" s="132" t="str">
        <f>IF('Leave Table'!F45="YES",'Leave Table'!Q45,"")</f>
        <v/>
      </c>
      <c r="H39" s="132" t="str">
        <f>IF('Leave Table'!F45="YES",'Leave Table'!R45,"")</f>
        <v/>
      </c>
      <c r="I39" s="132" t="str">
        <f>IF('Leave Table'!F45="YES",'Leave Table'!S45,"")</f>
        <v/>
      </c>
      <c r="J39" s="132" t="str">
        <f>IF('Leave Table'!F45="YES",'Leave Table'!T45,"")</f>
        <v/>
      </c>
      <c r="K39" s="132" t="str">
        <f>IF('Leave Table'!F45="YES",'Leave Table'!U45,"")</f>
        <v/>
      </c>
      <c r="L39" s="132" t="str">
        <f>IF('Leave Table'!F45="YES",'Leave Table'!V45,"")</f>
        <v/>
      </c>
    </row>
    <row r="40" spans="1:12" ht="15.75" hidden="1">
      <c r="A40" s="131" t="str">
        <f>IF('Leave Table'!F46="YES",'Leave Table'!G46,"")</f>
        <v/>
      </c>
      <c r="B40" s="131" t="str">
        <f>IF('Leave Table'!F46="YES",'Leave Table'!H46,"")</f>
        <v/>
      </c>
      <c r="C40" s="132" t="str">
        <f>IF('Leave Table'!F46="YES",'Leave Table'!L46,"")</f>
        <v/>
      </c>
      <c r="D40" s="133" t="str">
        <f>IF('Leave Table'!F46="YES",'Leave Table'!N46,"")</f>
        <v/>
      </c>
      <c r="E40" s="134" t="str">
        <f>IF('Leave Table'!F46="YES",'Leave Table'!O46,"")</f>
        <v/>
      </c>
      <c r="F40" s="132" t="str">
        <f>IF('Leave Table'!F46="YES",'Leave Table'!P46,"")</f>
        <v/>
      </c>
      <c r="G40" s="132" t="str">
        <f>IF('Leave Table'!F46="YES",'Leave Table'!Q46,"")</f>
        <v/>
      </c>
      <c r="H40" s="132" t="str">
        <f>IF('Leave Table'!F46="YES",'Leave Table'!R46,"")</f>
        <v/>
      </c>
      <c r="I40" s="132" t="str">
        <f>IF('Leave Table'!F46="YES",'Leave Table'!S46,"")</f>
        <v/>
      </c>
      <c r="J40" s="132" t="str">
        <f>IF('Leave Table'!F46="YES",'Leave Table'!T46,"")</f>
        <v/>
      </c>
      <c r="K40" s="132" t="str">
        <f>IF('Leave Table'!F46="YES",'Leave Table'!U46,"")</f>
        <v/>
      </c>
      <c r="L40" s="132" t="str">
        <f>IF('Leave Table'!F46="YES",'Leave Table'!V46,"")</f>
        <v/>
      </c>
    </row>
    <row r="41" spans="1:12" ht="15.75" hidden="1">
      <c r="A41" s="131" t="str">
        <f>IF('Leave Table'!F47="YES",'Leave Table'!G47,"")</f>
        <v/>
      </c>
      <c r="B41" s="131" t="str">
        <f>IF('Leave Table'!F47="YES",'Leave Table'!H47,"")</f>
        <v/>
      </c>
      <c r="C41" s="132" t="str">
        <f>IF('Leave Table'!F47="YES",'Leave Table'!L47,"")</f>
        <v/>
      </c>
      <c r="D41" s="133" t="str">
        <f>IF('Leave Table'!F47="YES",'Leave Table'!N47,"")</f>
        <v/>
      </c>
      <c r="E41" s="134" t="str">
        <f>IF('Leave Table'!F47="YES",'Leave Table'!O47,"")</f>
        <v/>
      </c>
      <c r="F41" s="132" t="str">
        <f>IF('Leave Table'!F47="YES",'Leave Table'!P47,"")</f>
        <v/>
      </c>
      <c r="G41" s="132" t="str">
        <f>IF('Leave Table'!F47="YES",'Leave Table'!Q47,"")</f>
        <v/>
      </c>
      <c r="H41" s="132" t="str">
        <f>IF('Leave Table'!F47="YES",'Leave Table'!R47,"")</f>
        <v/>
      </c>
      <c r="I41" s="132" t="str">
        <f>IF('Leave Table'!F47="YES",'Leave Table'!S47,"")</f>
        <v/>
      </c>
      <c r="J41" s="132" t="str">
        <f>IF('Leave Table'!F47="YES",'Leave Table'!T47,"")</f>
        <v/>
      </c>
      <c r="K41" s="132" t="str">
        <f>IF('Leave Table'!F47="YES",'Leave Table'!U47,"")</f>
        <v/>
      </c>
      <c r="L41" s="132" t="str">
        <f>IF('Leave Table'!F47="YES",'Leave Table'!V47,"")</f>
        <v/>
      </c>
    </row>
    <row r="42" spans="1:12" ht="15.75" hidden="1">
      <c r="A42" s="131" t="str">
        <f>IF('Leave Table'!F48="YES",'Leave Table'!G48,"")</f>
        <v/>
      </c>
      <c r="B42" s="131" t="str">
        <f>IF('Leave Table'!F48="YES",'Leave Table'!H48,"")</f>
        <v/>
      </c>
      <c r="C42" s="132" t="str">
        <f>IF('Leave Table'!F48="YES",'Leave Table'!L48,"")</f>
        <v/>
      </c>
      <c r="D42" s="133" t="str">
        <f>IF('Leave Table'!F48="YES",'Leave Table'!N48,"")</f>
        <v/>
      </c>
      <c r="E42" s="134" t="str">
        <f>IF('Leave Table'!F48="YES",'Leave Table'!O48,"")</f>
        <v/>
      </c>
      <c r="F42" s="132" t="str">
        <f>IF('Leave Table'!F48="YES",'Leave Table'!P48,"")</f>
        <v/>
      </c>
      <c r="G42" s="132" t="str">
        <f>IF('Leave Table'!F48="YES",'Leave Table'!Q48,"")</f>
        <v/>
      </c>
      <c r="H42" s="132" t="str">
        <f>IF('Leave Table'!F48="YES",'Leave Table'!R48,"")</f>
        <v/>
      </c>
      <c r="I42" s="132" t="str">
        <f>IF('Leave Table'!F48="YES",'Leave Table'!S48,"")</f>
        <v/>
      </c>
      <c r="J42" s="132" t="str">
        <f>IF('Leave Table'!F48="YES",'Leave Table'!T48,"")</f>
        <v/>
      </c>
      <c r="K42" s="132" t="str">
        <f>IF('Leave Table'!F48="YES",'Leave Table'!U48,"")</f>
        <v/>
      </c>
      <c r="L42" s="132" t="str">
        <f>IF('Leave Table'!F48="YES",'Leave Table'!V48,"")</f>
        <v/>
      </c>
    </row>
    <row r="43" spans="1:12" ht="15.75" hidden="1">
      <c r="A43" s="131" t="str">
        <f>IF('Leave Table'!F49="YES",'Leave Table'!G49,"")</f>
        <v/>
      </c>
      <c r="B43" s="131" t="str">
        <f>IF('Leave Table'!F49="YES",'Leave Table'!H49,"")</f>
        <v/>
      </c>
      <c r="C43" s="132" t="str">
        <f>IF('Leave Table'!F49="YES",'Leave Table'!L49,"")</f>
        <v/>
      </c>
      <c r="D43" s="133" t="str">
        <f>IF('Leave Table'!F49="YES",'Leave Table'!N49,"")</f>
        <v/>
      </c>
      <c r="E43" s="134" t="str">
        <f>IF('Leave Table'!F49="YES",'Leave Table'!O49,"")</f>
        <v/>
      </c>
      <c r="F43" s="132" t="str">
        <f>IF('Leave Table'!F49="YES",'Leave Table'!P49,"")</f>
        <v/>
      </c>
      <c r="G43" s="132" t="str">
        <f>IF('Leave Table'!F49="YES",'Leave Table'!Q49,"")</f>
        <v/>
      </c>
      <c r="H43" s="132" t="str">
        <f>IF('Leave Table'!F49="YES",'Leave Table'!R49,"")</f>
        <v/>
      </c>
      <c r="I43" s="132" t="str">
        <f>IF('Leave Table'!F49="YES",'Leave Table'!S49,"")</f>
        <v/>
      </c>
      <c r="J43" s="132" t="str">
        <f>IF('Leave Table'!F49="YES",'Leave Table'!T49,"")</f>
        <v/>
      </c>
      <c r="K43" s="132" t="str">
        <f>IF('Leave Table'!F49="YES",'Leave Table'!U49,"")</f>
        <v/>
      </c>
      <c r="L43" s="132" t="str">
        <f>IF('Leave Table'!F49="YES",'Leave Table'!V49,"")</f>
        <v/>
      </c>
    </row>
    <row r="44" spans="1:12" ht="15.75" hidden="1">
      <c r="A44" s="131" t="str">
        <f>IF('Leave Table'!F50="YES",'Leave Table'!G50,"")</f>
        <v/>
      </c>
      <c r="B44" s="131" t="str">
        <f>IF('Leave Table'!F50="YES",'Leave Table'!H50,"")</f>
        <v/>
      </c>
      <c r="C44" s="132" t="str">
        <f>IF('Leave Table'!F50="YES",'Leave Table'!L50,"")</f>
        <v/>
      </c>
      <c r="D44" s="133" t="str">
        <f>IF('Leave Table'!F50="YES",'Leave Table'!N50,"")</f>
        <v/>
      </c>
      <c r="E44" s="134" t="str">
        <f>IF('Leave Table'!F50="YES",'Leave Table'!O50,"")</f>
        <v/>
      </c>
      <c r="F44" s="132" t="str">
        <f>IF('Leave Table'!F50="YES",'Leave Table'!P50,"")</f>
        <v/>
      </c>
      <c r="G44" s="132" t="str">
        <f>IF('Leave Table'!F50="YES",'Leave Table'!Q50,"")</f>
        <v/>
      </c>
      <c r="H44" s="132" t="str">
        <f>IF('Leave Table'!F50="YES",'Leave Table'!R50,"")</f>
        <v/>
      </c>
      <c r="I44" s="132" t="str">
        <f>IF('Leave Table'!F50="YES",'Leave Table'!S50,"")</f>
        <v/>
      </c>
      <c r="J44" s="132" t="str">
        <f>IF('Leave Table'!F50="YES",'Leave Table'!T50,"")</f>
        <v/>
      </c>
      <c r="K44" s="132" t="str">
        <f>IF('Leave Table'!F50="YES",'Leave Table'!U50,"")</f>
        <v/>
      </c>
      <c r="L44" s="132" t="str">
        <f>IF('Leave Table'!F50="YES",'Leave Table'!V50,"")</f>
        <v/>
      </c>
    </row>
    <row r="45" spans="1:12" ht="15.75" hidden="1">
      <c r="A45" s="131" t="str">
        <f>IF('Leave Table'!F51="YES",'Leave Table'!G51,"")</f>
        <v/>
      </c>
      <c r="B45" s="131" t="str">
        <f>IF('Leave Table'!F51="YES",'Leave Table'!H51,"")</f>
        <v/>
      </c>
      <c r="C45" s="132" t="str">
        <f>IF('Leave Table'!F51="YES",'Leave Table'!L51,"")</f>
        <v/>
      </c>
      <c r="D45" s="133" t="str">
        <f>IF('Leave Table'!F51="YES",'Leave Table'!N51,"")</f>
        <v/>
      </c>
      <c r="E45" s="134" t="str">
        <f>IF('Leave Table'!F51="YES",'Leave Table'!O51,"")</f>
        <v/>
      </c>
      <c r="F45" s="132" t="str">
        <f>IF('Leave Table'!F51="YES",'Leave Table'!P51,"")</f>
        <v/>
      </c>
      <c r="G45" s="132" t="str">
        <f>IF('Leave Table'!F51="YES",'Leave Table'!Q51,"")</f>
        <v/>
      </c>
      <c r="H45" s="132" t="str">
        <f>IF('Leave Table'!F51="YES",'Leave Table'!R51,"")</f>
        <v/>
      </c>
      <c r="I45" s="132" t="str">
        <f>IF('Leave Table'!F51="YES",'Leave Table'!S51,"")</f>
        <v/>
      </c>
      <c r="J45" s="132" t="str">
        <f>IF('Leave Table'!F51="YES",'Leave Table'!T51,"")</f>
        <v/>
      </c>
      <c r="K45" s="132" t="str">
        <f>IF('Leave Table'!F51="YES",'Leave Table'!U51,"")</f>
        <v/>
      </c>
      <c r="L45" s="132" t="str">
        <f>IF('Leave Table'!F51="YES",'Leave Table'!V51,"")</f>
        <v/>
      </c>
    </row>
    <row r="46" spans="1:12" ht="15.75" hidden="1">
      <c r="A46" s="131" t="str">
        <f>IF('Leave Table'!F52="YES",'Leave Table'!G52,"")</f>
        <v/>
      </c>
      <c r="B46" s="131" t="str">
        <f>IF('Leave Table'!F52="YES",'Leave Table'!H52,"")</f>
        <v/>
      </c>
      <c r="C46" s="132" t="str">
        <f>IF('Leave Table'!F52="YES",'Leave Table'!L52,"")</f>
        <v/>
      </c>
      <c r="D46" s="133" t="str">
        <f>IF('Leave Table'!F52="YES",'Leave Table'!N52,"")</f>
        <v/>
      </c>
      <c r="E46" s="134" t="str">
        <f>IF('Leave Table'!F52="YES",'Leave Table'!O52,"")</f>
        <v/>
      </c>
      <c r="F46" s="132" t="str">
        <f>IF('Leave Table'!F52="YES",'Leave Table'!P52,"")</f>
        <v/>
      </c>
      <c r="G46" s="132" t="str">
        <f>IF('Leave Table'!F52="YES",'Leave Table'!Q52,"")</f>
        <v/>
      </c>
      <c r="H46" s="132" t="str">
        <f>IF('Leave Table'!F52="YES",'Leave Table'!R52,"")</f>
        <v/>
      </c>
      <c r="I46" s="132" t="str">
        <f>IF('Leave Table'!F52="YES",'Leave Table'!S52,"")</f>
        <v/>
      </c>
      <c r="J46" s="132" t="str">
        <f>IF('Leave Table'!F52="YES",'Leave Table'!T52,"")</f>
        <v/>
      </c>
      <c r="K46" s="132" t="str">
        <f>IF('Leave Table'!F52="YES",'Leave Table'!U52,"")</f>
        <v/>
      </c>
      <c r="L46" s="132" t="str">
        <f>IF('Leave Table'!F52="YES",'Leave Table'!V52,"")</f>
        <v/>
      </c>
    </row>
    <row r="47" spans="1:12" ht="15.75" hidden="1">
      <c r="A47" s="131" t="str">
        <f>IF('Leave Table'!F53="YES",'Leave Table'!G53,"")</f>
        <v/>
      </c>
      <c r="B47" s="131" t="str">
        <f>IF('Leave Table'!F53="YES",'Leave Table'!H53,"")</f>
        <v/>
      </c>
      <c r="C47" s="132" t="str">
        <f>IF('Leave Table'!F53="YES",'Leave Table'!L53,"")</f>
        <v/>
      </c>
      <c r="D47" s="133" t="str">
        <f>IF('Leave Table'!F53="YES",'Leave Table'!N53,"")</f>
        <v/>
      </c>
      <c r="E47" s="134" t="str">
        <f>IF('Leave Table'!F53="YES",'Leave Table'!O53,"")</f>
        <v/>
      </c>
      <c r="F47" s="132" t="str">
        <f>IF('Leave Table'!F53="YES",'Leave Table'!P53,"")</f>
        <v/>
      </c>
      <c r="G47" s="132" t="str">
        <f>IF('Leave Table'!F53="YES",'Leave Table'!Q53,"")</f>
        <v/>
      </c>
      <c r="H47" s="132" t="str">
        <f>IF('Leave Table'!F53="YES",'Leave Table'!R53,"")</f>
        <v/>
      </c>
      <c r="I47" s="132" t="str">
        <f>IF('Leave Table'!F53="YES",'Leave Table'!S53,"")</f>
        <v/>
      </c>
      <c r="J47" s="132" t="str">
        <f>IF('Leave Table'!F53="YES",'Leave Table'!T53,"")</f>
        <v/>
      </c>
      <c r="K47" s="132" t="str">
        <f>IF('Leave Table'!F53="YES",'Leave Table'!U53,"")</f>
        <v/>
      </c>
      <c r="L47" s="132" t="str">
        <f>IF('Leave Table'!F53="YES",'Leave Table'!V53,"")</f>
        <v/>
      </c>
    </row>
    <row r="48" spans="1:12" ht="15.75" hidden="1">
      <c r="A48" s="131" t="str">
        <f>IF('Leave Table'!F54="YES",'Leave Table'!G54,"")</f>
        <v/>
      </c>
      <c r="B48" s="131" t="str">
        <f>IF('Leave Table'!F54="YES",'Leave Table'!H54,"")</f>
        <v/>
      </c>
      <c r="C48" s="132" t="str">
        <f>IF('Leave Table'!F54="YES",'Leave Table'!L54,"")</f>
        <v/>
      </c>
      <c r="D48" s="133" t="str">
        <f>IF('Leave Table'!F54="YES",'Leave Table'!N54,"")</f>
        <v/>
      </c>
      <c r="E48" s="134" t="str">
        <f>IF('Leave Table'!F54="YES",'Leave Table'!O54,"")</f>
        <v/>
      </c>
      <c r="F48" s="132" t="str">
        <f>IF('Leave Table'!F54="YES",'Leave Table'!P54,"")</f>
        <v/>
      </c>
      <c r="G48" s="132" t="str">
        <f>IF('Leave Table'!F54="YES",'Leave Table'!Q54,"")</f>
        <v/>
      </c>
      <c r="H48" s="132" t="str">
        <f>IF('Leave Table'!F54="YES",'Leave Table'!R54,"")</f>
        <v/>
      </c>
      <c r="I48" s="132" t="str">
        <f>IF('Leave Table'!F54="YES",'Leave Table'!S54,"")</f>
        <v/>
      </c>
      <c r="J48" s="132" t="str">
        <f>IF('Leave Table'!F54="YES",'Leave Table'!T54,"")</f>
        <v/>
      </c>
      <c r="K48" s="132" t="str">
        <f>IF('Leave Table'!F54="YES",'Leave Table'!U54,"")</f>
        <v/>
      </c>
      <c r="L48" s="132" t="str">
        <f>IF('Leave Table'!F54="YES",'Leave Table'!V54,"")</f>
        <v/>
      </c>
    </row>
    <row r="49" spans="1:12" ht="15.75" hidden="1">
      <c r="A49" s="131" t="str">
        <f>IF('Leave Table'!F55="YES",'Leave Table'!G55,"")</f>
        <v/>
      </c>
      <c r="B49" s="131" t="str">
        <f>IF('Leave Table'!F55="YES",'Leave Table'!H55,"")</f>
        <v/>
      </c>
      <c r="C49" s="132" t="str">
        <f>IF('Leave Table'!F55="YES",'Leave Table'!L55,"")</f>
        <v/>
      </c>
      <c r="D49" s="133" t="str">
        <f>IF('Leave Table'!F55="YES",'Leave Table'!N55,"")</f>
        <v/>
      </c>
      <c r="E49" s="134" t="str">
        <f>IF('Leave Table'!F55="YES",'Leave Table'!O55,"")</f>
        <v/>
      </c>
      <c r="F49" s="132" t="str">
        <f>IF('Leave Table'!F55="YES",'Leave Table'!P55,"")</f>
        <v/>
      </c>
      <c r="G49" s="132" t="str">
        <f>IF('Leave Table'!F55="YES",'Leave Table'!Q55,"")</f>
        <v/>
      </c>
      <c r="H49" s="132" t="str">
        <f>IF('Leave Table'!F55="YES",'Leave Table'!R55,"")</f>
        <v/>
      </c>
      <c r="I49" s="132" t="str">
        <f>IF('Leave Table'!F55="YES",'Leave Table'!S55,"")</f>
        <v/>
      </c>
      <c r="J49" s="132" t="str">
        <f>IF('Leave Table'!F55="YES",'Leave Table'!T55,"")</f>
        <v/>
      </c>
      <c r="K49" s="132" t="str">
        <f>IF('Leave Table'!F55="YES",'Leave Table'!U55,"")</f>
        <v/>
      </c>
      <c r="L49" s="132" t="str">
        <f>IF('Leave Table'!F55="YES",'Leave Table'!V55,"")</f>
        <v/>
      </c>
    </row>
    <row r="50" spans="1:12" ht="15.75" hidden="1">
      <c r="A50" s="131" t="str">
        <f>IF('Leave Table'!F56="YES",'Leave Table'!G56,"")</f>
        <v/>
      </c>
      <c r="B50" s="131" t="str">
        <f>IF('Leave Table'!F56="YES",'Leave Table'!H56,"")</f>
        <v/>
      </c>
      <c r="C50" s="132" t="str">
        <f>IF('Leave Table'!F56="YES",'Leave Table'!L56,"")</f>
        <v/>
      </c>
      <c r="D50" s="133" t="str">
        <f>IF('Leave Table'!F56="YES",'Leave Table'!N56,"")</f>
        <v/>
      </c>
      <c r="E50" s="134" t="str">
        <f>IF('Leave Table'!F56="YES",'Leave Table'!O56,"")</f>
        <v/>
      </c>
      <c r="F50" s="132" t="str">
        <f>IF('Leave Table'!F56="YES",'Leave Table'!P56,"")</f>
        <v/>
      </c>
      <c r="G50" s="132" t="str">
        <f>IF('Leave Table'!F56="YES",'Leave Table'!Q56,"")</f>
        <v/>
      </c>
      <c r="H50" s="132" t="str">
        <f>IF('Leave Table'!F56="YES",'Leave Table'!R56,"")</f>
        <v/>
      </c>
      <c r="I50" s="132" t="str">
        <f>IF('Leave Table'!F56="YES",'Leave Table'!S56,"")</f>
        <v/>
      </c>
      <c r="J50" s="132" t="str">
        <f>IF('Leave Table'!F56="YES",'Leave Table'!T56,"")</f>
        <v/>
      </c>
      <c r="K50" s="132" t="str">
        <f>IF('Leave Table'!F56="YES",'Leave Table'!U56,"")</f>
        <v/>
      </c>
      <c r="L50" s="132" t="str">
        <f>IF('Leave Table'!F56="YES",'Leave Table'!V56,"")</f>
        <v/>
      </c>
    </row>
    <row r="51" spans="1:12" ht="15.75" hidden="1">
      <c r="A51" s="131" t="str">
        <f>IF('Leave Table'!F57="YES",'Leave Table'!G57,"")</f>
        <v/>
      </c>
      <c r="B51" s="131" t="str">
        <f>IF('Leave Table'!F57="YES",'Leave Table'!H57,"")</f>
        <v/>
      </c>
      <c r="C51" s="132" t="str">
        <f>IF('Leave Table'!F57="YES",'Leave Table'!L57,"")</f>
        <v/>
      </c>
      <c r="D51" s="133" t="str">
        <f>IF('Leave Table'!F57="YES",'Leave Table'!N57,"")</f>
        <v/>
      </c>
      <c r="E51" s="134" t="str">
        <f>IF('Leave Table'!F57="YES",'Leave Table'!O57,"")</f>
        <v/>
      </c>
      <c r="F51" s="132" t="str">
        <f>IF('Leave Table'!F57="YES",'Leave Table'!P57,"")</f>
        <v/>
      </c>
      <c r="G51" s="132" t="str">
        <f>IF('Leave Table'!F57="YES",'Leave Table'!Q57,"")</f>
        <v/>
      </c>
      <c r="H51" s="132" t="str">
        <f>IF('Leave Table'!F57="YES",'Leave Table'!R57,"")</f>
        <v/>
      </c>
      <c r="I51" s="132" t="str">
        <f>IF('Leave Table'!F57="YES",'Leave Table'!S57,"")</f>
        <v/>
      </c>
      <c r="J51" s="132" t="str">
        <f>IF('Leave Table'!F57="YES",'Leave Table'!T57,"")</f>
        <v/>
      </c>
      <c r="K51" s="132" t="str">
        <f>IF('Leave Table'!F57="YES",'Leave Table'!U57,"")</f>
        <v/>
      </c>
      <c r="L51" s="132" t="str">
        <f>IF('Leave Table'!F57="YES",'Leave Table'!V57,"")</f>
        <v/>
      </c>
    </row>
    <row r="52" spans="1:12" ht="15.75" hidden="1">
      <c r="A52" s="131" t="str">
        <f>IF('Leave Table'!F58="YES",'Leave Table'!G58,"")</f>
        <v/>
      </c>
      <c r="B52" s="131" t="str">
        <f>IF('Leave Table'!F58="YES",'Leave Table'!H58,"")</f>
        <v/>
      </c>
      <c r="C52" s="132" t="str">
        <f>IF('Leave Table'!F58="YES",'Leave Table'!L58,"")</f>
        <v/>
      </c>
      <c r="D52" s="133" t="str">
        <f>IF('Leave Table'!F58="YES",'Leave Table'!N58,"")</f>
        <v/>
      </c>
      <c r="E52" s="134" t="str">
        <f>IF('Leave Table'!F58="YES",'Leave Table'!O58,"")</f>
        <v/>
      </c>
      <c r="F52" s="132" t="str">
        <f>IF('Leave Table'!F58="YES",'Leave Table'!P58,"")</f>
        <v/>
      </c>
      <c r="G52" s="132" t="str">
        <f>IF('Leave Table'!F58="YES",'Leave Table'!Q58,"")</f>
        <v/>
      </c>
      <c r="H52" s="132" t="str">
        <f>IF('Leave Table'!F58="YES",'Leave Table'!R58,"")</f>
        <v/>
      </c>
      <c r="I52" s="132" t="str">
        <f>IF('Leave Table'!F58="YES",'Leave Table'!S58,"")</f>
        <v/>
      </c>
      <c r="J52" s="132" t="str">
        <f>IF('Leave Table'!F58="YES",'Leave Table'!T58,"")</f>
        <v/>
      </c>
      <c r="K52" s="132" t="str">
        <f>IF('Leave Table'!F58="YES",'Leave Table'!U58,"")</f>
        <v/>
      </c>
      <c r="L52" s="132" t="str">
        <f>IF('Leave Table'!F58="YES",'Leave Table'!V58,"")</f>
        <v/>
      </c>
    </row>
    <row r="53" spans="1:12" ht="15.75" hidden="1">
      <c r="A53" s="131" t="str">
        <f>IF('Leave Table'!F59="YES",'Leave Table'!G59,"")</f>
        <v/>
      </c>
      <c r="B53" s="131" t="str">
        <f>IF('Leave Table'!F59="YES",'Leave Table'!H59,"")</f>
        <v/>
      </c>
      <c r="C53" s="132" t="str">
        <f>IF('Leave Table'!F59="YES",'Leave Table'!L59,"")</f>
        <v/>
      </c>
      <c r="D53" s="133" t="str">
        <f>IF('Leave Table'!F59="YES",'Leave Table'!N59,"")</f>
        <v/>
      </c>
      <c r="E53" s="134" t="str">
        <f>IF('Leave Table'!F59="YES",'Leave Table'!O59,"")</f>
        <v/>
      </c>
      <c r="F53" s="132" t="str">
        <f>IF('Leave Table'!F59="YES",'Leave Table'!P59,"")</f>
        <v/>
      </c>
      <c r="G53" s="132" t="str">
        <f>IF('Leave Table'!F59="YES",'Leave Table'!Q59,"")</f>
        <v/>
      </c>
      <c r="H53" s="132" t="str">
        <f>IF('Leave Table'!F59="YES",'Leave Table'!R59,"")</f>
        <v/>
      </c>
      <c r="I53" s="132" t="str">
        <f>IF('Leave Table'!F59="YES",'Leave Table'!S59,"")</f>
        <v/>
      </c>
      <c r="J53" s="132" t="str">
        <f>IF('Leave Table'!F59="YES",'Leave Table'!T59,"")</f>
        <v/>
      </c>
      <c r="K53" s="132" t="str">
        <f>IF('Leave Table'!F59="YES",'Leave Table'!U59,"")</f>
        <v/>
      </c>
      <c r="L53" s="132" t="str">
        <f>IF('Leave Table'!F59="YES",'Leave Table'!V59,"")</f>
        <v/>
      </c>
    </row>
    <row r="54" spans="1:12" ht="15.75" hidden="1">
      <c r="A54" s="131" t="str">
        <f>IF('Leave Table'!F60="YES",'Leave Table'!G60,"")</f>
        <v/>
      </c>
      <c r="B54" s="131" t="str">
        <f>IF('Leave Table'!F60="YES",'Leave Table'!H60,"")</f>
        <v/>
      </c>
      <c r="C54" s="132" t="str">
        <f>IF('Leave Table'!F60="YES",'Leave Table'!L60,"")</f>
        <v/>
      </c>
      <c r="D54" s="133" t="str">
        <f>IF('Leave Table'!F60="YES",'Leave Table'!N60,"")</f>
        <v/>
      </c>
      <c r="E54" s="134" t="str">
        <f>IF('Leave Table'!F60="YES",'Leave Table'!O60,"")</f>
        <v/>
      </c>
      <c r="F54" s="132" t="str">
        <f>IF('Leave Table'!F60="YES",'Leave Table'!P60,"")</f>
        <v/>
      </c>
      <c r="G54" s="132" t="str">
        <f>IF('Leave Table'!F60="YES",'Leave Table'!Q60,"")</f>
        <v/>
      </c>
      <c r="H54" s="132" t="str">
        <f>IF('Leave Table'!F60="YES",'Leave Table'!R60,"")</f>
        <v/>
      </c>
      <c r="I54" s="132" t="str">
        <f>IF('Leave Table'!F60="YES",'Leave Table'!S60,"")</f>
        <v/>
      </c>
      <c r="J54" s="132" t="str">
        <f>IF('Leave Table'!F60="YES",'Leave Table'!T60,"")</f>
        <v/>
      </c>
      <c r="K54" s="132" t="str">
        <f>IF('Leave Table'!F60="YES",'Leave Table'!U60,"")</f>
        <v/>
      </c>
      <c r="L54" s="132" t="str">
        <f>IF('Leave Table'!F60="YES",'Leave Table'!V60,"")</f>
        <v/>
      </c>
    </row>
    <row r="55" spans="1:12" ht="15.75" hidden="1">
      <c r="A55" s="131" t="str">
        <f>IF('Leave Table'!F61="YES",'Leave Table'!G61,"")</f>
        <v/>
      </c>
      <c r="B55" s="131" t="str">
        <f>IF('Leave Table'!F61="YES",'Leave Table'!H61,"")</f>
        <v/>
      </c>
      <c r="C55" s="132" t="str">
        <f>IF('Leave Table'!F61="YES",'Leave Table'!L61,"")</f>
        <v/>
      </c>
      <c r="D55" s="133" t="str">
        <f>IF('Leave Table'!F61="YES",'Leave Table'!N61,"")</f>
        <v/>
      </c>
      <c r="E55" s="134" t="str">
        <f>IF('Leave Table'!F61="YES",'Leave Table'!O61,"")</f>
        <v/>
      </c>
      <c r="F55" s="132" t="str">
        <f>IF('Leave Table'!F61="YES",'Leave Table'!P61,"")</f>
        <v/>
      </c>
      <c r="G55" s="132" t="str">
        <f>IF('Leave Table'!F61="YES",'Leave Table'!Q61,"")</f>
        <v/>
      </c>
      <c r="H55" s="132" t="str">
        <f>IF('Leave Table'!F61="YES",'Leave Table'!R61,"")</f>
        <v/>
      </c>
      <c r="I55" s="132" t="str">
        <f>IF('Leave Table'!F61="YES",'Leave Table'!S61,"")</f>
        <v/>
      </c>
      <c r="J55" s="132" t="str">
        <f>IF('Leave Table'!F61="YES",'Leave Table'!T61,"")</f>
        <v/>
      </c>
      <c r="K55" s="132" t="str">
        <f>IF('Leave Table'!F61="YES",'Leave Table'!U61,"")</f>
        <v/>
      </c>
      <c r="L55" s="132" t="str">
        <f>IF('Leave Table'!F61="YES",'Leave Table'!V61,"")</f>
        <v/>
      </c>
    </row>
    <row r="56" spans="1:12" ht="15.75" hidden="1">
      <c r="A56" s="131" t="str">
        <f>IF('Leave Table'!F62="YES",'Leave Table'!G62,"")</f>
        <v/>
      </c>
      <c r="B56" s="131" t="str">
        <f>IF('Leave Table'!F62="YES",'Leave Table'!H62,"")</f>
        <v/>
      </c>
      <c r="C56" s="132" t="str">
        <f>IF('Leave Table'!F62="YES",'Leave Table'!L62,"")</f>
        <v/>
      </c>
      <c r="D56" s="133" t="str">
        <f>IF('Leave Table'!F62="YES",'Leave Table'!N62,"")</f>
        <v/>
      </c>
      <c r="E56" s="134" t="str">
        <f>IF('Leave Table'!F62="YES",'Leave Table'!O62,"")</f>
        <v/>
      </c>
      <c r="F56" s="132" t="str">
        <f>IF('Leave Table'!F62="YES",'Leave Table'!P62,"")</f>
        <v/>
      </c>
      <c r="G56" s="132" t="str">
        <f>IF('Leave Table'!F62="YES",'Leave Table'!Q62,"")</f>
        <v/>
      </c>
      <c r="H56" s="132" t="str">
        <f>IF('Leave Table'!F62="YES",'Leave Table'!R62,"")</f>
        <v/>
      </c>
      <c r="I56" s="132" t="str">
        <f>IF('Leave Table'!F62="YES",'Leave Table'!S62,"")</f>
        <v/>
      </c>
      <c r="J56" s="132" t="str">
        <f>IF('Leave Table'!F62="YES",'Leave Table'!T62,"")</f>
        <v/>
      </c>
      <c r="K56" s="132" t="str">
        <f>IF('Leave Table'!F62="YES",'Leave Table'!U62,"")</f>
        <v/>
      </c>
      <c r="L56" s="132" t="str">
        <f>IF('Leave Table'!F62="YES",'Leave Table'!V62,"")</f>
        <v/>
      </c>
    </row>
    <row r="57" spans="1:12" ht="15.75" hidden="1">
      <c r="A57" s="131" t="str">
        <f>IF('Leave Table'!F63="YES",'Leave Table'!G63,"")</f>
        <v/>
      </c>
      <c r="B57" s="131" t="str">
        <f>IF('Leave Table'!F63="YES",'Leave Table'!H63,"")</f>
        <v/>
      </c>
      <c r="C57" s="132" t="str">
        <f>IF('Leave Table'!F63="YES",'Leave Table'!L63,"")</f>
        <v/>
      </c>
      <c r="D57" s="133" t="str">
        <f>IF('Leave Table'!F63="YES",'Leave Table'!N63,"")</f>
        <v/>
      </c>
      <c r="E57" s="134" t="str">
        <f>IF('Leave Table'!F63="YES",'Leave Table'!O63,"")</f>
        <v/>
      </c>
      <c r="F57" s="132" t="str">
        <f>IF('Leave Table'!F63="YES",'Leave Table'!P63,"")</f>
        <v/>
      </c>
      <c r="G57" s="132" t="str">
        <f>IF('Leave Table'!F63="YES",'Leave Table'!Q63,"")</f>
        <v/>
      </c>
      <c r="H57" s="132" t="str">
        <f>IF('Leave Table'!F63="YES",'Leave Table'!R63,"")</f>
        <v/>
      </c>
      <c r="I57" s="132" t="str">
        <f>IF('Leave Table'!F63="YES",'Leave Table'!S63,"")</f>
        <v/>
      </c>
      <c r="J57" s="132" t="str">
        <f>IF('Leave Table'!F63="YES",'Leave Table'!T63,"")</f>
        <v/>
      </c>
      <c r="K57" s="132" t="str">
        <f>IF('Leave Table'!F63="YES",'Leave Table'!U63,"")</f>
        <v/>
      </c>
      <c r="L57" s="132" t="str">
        <f>IF('Leave Table'!F63="YES",'Leave Table'!V63,"")</f>
        <v/>
      </c>
    </row>
    <row r="58" spans="1:12" ht="15.75" hidden="1">
      <c r="A58" s="131" t="str">
        <f>IF('Leave Table'!F64="YES",'Leave Table'!G64,"")</f>
        <v/>
      </c>
      <c r="B58" s="131" t="str">
        <f>IF('Leave Table'!F64="YES",'Leave Table'!H64,"")</f>
        <v/>
      </c>
      <c r="C58" s="132" t="str">
        <f>IF('Leave Table'!F64="YES",'Leave Table'!L64,"")</f>
        <v/>
      </c>
      <c r="D58" s="133" t="str">
        <f>IF('Leave Table'!F64="YES",'Leave Table'!N64,"")</f>
        <v/>
      </c>
      <c r="E58" s="134" t="str">
        <f>IF('Leave Table'!F64="YES",'Leave Table'!O64,"")</f>
        <v/>
      </c>
      <c r="F58" s="132" t="str">
        <f>IF('Leave Table'!F64="YES",'Leave Table'!P64,"")</f>
        <v/>
      </c>
      <c r="G58" s="132" t="str">
        <f>IF('Leave Table'!F64="YES",'Leave Table'!Q64,"")</f>
        <v/>
      </c>
      <c r="H58" s="132" t="str">
        <f>IF('Leave Table'!F64="YES",'Leave Table'!R64,"")</f>
        <v/>
      </c>
      <c r="I58" s="132" t="str">
        <f>IF('Leave Table'!F64="YES",'Leave Table'!S64,"")</f>
        <v/>
      </c>
      <c r="J58" s="132" t="str">
        <f>IF('Leave Table'!F64="YES",'Leave Table'!T64,"")</f>
        <v/>
      </c>
      <c r="K58" s="132" t="str">
        <f>IF('Leave Table'!F64="YES",'Leave Table'!U64,"")</f>
        <v/>
      </c>
      <c r="L58" s="132" t="str">
        <f>IF('Leave Table'!F64="YES",'Leave Table'!V64,"")</f>
        <v/>
      </c>
    </row>
    <row r="59" spans="1:12" ht="15.75" hidden="1">
      <c r="A59" s="131" t="str">
        <f>IF('Leave Table'!F65="YES",'Leave Table'!G65,"")</f>
        <v/>
      </c>
      <c r="B59" s="131" t="str">
        <f>IF('Leave Table'!F65="YES",'Leave Table'!H65,"")</f>
        <v/>
      </c>
      <c r="C59" s="132" t="str">
        <f>IF('Leave Table'!F65="YES",'Leave Table'!L65,"")</f>
        <v/>
      </c>
      <c r="D59" s="133" t="str">
        <f>IF('Leave Table'!F65="YES",'Leave Table'!N65,"")</f>
        <v/>
      </c>
      <c r="E59" s="134" t="str">
        <f>IF('Leave Table'!F65="YES",'Leave Table'!O65,"")</f>
        <v/>
      </c>
      <c r="F59" s="132" t="str">
        <f>IF('Leave Table'!F65="YES",'Leave Table'!P65,"")</f>
        <v/>
      </c>
      <c r="G59" s="132" t="str">
        <f>IF('Leave Table'!F65="YES",'Leave Table'!Q65,"")</f>
        <v/>
      </c>
      <c r="H59" s="132" t="str">
        <f>IF('Leave Table'!F65="YES",'Leave Table'!R65,"")</f>
        <v/>
      </c>
      <c r="I59" s="132" t="str">
        <f>IF('Leave Table'!F65="YES",'Leave Table'!S65,"")</f>
        <v/>
      </c>
      <c r="J59" s="132" t="str">
        <f>IF('Leave Table'!F65="YES",'Leave Table'!T65,"")</f>
        <v/>
      </c>
      <c r="K59" s="132" t="str">
        <f>IF('Leave Table'!F65="YES",'Leave Table'!U65,"")</f>
        <v/>
      </c>
      <c r="L59" s="132" t="str">
        <f>IF('Leave Table'!F65="YES",'Leave Table'!V65,"")</f>
        <v/>
      </c>
    </row>
    <row r="60" spans="1:12" ht="15.75" hidden="1">
      <c r="A60" s="131" t="str">
        <f>IF('Leave Table'!F66="YES",'Leave Table'!G66,"")</f>
        <v/>
      </c>
      <c r="B60" s="131" t="str">
        <f>IF('Leave Table'!F66="YES",'Leave Table'!H66,"")</f>
        <v/>
      </c>
      <c r="C60" s="132" t="str">
        <f>IF('Leave Table'!F66="YES",'Leave Table'!L66,"")</f>
        <v/>
      </c>
      <c r="D60" s="133" t="str">
        <f>IF('Leave Table'!F66="YES",'Leave Table'!N66,"")</f>
        <v/>
      </c>
      <c r="E60" s="134" t="str">
        <f>IF('Leave Table'!F66="YES",'Leave Table'!O66,"")</f>
        <v/>
      </c>
      <c r="F60" s="132" t="str">
        <f>IF('Leave Table'!F66="YES",'Leave Table'!P66,"")</f>
        <v/>
      </c>
      <c r="G60" s="132" t="str">
        <f>IF('Leave Table'!F66="YES",'Leave Table'!Q66,"")</f>
        <v/>
      </c>
      <c r="H60" s="132" t="str">
        <f>IF('Leave Table'!F66="YES",'Leave Table'!R66,"")</f>
        <v/>
      </c>
      <c r="I60" s="132" t="str">
        <f>IF('Leave Table'!F66="YES",'Leave Table'!S66,"")</f>
        <v/>
      </c>
      <c r="J60" s="132" t="str">
        <f>IF('Leave Table'!F66="YES",'Leave Table'!T66,"")</f>
        <v/>
      </c>
      <c r="K60" s="132" t="str">
        <f>IF('Leave Table'!F66="YES",'Leave Table'!U66,"")</f>
        <v/>
      </c>
      <c r="L60" s="132" t="str">
        <f>IF('Leave Table'!F66="YES",'Leave Table'!V66,"")</f>
        <v/>
      </c>
    </row>
    <row r="61" spans="1:12" ht="15.75" hidden="1">
      <c r="A61" s="131" t="str">
        <f>IF('Leave Table'!F67="YES",'Leave Table'!G67,"")</f>
        <v/>
      </c>
      <c r="B61" s="131" t="str">
        <f>IF('Leave Table'!F67="YES",'Leave Table'!H67,"")</f>
        <v/>
      </c>
      <c r="C61" s="132" t="str">
        <f>IF('Leave Table'!F67="YES",'Leave Table'!L67,"")</f>
        <v/>
      </c>
      <c r="D61" s="133" t="str">
        <f>IF('Leave Table'!F67="YES",'Leave Table'!N67,"")</f>
        <v/>
      </c>
      <c r="E61" s="134" t="str">
        <f>IF('Leave Table'!F67="YES",'Leave Table'!O67,"")</f>
        <v/>
      </c>
      <c r="F61" s="132" t="str">
        <f>IF('Leave Table'!F67="YES",'Leave Table'!P67,"")</f>
        <v/>
      </c>
      <c r="G61" s="132" t="str">
        <f>IF('Leave Table'!F67="YES",'Leave Table'!Q67,"")</f>
        <v/>
      </c>
      <c r="H61" s="132" t="str">
        <f>IF('Leave Table'!F67="YES",'Leave Table'!R67,"")</f>
        <v/>
      </c>
      <c r="I61" s="132" t="str">
        <f>IF('Leave Table'!F67="YES",'Leave Table'!S67,"")</f>
        <v/>
      </c>
      <c r="J61" s="132" t="str">
        <f>IF('Leave Table'!F67="YES",'Leave Table'!T67,"")</f>
        <v/>
      </c>
      <c r="K61" s="132" t="str">
        <f>IF('Leave Table'!F67="YES",'Leave Table'!U67,"")</f>
        <v/>
      </c>
      <c r="L61" s="132" t="str">
        <f>IF('Leave Table'!F67="YES",'Leave Table'!V67,"")</f>
        <v/>
      </c>
    </row>
    <row r="62" spans="1:12" ht="15.75" hidden="1">
      <c r="A62" s="131" t="str">
        <f>IF('Leave Table'!F68="YES",'Leave Table'!G68,"")</f>
        <v/>
      </c>
      <c r="B62" s="131" t="str">
        <f>IF('Leave Table'!F68="YES",'Leave Table'!H68,"")</f>
        <v/>
      </c>
      <c r="C62" s="132" t="str">
        <f>IF('Leave Table'!F68="YES",'Leave Table'!L68,"")</f>
        <v/>
      </c>
      <c r="D62" s="133" t="str">
        <f>IF('Leave Table'!F68="YES",'Leave Table'!N68,"")</f>
        <v/>
      </c>
      <c r="E62" s="134" t="str">
        <f>IF('Leave Table'!F68="YES",'Leave Table'!O68,"")</f>
        <v/>
      </c>
      <c r="F62" s="132" t="str">
        <f>IF('Leave Table'!F68="YES",'Leave Table'!P68,"")</f>
        <v/>
      </c>
      <c r="G62" s="132" t="str">
        <f>IF('Leave Table'!F68="YES",'Leave Table'!Q68,"")</f>
        <v/>
      </c>
      <c r="H62" s="132" t="str">
        <f>IF('Leave Table'!F68="YES",'Leave Table'!R68,"")</f>
        <v/>
      </c>
      <c r="I62" s="132" t="str">
        <f>IF('Leave Table'!F68="YES",'Leave Table'!S68,"")</f>
        <v/>
      </c>
      <c r="J62" s="132" t="str">
        <f>IF('Leave Table'!F68="YES",'Leave Table'!T68,"")</f>
        <v/>
      </c>
      <c r="K62" s="132" t="str">
        <f>IF('Leave Table'!F68="YES",'Leave Table'!U68,"")</f>
        <v/>
      </c>
      <c r="L62" s="132" t="str">
        <f>IF('Leave Table'!F68="YES",'Leave Table'!V68,"")</f>
        <v/>
      </c>
    </row>
    <row r="63" spans="1:12" ht="15.75" hidden="1">
      <c r="A63" s="131" t="str">
        <f>IF('Leave Table'!F69="YES",'Leave Table'!G69,"")</f>
        <v/>
      </c>
      <c r="B63" s="131" t="str">
        <f>IF('Leave Table'!F69="YES",'Leave Table'!H69,"")</f>
        <v/>
      </c>
      <c r="C63" s="132" t="str">
        <f>IF('Leave Table'!F69="YES",'Leave Table'!L69,"")</f>
        <v/>
      </c>
      <c r="D63" s="133" t="str">
        <f>IF('Leave Table'!F69="YES",'Leave Table'!N69,"")</f>
        <v/>
      </c>
      <c r="E63" s="134" t="str">
        <f>IF('Leave Table'!F69="YES",'Leave Table'!O69,"")</f>
        <v/>
      </c>
      <c r="F63" s="132" t="str">
        <f>IF('Leave Table'!F69="YES",'Leave Table'!P69,"")</f>
        <v/>
      </c>
      <c r="G63" s="132" t="str">
        <f>IF('Leave Table'!F69="YES",'Leave Table'!Q69,"")</f>
        <v/>
      </c>
      <c r="H63" s="132" t="str">
        <f>IF('Leave Table'!F69="YES",'Leave Table'!R69,"")</f>
        <v/>
      </c>
      <c r="I63" s="132" t="str">
        <f>IF('Leave Table'!F69="YES",'Leave Table'!S69,"")</f>
        <v/>
      </c>
      <c r="J63" s="132" t="str">
        <f>IF('Leave Table'!F69="YES",'Leave Table'!T69,"")</f>
        <v/>
      </c>
      <c r="K63" s="132" t="str">
        <f>IF('Leave Table'!F69="YES",'Leave Table'!U69,"")</f>
        <v/>
      </c>
      <c r="L63" s="132" t="str">
        <f>IF('Leave Table'!F69="YES",'Leave Table'!V69,"")</f>
        <v/>
      </c>
    </row>
    <row r="64" spans="1:12" ht="15.75" hidden="1">
      <c r="A64" s="131" t="str">
        <f>IF('Leave Table'!F70="YES",'Leave Table'!G70,"")</f>
        <v/>
      </c>
      <c r="B64" s="131" t="str">
        <f>IF('Leave Table'!F70="YES",'Leave Table'!H70,"")</f>
        <v/>
      </c>
      <c r="C64" s="132" t="str">
        <f>IF('Leave Table'!F70="YES",'Leave Table'!L70,"")</f>
        <v/>
      </c>
      <c r="D64" s="133" t="str">
        <f>IF('Leave Table'!F70="YES",'Leave Table'!N70,"")</f>
        <v/>
      </c>
      <c r="E64" s="134" t="str">
        <f>IF('Leave Table'!F70="YES",'Leave Table'!O70,"")</f>
        <v/>
      </c>
      <c r="F64" s="132" t="str">
        <f>IF('Leave Table'!F70="YES",'Leave Table'!P70,"")</f>
        <v/>
      </c>
      <c r="G64" s="132" t="str">
        <f>IF('Leave Table'!F70="YES",'Leave Table'!Q70,"")</f>
        <v/>
      </c>
      <c r="H64" s="132" t="str">
        <f>IF('Leave Table'!F70="YES",'Leave Table'!R70,"")</f>
        <v/>
      </c>
      <c r="I64" s="132" t="str">
        <f>IF('Leave Table'!F70="YES",'Leave Table'!S70,"")</f>
        <v/>
      </c>
      <c r="J64" s="132" t="str">
        <f>IF('Leave Table'!F70="YES",'Leave Table'!T70,"")</f>
        <v/>
      </c>
      <c r="K64" s="132" t="str">
        <f>IF('Leave Table'!F70="YES",'Leave Table'!U70,"")</f>
        <v/>
      </c>
      <c r="L64" s="132" t="str">
        <f>IF('Leave Table'!F70="YES",'Leave Table'!V70,"")</f>
        <v/>
      </c>
    </row>
    <row r="65" spans="1:12" ht="15.75" hidden="1">
      <c r="A65" s="131" t="str">
        <f>IF('Leave Table'!F71="YES",'Leave Table'!G71,"")</f>
        <v/>
      </c>
      <c r="B65" s="131" t="str">
        <f>IF('Leave Table'!F71="YES",'Leave Table'!H71,"")</f>
        <v/>
      </c>
      <c r="C65" s="132" t="str">
        <f>IF('Leave Table'!F71="YES",'Leave Table'!L71,"")</f>
        <v/>
      </c>
      <c r="D65" s="133" t="str">
        <f>IF('Leave Table'!F71="YES",'Leave Table'!N71,"")</f>
        <v/>
      </c>
      <c r="E65" s="134" t="str">
        <f>IF('Leave Table'!F71="YES",'Leave Table'!O71,"")</f>
        <v/>
      </c>
      <c r="F65" s="132" t="str">
        <f>IF('Leave Table'!F71="YES",'Leave Table'!P71,"")</f>
        <v/>
      </c>
      <c r="G65" s="132" t="str">
        <f>IF('Leave Table'!F71="YES",'Leave Table'!Q71,"")</f>
        <v/>
      </c>
      <c r="H65" s="132" t="str">
        <f>IF('Leave Table'!F71="YES",'Leave Table'!R71,"")</f>
        <v/>
      </c>
      <c r="I65" s="132" t="str">
        <f>IF('Leave Table'!F71="YES",'Leave Table'!S71,"")</f>
        <v/>
      </c>
      <c r="J65" s="132" t="str">
        <f>IF('Leave Table'!F71="YES",'Leave Table'!T71,"")</f>
        <v/>
      </c>
      <c r="K65" s="132" t="str">
        <f>IF('Leave Table'!F71="YES",'Leave Table'!U71,"")</f>
        <v/>
      </c>
      <c r="L65" s="132" t="str">
        <f>IF('Leave Table'!F71="YES",'Leave Table'!V71,"")</f>
        <v/>
      </c>
    </row>
    <row r="66" spans="1:12" ht="15.75" hidden="1">
      <c r="A66" s="131" t="str">
        <f>IF('Leave Table'!F72="YES",'Leave Table'!G72,"")</f>
        <v/>
      </c>
      <c r="B66" s="131" t="str">
        <f>IF('Leave Table'!F72="YES",'Leave Table'!H72,"")</f>
        <v/>
      </c>
      <c r="C66" s="132" t="str">
        <f>IF('Leave Table'!F72="YES",'Leave Table'!L72,"")</f>
        <v/>
      </c>
      <c r="D66" s="133" t="str">
        <f>IF('Leave Table'!F72="YES",'Leave Table'!N72,"")</f>
        <v/>
      </c>
      <c r="E66" s="134" t="str">
        <f>IF('Leave Table'!F72="YES",'Leave Table'!O72,"")</f>
        <v/>
      </c>
      <c r="F66" s="132" t="str">
        <f>IF('Leave Table'!F72="YES",'Leave Table'!P72,"")</f>
        <v/>
      </c>
      <c r="G66" s="132" t="str">
        <f>IF('Leave Table'!F72="YES",'Leave Table'!Q72,"")</f>
        <v/>
      </c>
      <c r="H66" s="132" t="str">
        <f>IF('Leave Table'!F72="YES",'Leave Table'!R72,"")</f>
        <v/>
      </c>
      <c r="I66" s="132" t="str">
        <f>IF('Leave Table'!F72="YES",'Leave Table'!S72,"")</f>
        <v/>
      </c>
      <c r="J66" s="132" t="str">
        <f>IF('Leave Table'!F72="YES",'Leave Table'!T72,"")</f>
        <v/>
      </c>
      <c r="K66" s="132" t="str">
        <f>IF('Leave Table'!F72="YES",'Leave Table'!U72,"")</f>
        <v/>
      </c>
      <c r="L66" s="132" t="str">
        <f>IF('Leave Table'!F72="YES",'Leave Table'!V72,"")</f>
        <v/>
      </c>
    </row>
    <row r="67" spans="1:12" ht="15.75" hidden="1">
      <c r="A67" s="131" t="str">
        <f>IF('Leave Table'!F73="YES",'Leave Table'!G73,"")</f>
        <v/>
      </c>
      <c r="B67" s="131" t="str">
        <f>IF('Leave Table'!F73="YES",'Leave Table'!H73,"")</f>
        <v/>
      </c>
      <c r="C67" s="132" t="str">
        <f>IF('Leave Table'!F73="YES",'Leave Table'!L73,"")</f>
        <v/>
      </c>
      <c r="D67" s="133" t="str">
        <f>IF('Leave Table'!F73="YES",'Leave Table'!N73,"")</f>
        <v/>
      </c>
      <c r="E67" s="134" t="str">
        <f>IF('Leave Table'!F73="YES",'Leave Table'!O73,"")</f>
        <v/>
      </c>
      <c r="F67" s="132" t="str">
        <f>IF('Leave Table'!F73="YES",'Leave Table'!P73,"")</f>
        <v/>
      </c>
      <c r="G67" s="132" t="str">
        <f>IF('Leave Table'!F73="YES",'Leave Table'!Q73,"")</f>
        <v/>
      </c>
      <c r="H67" s="132" t="str">
        <f>IF('Leave Table'!F73="YES",'Leave Table'!R73,"")</f>
        <v/>
      </c>
      <c r="I67" s="132" t="str">
        <f>IF('Leave Table'!F73="YES",'Leave Table'!S73,"")</f>
        <v/>
      </c>
      <c r="J67" s="132" t="str">
        <f>IF('Leave Table'!F73="YES",'Leave Table'!T73,"")</f>
        <v/>
      </c>
      <c r="K67" s="132" t="str">
        <f>IF('Leave Table'!F73="YES",'Leave Table'!U73,"")</f>
        <v/>
      </c>
      <c r="L67" s="132" t="str">
        <f>IF('Leave Table'!F73="YES",'Leave Table'!V73,"")</f>
        <v/>
      </c>
    </row>
    <row r="68" spans="1:12" ht="15.75" hidden="1">
      <c r="A68" s="131" t="str">
        <f>IF('Leave Table'!F74="YES",'Leave Table'!G74,"")</f>
        <v/>
      </c>
      <c r="B68" s="131" t="str">
        <f>IF('Leave Table'!F74="YES",'Leave Table'!H74,"")</f>
        <v/>
      </c>
      <c r="C68" s="132" t="str">
        <f>IF('Leave Table'!F74="YES",'Leave Table'!L74,"")</f>
        <v/>
      </c>
      <c r="D68" s="133" t="str">
        <f>IF('Leave Table'!F74="YES",'Leave Table'!N74,"")</f>
        <v/>
      </c>
      <c r="E68" s="134" t="str">
        <f>IF('Leave Table'!F74="YES",'Leave Table'!O74,"")</f>
        <v/>
      </c>
      <c r="F68" s="132" t="str">
        <f>IF('Leave Table'!F74="YES",'Leave Table'!P74,"")</f>
        <v/>
      </c>
      <c r="G68" s="132" t="str">
        <f>IF('Leave Table'!F74="YES",'Leave Table'!Q74,"")</f>
        <v/>
      </c>
      <c r="H68" s="132" t="str">
        <f>IF('Leave Table'!F74="YES",'Leave Table'!R74,"")</f>
        <v/>
      </c>
      <c r="I68" s="132" t="str">
        <f>IF('Leave Table'!F74="YES",'Leave Table'!S74,"")</f>
        <v/>
      </c>
      <c r="J68" s="132" t="str">
        <f>IF('Leave Table'!F74="YES",'Leave Table'!T74,"")</f>
        <v/>
      </c>
      <c r="K68" s="132" t="str">
        <f>IF('Leave Table'!F74="YES",'Leave Table'!U74,"")</f>
        <v/>
      </c>
      <c r="L68" s="132" t="str">
        <f>IF('Leave Table'!F74="YES",'Leave Table'!V74,"")</f>
        <v/>
      </c>
    </row>
    <row r="69" spans="1:12" ht="15.75" hidden="1">
      <c r="A69" s="131" t="str">
        <f>IF('Leave Table'!F75="YES",'Leave Table'!G75,"")</f>
        <v/>
      </c>
      <c r="B69" s="131" t="str">
        <f>IF('Leave Table'!F75="YES",'Leave Table'!H75,"")</f>
        <v/>
      </c>
      <c r="C69" s="132" t="str">
        <f>IF('Leave Table'!F75="YES",'Leave Table'!L75,"")</f>
        <v/>
      </c>
      <c r="D69" s="133" t="str">
        <f>IF('Leave Table'!F75="YES",'Leave Table'!N75,"")</f>
        <v/>
      </c>
      <c r="E69" s="134" t="str">
        <f>IF('Leave Table'!F75="YES",'Leave Table'!O75,"")</f>
        <v/>
      </c>
      <c r="F69" s="132" t="str">
        <f>IF('Leave Table'!F75="YES",'Leave Table'!P75,"")</f>
        <v/>
      </c>
      <c r="G69" s="132" t="str">
        <f>IF('Leave Table'!F75="YES",'Leave Table'!Q75,"")</f>
        <v/>
      </c>
      <c r="H69" s="132" t="str">
        <f>IF('Leave Table'!F75="YES",'Leave Table'!R75,"")</f>
        <v/>
      </c>
      <c r="I69" s="132" t="str">
        <f>IF('Leave Table'!F75="YES",'Leave Table'!S75,"")</f>
        <v/>
      </c>
      <c r="J69" s="132" t="str">
        <f>IF('Leave Table'!F75="YES",'Leave Table'!T75,"")</f>
        <v/>
      </c>
      <c r="K69" s="132" t="str">
        <f>IF('Leave Table'!F75="YES",'Leave Table'!U75,"")</f>
        <v/>
      </c>
      <c r="L69" s="132" t="str">
        <f>IF('Leave Table'!F75="YES",'Leave Table'!V75,"")</f>
        <v/>
      </c>
    </row>
    <row r="70" spans="1:12" ht="15.75" hidden="1">
      <c r="A70" s="131" t="str">
        <f>IF('Leave Table'!F76="YES",'Leave Table'!G76,"")</f>
        <v/>
      </c>
      <c r="B70" s="131" t="str">
        <f>IF('Leave Table'!F76="YES",'Leave Table'!H76,"")</f>
        <v/>
      </c>
      <c r="C70" s="132" t="str">
        <f>IF('Leave Table'!F76="YES",'Leave Table'!L76,"")</f>
        <v/>
      </c>
      <c r="D70" s="133" t="str">
        <f>IF('Leave Table'!F76="YES",'Leave Table'!N76,"")</f>
        <v/>
      </c>
      <c r="E70" s="134" t="str">
        <f>IF('Leave Table'!F76="YES",'Leave Table'!O76,"")</f>
        <v/>
      </c>
      <c r="F70" s="132" t="str">
        <f>IF('Leave Table'!F76="YES",'Leave Table'!P76,"")</f>
        <v/>
      </c>
      <c r="G70" s="132" t="str">
        <f>IF('Leave Table'!F76="YES",'Leave Table'!Q76,"")</f>
        <v/>
      </c>
      <c r="H70" s="132" t="str">
        <f>IF('Leave Table'!F76="YES",'Leave Table'!R76,"")</f>
        <v/>
      </c>
      <c r="I70" s="132" t="str">
        <f>IF('Leave Table'!F76="YES",'Leave Table'!S76,"")</f>
        <v/>
      </c>
      <c r="J70" s="132" t="str">
        <f>IF('Leave Table'!F76="YES",'Leave Table'!T76,"")</f>
        <v/>
      </c>
      <c r="K70" s="132" t="str">
        <f>IF('Leave Table'!F76="YES",'Leave Table'!U76,"")</f>
        <v/>
      </c>
      <c r="L70" s="132" t="str">
        <f>IF('Leave Table'!F76="YES",'Leave Table'!V76,"")</f>
        <v/>
      </c>
    </row>
    <row r="71" spans="1:12" ht="15.75" hidden="1">
      <c r="A71" s="131" t="str">
        <f>IF('Leave Table'!F77="YES",'Leave Table'!G77,"")</f>
        <v/>
      </c>
      <c r="B71" s="131" t="str">
        <f>IF('Leave Table'!F77="YES",'Leave Table'!H77,"")</f>
        <v/>
      </c>
      <c r="C71" s="132" t="str">
        <f>IF('Leave Table'!F77="YES",'Leave Table'!L77,"")</f>
        <v/>
      </c>
      <c r="D71" s="133" t="str">
        <f>IF('Leave Table'!F77="YES",'Leave Table'!N77,"")</f>
        <v/>
      </c>
      <c r="E71" s="134" t="str">
        <f>IF('Leave Table'!F77="YES",'Leave Table'!O77,"")</f>
        <v/>
      </c>
      <c r="F71" s="132" t="str">
        <f>IF('Leave Table'!F77="YES",'Leave Table'!P77,"")</f>
        <v/>
      </c>
      <c r="G71" s="132" t="str">
        <f>IF('Leave Table'!F77="YES",'Leave Table'!Q77,"")</f>
        <v/>
      </c>
      <c r="H71" s="132" t="str">
        <f>IF('Leave Table'!F77="YES",'Leave Table'!R77,"")</f>
        <v/>
      </c>
      <c r="I71" s="132" t="str">
        <f>IF('Leave Table'!F77="YES",'Leave Table'!S77,"")</f>
        <v/>
      </c>
      <c r="J71" s="132" t="str">
        <f>IF('Leave Table'!F77="YES",'Leave Table'!T77,"")</f>
        <v/>
      </c>
      <c r="K71" s="132" t="str">
        <f>IF('Leave Table'!F77="YES",'Leave Table'!U77,"")</f>
        <v/>
      </c>
      <c r="L71" s="132" t="str">
        <f>IF('Leave Table'!F77="YES",'Leave Table'!V77,"")</f>
        <v/>
      </c>
    </row>
    <row r="72" spans="1:12" ht="15.75" hidden="1">
      <c r="A72" s="131" t="str">
        <f>IF('Leave Table'!F78="YES",'Leave Table'!G78,"")</f>
        <v/>
      </c>
      <c r="B72" s="131" t="str">
        <f>IF('Leave Table'!F78="YES",'Leave Table'!H78,"")</f>
        <v/>
      </c>
      <c r="C72" s="132" t="str">
        <f>IF('Leave Table'!F78="YES",'Leave Table'!L78,"")</f>
        <v/>
      </c>
      <c r="D72" s="133" t="str">
        <f>IF('Leave Table'!F78="YES",'Leave Table'!N78,"")</f>
        <v/>
      </c>
      <c r="E72" s="134" t="str">
        <f>IF('Leave Table'!F78="YES",'Leave Table'!O78,"")</f>
        <v/>
      </c>
      <c r="F72" s="132" t="str">
        <f>IF('Leave Table'!F78="YES",'Leave Table'!P78,"")</f>
        <v/>
      </c>
      <c r="G72" s="132" t="str">
        <f>IF('Leave Table'!F78="YES",'Leave Table'!Q78,"")</f>
        <v/>
      </c>
      <c r="H72" s="132" t="str">
        <f>IF('Leave Table'!F78="YES",'Leave Table'!R78,"")</f>
        <v/>
      </c>
      <c r="I72" s="132" t="str">
        <f>IF('Leave Table'!F78="YES",'Leave Table'!S78,"")</f>
        <v/>
      </c>
      <c r="J72" s="132" t="str">
        <f>IF('Leave Table'!F78="YES",'Leave Table'!T78,"")</f>
        <v/>
      </c>
      <c r="K72" s="132" t="str">
        <f>IF('Leave Table'!F78="YES",'Leave Table'!U78,"")</f>
        <v/>
      </c>
      <c r="L72" s="132" t="str">
        <f>IF('Leave Table'!F78="YES",'Leave Table'!V78,"")</f>
        <v/>
      </c>
    </row>
    <row r="73" spans="1:12" ht="15.75" hidden="1">
      <c r="A73" s="131" t="str">
        <f>IF('Leave Table'!F79="YES",'Leave Table'!G79,"")</f>
        <v/>
      </c>
      <c r="B73" s="131" t="str">
        <f>IF('Leave Table'!F79="YES",'Leave Table'!H79,"")</f>
        <v/>
      </c>
      <c r="C73" s="132" t="str">
        <f>IF('Leave Table'!F79="YES",'Leave Table'!L79,"")</f>
        <v/>
      </c>
      <c r="D73" s="133" t="str">
        <f>IF('Leave Table'!F79="YES",'Leave Table'!N79,"")</f>
        <v/>
      </c>
      <c r="E73" s="134" t="str">
        <f>IF('Leave Table'!F79="YES",'Leave Table'!O79,"")</f>
        <v/>
      </c>
      <c r="F73" s="132" t="str">
        <f>IF('Leave Table'!F79="YES",'Leave Table'!P79,"")</f>
        <v/>
      </c>
      <c r="G73" s="132" t="str">
        <f>IF('Leave Table'!F79="YES",'Leave Table'!Q79,"")</f>
        <v/>
      </c>
      <c r="H73" s="132" t="str">
        <f>IF('Leave Table'!F79="YES",'Leave Table'!R79,"")</f>
        <v/>
      </c>
      <c r="I73" s="132" t="str">
        <f>IF('Leave Table'!F79="YES",'Leave Table'!S79,"")</f>
        <v/>
      </c>
      <c r="J73" s="132" t="str">
        <f>IF('Leave Table'!F79="YES",'Leave Table'!T79,"")</f>
        <v/>
      </c>
      <c r="K73" s="132" t="str">
        <f>IF('Leave Table'!F79="YES",'Leave Table'!U79,"")</f>
        <v/>
      </c>
      <c r="L73" s="132" t="str">
        <f>IF('Leave Table'!F79="YES",'Leave Table'!V79,"")</f>
        <v/>
      </c>
    </row>
    <row r="74" spans="1:12" ht="15.75" hidden="1">
      <c r="A74" s="131" t="str">
        <f>IF('Leave Table'!F80="YES",'Leave Table'!G80,"")</f>
        <v/>
      </c>
      <c r="B74" s="131" t="str">
        <f>IF('Leave Table'!F80="YES",'Leave Table'!H80,"")</f>
        <v/>
      </c>
      <c r="C74" s="132" t="str">
        <f>IF('Leave Table'!F80="YES",'Leave Table'!L80,"")</f>
        <v/>
      </c>
      <c r="D74" s="133" t="str">
        <f>IF('Leave Table'!F80="YES",'Leave Table'!N80,"")</f>
        <v/>
      </c>
      <c r="E74" s="134" t="str">
        <f>IF('Leave Table'!F80="YES",'Leave Table'!O80,"")</f>
        <v/>
      </c>
      <c r="F74" s="132" t="str">
        <f>IF('Leave Table'!F80="YES",'Leave Table'!P80,"")</f>
        <v/>
      </c>
      <c r="G74" s="132" t="str">
        <f>IF('Leave Table'!F80="YES",'Leave Table'!Q80,"")</f>
        <v/>
      </c>
      <c r="H74" s="132" t="str">
        <f>IF('Leave Table'!F80="YES",'Leave Table'!R80,"")</f>
        <v/>
      </c>
      <c r="I74" s="132" t="str">
        <f>IF('Leave Table'!F80="YES",'Leave Table'!S80,"")</f>
        <v/>
      </c>
      <c r="J74" s="132" t="str">
        <f>IF('Leave Table'!F80="YES",'Leave Table'!T80,"")</f>
        <v/>
      </c>
      <c r="K74" s="132" t="str">
        <f>IF('Leave Table'!F80="YES",'Leave Table'!U80,"")</f>
        <v/>
      </c>
      <c r="L74" s="132" t="str">
        <f>IF('Leave Table'!F80="YES",'Leave Table'!V80,"")</f>
        <v/>
      </c>
    </row>
    <row r="75" spans="1:12" ht="15.75" hidden="1">
      <c r="A75" s="131" t="str">
        <f>IF('Leave Table'!F81="YES",'Leave Table'!G81,"")</f>
        <v/>
      </c>
      <c r="B75" s="131" t="str">
        <f>IF('Leave Table'!F81="YES",'Leave Table'!H81,"")</f>
        <v/>
      </c>
      <c r="C75" s="132" t="str">
        <f>IF('Leave Table'!F81="YES",'Leave Table'!L81,"")</f>
        <v/>
      </c>
      <c r="D75" s="133" t="str">
        <f>IF('Leave Table'!F81="YES",'Leave Table'!N81,"")</f>
        <v/>
      </c>
      <c r="E75" s="134" t="str">
        <f>IF('Leave Table'!F81="YES",'Leave Table'!O81,"")</f>
        <v/>
      </c>
      <c r="F75" s="132" t="str">
        <f>IF('Leave Table'!F81="YES",'Leave Table'!P81,"")</f>
        <v/>
      </c>
      <c r="G75" s="132" t="str">
        <f>IF('Leave Table'!F81="YES",'Leave Table'!Q81,"")</f>
        <v/>
      </c>
      <c r="H75" s="132" t="str">
        <f>IF('Leave Table'!F81="YES",'Leave Table'!R81,"")</f>
        <v/>
      </c>
      <c r="I75" s="132" t="str">
        <f>IF('Leave Table'!F81="YES",'Leave Table'!S81,"")</f>
        <v/>
      </c>
      <c r="J75" s="132" t="str">
        <f>IF('Leave Table'!F81="YES",'Leave Table'!T81,"")</f>
        <v/>
      </c>
      <c r="K75" s="132" t="str">
        <f>IF('Leave Table'!F81="YES",'Leave Table'!U81,"")</f>
        <v/>
      </c>
      <c r="L75" s="132" t="str">
        <f>IF('Leave Table'!F81="YES",'Leave Table'!V81,"")</f>
        <v/>
      </c>
    </row>
    <row r="76" spans="1:12" ht="15.75" hidden="1">
      <c r="A76" s="131" t="str">
        <f>IF('Leave Table'!F82="YES",'Leave Table'!G82,"")</f>
        <v/>
      </c>
      <c r="B76" s="131" t="str">
        <f>IF('Leave Table'!F82="YES",'Leave Table'!H82,"")</f>
        <v/>
      </c>
      <c r="C76" s="132" t="str">
        <f>IF('Leave Table'!F82="YES",'Leave Table'!L82,"")</f>
        <v/>
      </c>
      <c r="D76" s="133" t="str">
        <f>IF('Leave Table'!F82="YES",'Leave Table'!N82,"")</f>
        <v/>
      </c>
      <c r="E76" s="134" t="str">
        <f>IF('Leave Table'!F82="YES",'Leave Table'!O82,"")</f>
        <v/>
      </c>
      <c r="F76" s="132" t="str">
        <f>IF('Leave Table'!F82="YES",'Leave Table'!P82,"")</f>
        <v/>
      </c>
      <c r="G76" s="132" t="str">
        <f>IF('Leave Table'!F82="YES",'Leave Table'!Q82,"")</f>
        <v/>
      </c>
      <c r="H76" s="132" t="str">
        <f>IF('Leave Table'!F82="YES",'Leave Table'!R82,"")</f>
        <v/>
      </c>
      <c r="I76" s="132" t="str">
        <f>IF('Leave Table'!F82="YES",'Leave Table'!S82,"")</f>
        <v/>
      </c>
      <c r="J76" s="132" t="str">
        <f>IF('Leave Table'!F82="YES",'Leave Table'!T82,"")</f>
        <v/>
      </c>
      <c r="K76" s="132" t="str">
        <f>IF('Leave Table'!F82="YES",'Leave Table'!U82,"")</f>
        <v/>
      </c>
      <c r="L76" s="132" t="str">
        <f>IF('Leave Table'!F82="YES",'Leave Table'!V82,"")</f>
        <v/>
      </c>
    </row>
    <row r="77" spans="1:12" ht="15.75" hidden="1">
      <c r="A77" s="131" t="str">
        <f>IF('Leave Table'!F83="YES",'Leave Table'!G83,"")</f>
        <v/>
      </c>
      <c r="B77" s="131" t="str">
        <f>IF('Leave Table'!F83="YES",'Leave Table'!H83,"")</f>
        <v/>
      </c>
      <c r="C77" s="132" t="str">
        <f>IF('Leave Table'!F83="YES",'Leave Table'!L83,"")</f>
        <v/>
      </c>
      <c r="D77" s="133" t="str">
        <f>IF('Leave Table'!F83="YES",'Leave Table'!N83,"")</f>
        <v/>
      </c>
      <c r="E77" s="134" t="str">
        <f>IF('Leave Table'!F83="YES",'Leave Table'!O83,"")</f>
        <v/>
      </c>
      <c r="F77" s="132" t="str">
        <f>IF('Leave Table'!F83="YES",'Leave Table'!P83,"")</f>
        <v/>
      </c>
      <c r="G77" s="132" t="str">
        <f>IF('Leave Table'!F83="YES",'Leave Table'!Q83,"")</f>
        <v/>
      </c>
      <c r="H77" s="132" t="str">
        <f>IF('Leave Table'!F83="YES",'Leave Table'!R83,"")</f>
        <v/>
      </c>
      <c r="I77" s="132" t="str">
        <f>IF('Leave Table'!F83="YES",'Leave Table'!S83,"")</f>
        <v/>
      </c>
      <c r="J77" s="132" t="str">
        <f>IF('Leave Table'!F83="YES",'Leave Table'!T83,"")</f>
        <v/>
      </c>
      <c r="K77" s="132" t="str">
        <f>IF('Leave Table'!F83="YES",'Leave Table'!U83,"")</f>
        <v/>
      </c>
      <c r="L77" s="132" t="str">
        <f>IF('Leave Table'!F83="YES",'Leave Table'!V83,"")</f>
        <v/>
      </c>
    </row>
    <row r="78" spans="1:12" ht="15.75" hidden="1">
      <c r="A78" s="131" t="str">
        <f>IF('Leave Table'!F84="YES",'Leave Table'!G84,"")</f>
        <v/>
      </c>
      <c r="B78" s="131" t="str">
        <f>IF('Leave Table'!F84="YES",'Leave Table'!H84,"")</f>
        <v/>
      </c>
      <c r="C78" s="132" t="str">
        <f>IF('Leave Table'!F84="YES",'Leave Table'!L84,"")</f>
        <v/>
      </c>
      <c r="D78" s="133" t="str">
        <f>IF('Leave Table'!F84="YES",'Leave Table'!N84,"")</f>
        <v/>
      </c>
      <c r="E78" s="134" t="str">
        <f>IF('Leave Table'!F84="YES",'Leave Table'!O84,"")</f>
        <v/>
      </c>
      <c r="F78" s="132" t="str">
        <f>IF('Leave Table'!F84="YES",'Leave Table'!P84,"")</f>
        <v/>
      </c>
      <c r="G78" s="132" t="str">
        <f>IF('Leave Table'!F84="YES",'Leave Table'!Q84,"")</f>
        <v/>
      </c>
      <c r="H78" s="132" t="str">
        <f>IF('Leave Table'!F84="YES",'Leave Table'!R84,"")</f>
        <v/>
      </c>
      <c r="I78" s="132" t="str">
        <f>IF('Leave Table'!F84="YES",'Leave Table'!S84,"")</f>
        <v/>
      </c>
      <c r="J78" s="132" t="str">
        <f>IF('Leave Table'!F84="YES",'Leave Table'!T84,"")</f>
        <v/>
      </c>
      <c r="K78" s="132" t="str">
        <f>IF('Leave Table'!F84="YES",'Leave Table'!U84,"")</f>
        <v/>
      </c>
      <c r="L78" s="132" t="str">
        <f>IF('Leave Table'!F84="YES",'Leave Table'!V84,"")</f>
        <v/>
      </c>
    </row>
    <row r="79" spans="1:12" ht="15.75" hidden="1">
      <c r="A79" s="131" t="str">
        <f>IF('Leave Table'!F85="YES",'Leave Table'!G85,"")</f>
        <v/>
      </c>
      <c r="B79" s="131" t="str">
        <f>IF('Leave Table'!F85="YES",'Leave Table'!H85,"")</f>
        <v/>
      </c>
      <c r="C79" s="132" t="str">
        <f>IF('Leave Table'!F85="YES",'Leave Table'!L85,"")</f>
        <v/>
      </c>
      <c r="D79" s="133" t="str">
        <f>IF('Leave Table'!F85="YES",'Leave Table'!N85,"")</f>
        <v/>
      </c>
      <c r="E79" s="134" t="str">
        <f>IF('Leave Table'!F85="YES",'Leave Table'!O85,"")</f>
        <v/>
      </c>
      <c r="F79" s="132" t="str">
        <f>IF('Leave Table'!F85="YES",'Leave Table'!P85,"")</f>
        <v/>
      </c>
      <c r="G79" s="132" t="str">
        <f>IF('Leave Table'!F85="YES",'Leave Table'!Q85,"")</f>
        <v/>
      </c>
      <c r="H79" s="132" t="str">
        <f>IF('Leave Table'!F85="YES",'Leave Table'!R85,"")</f>
        <v/>
      </c>
      <c r="I79" s="132" t="str">
        <f>IF('Leave Table'!F85="YES",'Leave Table'!S85,"")</f>
        <v/>
      </c>
      <c r="J79" s="132" t="str">
        <f>IF('Leave Table'!F85="YES",'Leave Table'!T85,"")</f>
        <v/>
      </c>
      <c r="K79" s="132" t="str">
        <f>IF('Leave Table'!F85="YES",'Leave Table'!U85,"")</f>
        <v/>
      </c>
      <c r="L79" s="132" t="str">
        <f>IF('Leave Table'!F85="YES",'Leave Table'!V85,"")</f>
        <v/>
      </c>
    </row>
    <row r="80" spans="1:12" ht="15.75" hidden="1">
      <c r="A80" s="131" t="str">
        <f>IF('Leave Table'!F86="YES",'Leave Table'!G86,"")</f>
        <v/>
      </c>
      <c r="B80" s="131" t="str">
        <f>IF('Leave Table'!F86="YES",'Leave Table'!H86,"")</f>
        <v/>
      </c>
      <c r="C80" s="132" t="str">
        <f>IF('Leave Table'!F86="YES",'Leave Table'!L86,"")</f>
        <v/>
      </c>
      <c r="D80" s="133" t="str">
        <f>IF('Leave Table'!F86="YES",'Leave Table'!N86,"")</f>
        <v/>
      </c>
      <c r="E80" s="134" t="str">
        <f>IF('Leave Table'!F86="YES",'Leave Table'!O86,"")</f>
        <v/>
      </c>
      <c r="F80" s="132" t="str">
        <f>IF('Leave Table'!F86="YES",'Leave Table'!P86,"")</f>
        <v/>
      </c>
      <c r="G80" s="132" t="str">
        <f>IF('Leave Table'!F86="YES",'Leave Table'!Q86,"")</f>
        <v/>
      </c>
      <c r="H80" s="132" t="str">
        <f>IF('Leave Table'!F86="YES",'Leave Table'!R86,"")</f>
        <v/>
      </c>
      <c r="I80" s="132" t="str">
        <f>IF('Leave Table'!F86="YES",'Leave Table'!S86,"")</f>
        <v/>
      </c>
      <c r="J80" s="132" t="str">
        <f>IF('Leave Table'!F86="YES",'Leave Table'!T86,"")</f>
        <v/>
      </c>
      <c r="K80" s="132" t="str">
        <f>IF('Leave Table'!F86="YES",'Leave Table'!U86,"")</f>
        <v/>
      </c>
      <c r="L80" s="132" t="str">
        <f>IF('Leave Table'!F86="YES",'Leave Table'!V86,"")</f>
        <v/>
      </c>
    </row>
    <row r="81" spans="1:15" ht="15.75" hidden="1">
      <c r="A81" s="131" t="str">
        <f>IF('Leave Table'!F87="YES",'Leave Table'!G87,"")</f>
        <v/>
      </c>
      <c r="B81" s="131" t="str">
        <f>IF('Leave Table'!F87="YES",'Leave Table'!H87,"")</f>
        <v/>
      </c>
      <c r="C81" s="132" t="str">
        <f>IF('Leave Table'!F87="YES",'Leave Table'!L87,"")</f>
        <v/>
      </c>
      <c r="D81" s="133" t="str">
        <f>IF('Leave Table'!F87="YES",'Leave Table'!N87,"")</f>
        <v/>
      </c>
      <c r="E81" s="134" t="str">
        <f>IF('Leave Table'!F87="YES",'Leave Table'!O87,"")</f>
        <v/>
      </c>
      <c r="F81" s="132" t="str">
        <f>IF('Leave Table'!F87="YES",'Leave Table'!P87,"")</f>
        <v/>
      </c>
      <c r="G81" s="132" t="str">
        <f>IF('Leave Table'!F87="YES",'Leave Table'!Q87,"")</f>
        <v/>
      </c>
      <c r="H81" s="132" t="str">
        <f>IF('Leave Table'!F87="YES",'Leave Table'!R87,"")</f>
        <v/>
      </c>
      <c r="I81" s="132" t="str">
        <f>IF('Leave Table'!F87="YES",'Leave Table'!S87,"")</f>
        <v/>
      </c>
      <c r="J81" s="132" t="str">
        <f>IF('Leave Table'!F87="YES",'Leave Table'!T87,"")</f>
        <v/>
      </c>
      <c r="K81" s="132" t="str">
        <f>IF('Leave Table'!F87="YES",'Leave Table'!U87,"")</f>
        <v/>
      </c>
      <c r="L81" s="132" t="str">
        <f>IF('Leave Table'!F87="YES",'Leave Table'!V87,"")</f>
        <v/>
      </c>
    </row>
    <row r="82" spans="1:15" ht="15.75" hidden="1">
      <c r="A82" s="131" t="str">
        <f>IF('Leave Table'!F88="YES",'Leave Table'!G88,"")</f>
        <v/>
      </c>
      <c r="B82" s="131" t="str">
        <f>IF('Leave Table'!F88="YES",'Leave Table'!H88,"")</f>
        <v/>
      </c>
      <c r="C82" s="132" t="str">
        <f>IF('Leave Table'!F88="YES",'Leave Table'!L88,"")</f>
        <v/>
      </c>
      <c r="D82" s="133" t="str">
        <f>IF('Leave Table'!F88="YES",'Leave Table'!N88,"")</f>
        <v/>
      </c>
      <c r="E82" s="134" t="str">
        <f>IF('Leave Table'!F88="YES",'Leave Table'!O88,"")</f>
        <v/>
      </c>
      <c r="F82" s="132" t="str">
        <f>IF('Leave Table'!F88="YES",'Leave Table'!P88,"")</f>
        <v/>
      </c>
      <c r="G82" s="132" t="str">
        <f>IF('Leave Table'!F88="YES",'Leave Table'!Q88,"")</f>
        <v/>
      </c>
      <c r="H82" s="132" t="str">
        <f>IF('Leave Table'!F88="YES",'Leave Table'!R88,"")</f>
        <v/>
      </c>
      <c r="I82" s="132" t="str">
        <f>IF('Leave Table'!F88="YES",'Leave Table'!S88,"")</f>
        <v/>
      </c>
      <c r="J82" s="132" t="str">
        <f>IF('Leave Table'!F88="YES",'Leave Table'!T88,"")</f>
        <v/>
      </c>
      <c r="K82" s="132" t="str">
        <f>IF('Leave Table'!F88="YES",'Leave Table'!U88,"")</f>
        <v/>
      </c>
      <c r="L82" s="132" t="str">
        <f>IF('Leave Table'!F88="YES",'Leave Table'!V88,"")</f>
        <v/>
      </c>
    </row>
    <row r="83" spans="1:15" ht="15.75" hidden="1">
      <c r="A83" s="131" t="str">
        <f>IF('Leave Table'!F89="YES",'Leave Table'!G89,"")</f>
        <v/>
      </c>
      <c r="B83" s="131" t="str">
        <f>IF('Leave Table'!F89="YES",'Leave Table'!H89,"")</f>
        <v/>
      </c>
      <c r="C83" s="132" t="str">
        <f>IF('Leave Table'!F89="YES",'Leave Table'!L89,"")</f>
        <v/>
      </c>
      <c r="D83" s="133" t="str">
        <f>IF('Leave Table'!F89="YES",'Leave Table'!N89,"")</f>
        <v/>
      </c>
      <c r="E83" s="134" t="str">
        <f>IF('Leave Table'!F89="YES",'Leave Table'!O89,"")</f>
        <v/>
      </c>
      <c r="F83" s="132" t="str">
        <f>IF('Leave Table'!F89="YES",'Leave Table'!P89,"")</f>
        <v/>
      </c>
      <c r="G83" s="132" t="str">
        <f>IF('Leave Table'!F89="YES",'Leave Table'!Q89,"")</f>
        <v/>
      </c>
      <c r="H83" s="132" t="str">
        <f>IF('Leave Table'!F89="YES",'Leave Table'!R89,"")</f>
        <v/>
      </c>
      <c r="I83" s="132" t="str">
        <f>IF('Leave Table'!F89="YES",'Leave Table'!S89,"")</f>
        <v/>
      </c>
      <c r="J83" s="132" t="str">
        <f>IF('Leave Table'!F89="YES",'Leave Table'!T89,"")</f>
        <v/>
      </c>
      <c r="K83" s="132" t="str">
        <f>IF('Leave Table'!F89="YES",'Leave Table'!U89,"")</f>
        <v/>
      </c>
      <c r="L83" s="132" t="str">
        <f>IF('Leave Table'!F89="YES",'Leave Table'!V89,"")</f>
        <v/>
      </c>
    </row>
    <row r="84" spans="1:15" ht="15.75" hidden="1">
      <c r="A84" s="131" t="str">
        <f>IF('Leave Table'!F90="YES",'Leave Table'!G90,"")</f>
        <v/>
      </c>
      <c r="B84" s="131" t="str">
        <f>IF('Leave Table'!F90="YES",'Leave Table'!H90,"")</f>
        <v/>
      </c>
      <c r="C84" s="132" t="str">
        <f>IF('Leave Table'!F90="YES",'Leave Table'!L90,"")</f>
        <v/>
      </c>
      <c r="D84" s="133" t="str">
        <f>IF('Leave Table'!F90="YES",'Leave Table'!N90,"")</f>
        <v/>
      </c>
      <c r="E84" s="134" t="str">
        <f>IF('Leave Table'!F90="YES",'Leave Table'!O90,"")</f>
        <v/>
      </c>
      <c r="F84" s="132" t="str">
        <f>IF('Leave Table'!F90="YES",'Leave Table'!P90,"")</f>
        <v/>
      </c>
      <c r="G84" s="132" t="str">
        <f>IF('Leave Table'!F90="YES",'Leave Table'!Q90,"")</f>
        <v/>
      </c>
      <c r="H84" s="132" t="str">
        <f>IF('Leave Table'!F90="YES",'Leave Table'!R90,"")</f>
        <v/>
      </c>
      <c r="I84" s="132" t="str">
        <f>IF('Leave Table'!F90="YES",'Leave Table'!S90,"")</f>
        <v/>
      </c>
      <c r="J84" s="132" t="str">
        <f>IF('Leave Table'!F90="YES",'Leave Table'!T90,"")</f>
        <v/>
      </c>
      <c r="K84" s="132" t="str">
        <f>IF('Leave Table'!F90="YES",'Leave Table'!U90,"")</f>
        <v/>
      </c>
      <c r="L84" s="132" t="str">
        <f>IF('Leave Table'!F90="YES",'Leave Table'!V90,"")</f>
        <v/>
      </c>
    </row>
    <row r="85" spans="1:15" ht="15.75" hidden="1">
      <c r="A85" s="131" t="str">
        <f>IF('Leave Table'!F91="YES",'Leave Table'!G91,"")</f>
        <v/>
      </c>
      <c r="B85" s="131" t="str">
        <f>IF('Leave Table'!F91="YES",'Leave Table'!H91,"")</f>
        <v/>
      </c>
      <c r="C85" s="132" t="str">
        <f>IF('Leave Table'!F91="YES",'Leave Table'!L91,"")</f>
        <v/>
      </c>
      <c r="D85" s="133" t="str">
        <f>IF('Leave Table'!F91="YES",'Leave Table'!N91,"")</f>
        <v/>
      </c>
      <c r="E85" s="134" t="str">
        <f>IF('Leave Table'!F91="YES",'Leave Table'!O91,"")</f>
        <v/>
      </c>
      <c r="F85" s="132" t="str">
        <f>IF('Leave Table'!F91="YES",'Leave Table'!P91,"")</f>
        <v/>
      </c>
      <c r="G85" s="132" t="str">
        <f>IF('Leave Table'!F91="YES",'Leave Table'!Q91,"")</f>
        <v/>
      </c>
      <c r="H85" s="132" t="str">
        <f>IF('Leave Table'!F91="YES",'Leave Table'!R91,"")</f>
        <v/>
      </c>
      <c r="I85" s="132" t="str">
        <f>IF('Leave Table'!F91="YES",'Leave Table'!S91,"")</f>
        <v/>
      </c>
      <c r="J85" s="132" t="str">
        <f>IF('Leave Table'!F91="YES",'Leave Table'!T91,"")</f>
        <v/>
      </c>
      <c r="K85" s="132" t="str">
        <f>IF('Leave Table'!F91="YES",'Leave Table'!U91,"")</f>
        <v/>
      </c>
      <c r="L85" s="132" t="str">
        <f>IF('Leave Table'!F91="YES",'Leave Table'!V91,"")</f>
        <v/>
      </c>
    </row>
    <row r="86" spans="1:15" ht="15.75" hidden="1">
      <c r="A86" s="131" t="str">
        <f>IF('Leave Table'!F92="YES",'Leave Table'!G92,"")</f>
        <v/>
      </c>
      <c r="B86" s="131" t="str">
        <f>IF('Leave Table'!F92="YES",'Leave Table'!H92,"")</f>
        <v/>
      </c>
      <c r="C86" s="132" t="str">
        <f>IF('Leave Table'!F92="YES",'Leave Table'!L92,"")</f>
        <v/>
      </c>
      <c r="D86" s="133" t="str">
        <f>IF('Leave Table'!F92="YES",'Leave Table'!N92,"")</f>
        <v/>
      </c>
      <c r="E86" s="134" t="str">
        <f>IF('Leave Table'!F92="YES",'Leave Table'!O92,"")</f>
        <v/>
      </c>
      <c r="F86" s="132" t="str">
        <f>IF('Leave Table'!F92="YES",'Leave Table'!P92,"")</f>
        <v/>
      </c>
      <c r="G86" s="132" t="str">
        <f>IF('Leave Table'!F92="YES",'Leave Table'!Q92,"")</f>
        <v/>
      </c>
      <c r="H86" s="132" t="str">
        <f>IF('Leave Table'!F92="YES",'Leave Table'!R92,"")</f>
        <v/>
      </c>
      <c r="I86" s="132" t="str">
        <f>IF('Leave Table'!F92="YES",'Leave Table'!S92,"")</f>
        <v/>
      </c>
      <c r="J86" s="132" t="str">
        <f>IF('Leave Table'!F92="YES",'Leave Table'!T92,"")</f>
        <v/>
      </c>
      <c r="K86" s="132" t="str">
        <f>IF('Leave Table'!F92="YES",'Leave Table'!U92,"")</f>
        <v/>
      </c>
      <c r="L86" s="132" t="str">
        <f>IF('Leave Table'!F92="YES",'Leave Table'!V92,"")</f>
        <v/>
      </c>
    </row>
    <row r="87" spans="1:15" ht="15.75">
      <c r="A87" s="198" t="s">
        <v>20</v>
      </c>
      <c r="B87" s="199"/>
      <c r="C87" s="135" t="s">
        <v>96</v>
      </c>
      <c r="D87" s="136">
        <f>'Leave Table'!N95</f>
        <v>30</v>
      </c>
      <c r="E87" s="137" t="s">
        <v>96</v>
      </c>
      <c r="F87" s="138">
        <f>'Leave Table'!P95</f>
        <v>15</v>
      </c>
      <c r="G87" s="138">
        <f>'Leave Table'!Q95</f>
        <v>30</v>
      </c>
      <c r="H87" s="138">
        <f>'Leave Table'!R95</f>
        <v>0</v>
      </c>
      <c r="I87" s="138">
        <f>'Leave Table'!S95</f>
        <v>0</v>
      </c>
      <c r="J87" s="131" t="s">
        <v>95</v>
      </c>
      <c r="K87" s="131" t="s">
        <v>95</v>
      </c>
      <c r="L87" s="138">
        <f ca="1">'Leave Table'!V95</f>
        <v>290</v>
      </c>
      <c r="M87" s="115"/>
      <c r="N87" s="115"/>
      <c r="O87" s="115"/>
    </row>
  </sheetData>
  <mergeCells count="8">
    <mergeCell ref="F1:I2"/>
    <mergeCell ref="C4:D4"/>
    <mergeCell ref="C3:D3"/>
    <mergeCell ref="A87:B87"/>
    <mergeCell ref="E3:F3"/>
    <mergeCell ref="H3:I3"/>
    <mergeCell ref="A3:B3"/>
    <mergeCell ref="E4:L4"/>
  </mergeCells>
  <conditionalFormatting sqref="E5:K5">
    <cfRule type="containsBlanks" dxfId="0" priority="1">
      <formula>LEN(TRIM(E5))=0</formula>
    </cfRule>
  </conditionalFormatting>
  <hyperlinks>
    <hyperlink ref="F1:I2" location="PL!A1" tooltip="click here to access leave master" display="PL!A1"/>
  </hyperlinks>
  <pageMargins left="0.70866141732283472" right="0.32" top="0.74803149606299213" bottom="0.74803149606299213" header="0.31496062992125984" footer="0.31496062992125984"/>
  <pageSetup scale="9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I41"/>
  <sheetViews>
    <sheetView workbookViewId="0">
      <selection activeCell="F19" sqref="F19"/>
    </sheetView>
  </sheetViews>
  <sheetFormatPr defaultRowHeight="15"/>
  <sheetData>
    <row r="1" spans="1:9">
      <c r="A1" t="s">
        <v>106</v>
      </c>
      <c r="I1" t="s">
        <v>106</v>
      </c>
    </row>
    <row r="2" spans="1:9">
      <c r="A2" t="s">
        <v>107</v>
      </c>
      <c r="I2" t="s">
        <v>105</v>
      </c>
    </row>
    <row r="3" spans="1:9">
      <c r="A3" t="s">
        <v>108</v>
      </c>
      <c r="I3" t="s">
        <v>107</v>
      </c>
    </row>
    <row r="4" spans="1:9">
      <c r="A4" t="s">
        <v>119</v>
      </c>
      <c r="I4" t="s">
        <v>120</v>
      </c>
    </row>
    <row r="5" spans="1:9">
      <c r="A5" t="s">
        <v>109</v>
      </c>
      <c r="I5" t="s">
        <v>121</v>
      </c>
    </row>
    <row r="6" spans="1:9">
      <c r="A6" t="s">
        <v>110</v>
      </c>
      <c r="I6" t="s">
        <v>120</v>
      </c>
    </row>
    <row r="7" spans="1:9">
      <c r="A7" t="s">
        <v>111</v>
      </c>
      <c r="I7" t="s">
        <v>122</v>
      </c>
    </row>
    <row r="8" spans="1:9">
      <c r="A8" t="s">
        <v>112</v>
      </c>
      <c r="I8" t="s">
        <v>123</v>
      </c>
    </row>
    <row r="9" spans="1:9">
      <c r="A9" t="s">
        <v>113</v>
      </c>
      <c r="I9" t="s">
        <v>124</v>
      </c>
    </row>
    <row r="10" spans="1:9">
      <c r="A10" t="s">
        <v>114</v>
      </c>
      <c r="I10" t="s">
        <v>125</v>
      </c>
    </row>
    <row r="11" spans="1:9">
      <c r="A11" t="s">
        <v>115</v>
      </c>
      <c r="I11" t="s">
        <v>120</v>
      </c>
    </row>
    <row r="12" spans="1:9">
      <c r="A12" t="s">
        <v>116</v>
      </c>
      <c r="I12" t="s">
        <v>126</v>
      </c>
    </row>
    <row r="13" spans="1:9">
      <c r="A13" t="s">
        <v>117</v>
      </c>
      <c r="I13" t="s">
        <v>127</v>
      </c>
    </row>
    <row r="14" spans="1:9">
      <c r="A14" t="s">
        <v>118</v>
      </c>
      <c r="I14" t="s">
        <v>128</v>
      </c>
    </row>
    <row r="15" spans="1:9">
      <c r="I15" t="s">
        <v>122</v>
      </c>
    </row>
    <row r="16" spans="1:9">
      <c r="I16" t="s">
        <v>120</v>
      </c>
    </row>
    <row r="17" spans="9:9">
      <c r="I17" t="s">
        <v>129</v>
      </c>
    </row>
    <row r="18" spans="9:9">
      <c r="I18" t="s">
        <v>130</v>
      </c>
    </row>
    <row r="19" spans="9:9">
      <c r="I19" t="s">
        <v>120</v>
      </c>
    </row>
    <row r="20" spans="9:9">
      <c r="I20" t="s">
        <v>131</v>
      </c>
    </row>
    <row r="21" spans="9:9">
      <c r="I21" t="s">
        <v>132</v>
      </c>
    </row>
    <row r="22" spans="9:9">
      <c r="I22" t="s">
        <v>133</v>
      </c>
    </row>
    <row r="23" spans="9:9">
      <c r="I23" t="s">
        <v>134</v>
      </c>
    </row>
    <row r="24" spans="9:9">
      <c r="I24" t="s">
        <v>135</v>
      </c>
    </row>
    <row r="25" spans="9:9">
      <c r="I25" t="s">
        <v>132</v>
      </c>
    </row>
    <row r="26" spans="9:9">
      <c r="I26" t="s">
        <v>136</v>
      </c>
    </row>
    <row r="27" spans="9:9">
      <c r="I27" t="s">
        <v>137</v>
      </c>
    </row>
    <row r="28" spans="9:9">
      <c r="I28" t="s">
        <v>132</v>
      </c>
    </row>
    <row r="29" spans="9:9">
      <c r="I29" t="s">
        <v>138</v>
      </c>
    </row>
    <row r="30" spans="9:9">
      <c r="I30" t="s">
        <v>139</v>
      </c>
    </row>
    <row r="31" spans="9:9">
      <c r="I31" t="s">
        <v>140</v>
      </c>
    </row>
    <row r="32" spans="9:9">
      <c r="I32" t="s">
        <v>141</v>
      </c>
    </row>
    <row r="33" spans="9:9">
      <c r="I33" t="s">
        <v>142</v>
      </c>
    </row>
    <row r="34" spans="9:9">
      <c r="I34" t="s">
        <v>143</v>
      </c>
    </row>
    <row r="35" spans="9:9">
      <c r="I35" t="s">
        <v>144</v>
      </c>
    </row>
    <row r="36" spans="9:9">
      <c r="I36" t="s">
        <v>132</v>
      </c>
    </row>
    <row r="37" spans="9:9">
      <c r="I37" t="s">
        <v>145</v>
      </c>
    </row>
    <row r="38" spans="9:9">
      <c r="I38" t="s">
        <v>120</v>
      </c>
    </row>
    <row r="39" spans="9:9">
      <c r="I39" t="s">
        <v>146</v>
      </c>
    </row>
    <row r="40" spans="9:9">
      <c r="I40" t="s">
        <v>120</v>
      </c>
    </row>
    <row r="41" spans="9:9">
      <c r="I41" t="s">
        <v>118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9</vt:i4>
      </vt:variant>
    </vt:vector>
  </HeadingPairs>
  <TitlesOfParts>
    <vt:vector size="13" baseType="lpstr">
      <vt:lpstr>PL</vt:lpstr>
      <vt:lpstr>Leave Table</vt:lpstr>
      <vt:lpstr>Leave Report</vt:lpstr>
      <vt:lpstr>Sheet1</vt:lpstr>
      <vt:lpstr>Clear_other_data</vt:lpstr>
      <vt:lpstr>Clear_PL_data</vt:lpstr>
      <vt:lpstr>Leave_Base_Year_PL</vt:lpstr>
      <vt:lpstr>PL_DAYS</vt:lpstr>
      <vt:lpstr>PL_Limit_Deptt</vt:lpstr>
      <vt:lpstr>PL_TYPE</vt:lpstr>
      <vt:lpstr>PL_YEAR</vt:lpstr>
      <vt:lpstr>'Leave Report'!Print_Area</vt:lpstr>
      <vt:lpstr>'Leave Report'!Print_Titles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2019-11-09T16:17:36Z</dcterms:modified>
</cp:coreProperties>
</file>